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codeName="EstaPastaDeTrabalho" defaultThemeVersion="124226"/>
  <xr:revisionPtr revIDLastSave="0" documentId="13_ncr:1_{046C82DB-F809-4463-B765-00144D0541DD}" xr6:coauthVersionLast="47" xr6:coauthVersionMax="47" xr10:uidLastSave="{00000000-0000-0000-0000-000000000000}"/>
  <bookViews>
    <workbookView xWindow="-108" yWindow="-108" windowWidth="23256" windowHeight="12456" xr2:uid="{00000000-000D-0000-FFFF-FFFF00000000}"/>
  </bookViews>
  <sheets>
    <sheet name="MEMORIA DE CALCULO" sheetId="64" r:id="rId1"/>
    <sheet name="ORÇAMENTO SEM DESON" sheetId="63" r:id="rId2"/>
    <sheet name="CRONOGRAMA" sheetId="62" r:id="rId3"/>
    <sheet name="Plano de Trabalho REPROGRAMADO" sheetId="58" r:id="rId4"/>
    <sheet name="COMPOSIÇÕES" sheetId="60" r:id="rId5"/>
    <sheet name="BDI SEM DESONERAÇÃO" sheetId="61" r:id="rId6"/>
  </sheets>
  <externalReferences>
    <externalReference r:id="rId7"/>
    <externalReference r:id="rId8"/>
    <externalReference r:id="rId9"/>
    <externalReference r:id="rId10"/>
    <externalReference r:id="rId11"/>
  </externalReferences>
  <definedNames>
    <definedName name="__123Graph_A" hidden="1">#REF!</definedName>
    <definedName name="__123Graph_B" hidden="1">#REF!</definedName>
    <definedName name="__123Graph_C" hidden="1">#REF!</definedName>
    <definedName name="__123Graph_D" hidden="1">'[1]Etapa Única'!$C$125:$C$134</definedName>
    <definedName name="__123Graph_E" hidden="1">'[1]Etapa Única'!$E$125:$E$134</definedName>
    <definedName name="__123Graph_X" hidden="1">#REF!</definedName>
    <definedName name="_xlnm._FilterDatabase" localSheetId="1" hidden="1">'ORÇAMENTO SEM DESON'!$A$6:$I$25</definedName>
    <definedName name="_MM" hidden="1">#REF!</definedName>
    <definedName name="_xlnm.Print_Area" localSheetId="5">'BDI SEM DESONERAÇÃO'!$B$2:$D$61</definedName>
    <definedName name="_xlnm.Print_Area" localSheetId="4">COMPOSIÇÕES!$A$1:$I$20</definedName>
    <definedName name="_xlnm.Print_Area" localSheetId="2">CRONOGRAMA!$A$1:$G$25</definedName>
    <definedName name="_xlnm.Print_Area" localSheetId="0">'MEMORIA DE CALCULO'!$A$1:$N$53</definedName>
    <definedName name="_xlnm.Print_Area" localSheetId="1">'ORÇAMENTO SEM DESON'!$A$1:$I$26</definedName>
    <definedName name="_xlnm.Print_Area" localSheetId="3">'Plano de Trabalho REPROGRAMADO'!$A$1:$K$119</definedName>
    <definedName name="AreaTeste" localSheetId="5">#REF!</definedName>
    <definedName name="AreaTeste" localSheetId="4">#REF!</definedName>
    <definedName name="AreaTeste" localSheetId="2">#REF!</definedName>
    <definedName name="AreaTeste" localSheetId="0">#REF!</definedName>
    <definedName name="AreaTeste" localSheetId="1">#REF!</definedName>
    <definedName name="AreaTeste">#REF!</definedName>
    <definedName name="AreaTeste2" localSheetId="5">#REF!</definedName>
    <definedName name="AreaTeste2" localSheetId="4">#REF!</definedName>
    <definedName name="AreaTeste2" localSheetId="2">#REF!</definedName>
    <definedName name="AreaTeste2" localSheetId="0">#REF!</definedName>
    <definedName name="AreaTeste2" localSheetId="1">#REF!</definedName>
    <definedName name="AreaTeste2">#REF!</definedName>
    <definedName name="CélulaInicioPlanilha" localSheetId="5">#REF!</definedName>
    <definedName name="CélulaInicioPlanilha" localSheetId="4">#REF!</definedName>
    <definedName name="CélulaInicioPlanilha" localSheetId="2">#REF!</definedName>
    <definedName name="CélulaInicioPlanilha" localSheetId="0">#REF!</definedName>
    <definedName name="CélulaInicioPlanilha" localSheetId="1">#REF!</definedName>
    <definedName name="CélulaInicioPlanilha">#REF!</definedName>
    <definedName name="CélulaResumo" localSheetId="5">#REF!</definedName>
    <definedName name="CélulaResumo" localSheetId="4">#REF!</definedName>
    <definedName name="CélulaResumo" localSheetId="2">#REF!</definedName>
    <definedName name="CélulaResumo" localSheetId="0">#REF!</definedName>
    <definedName name="CélulaResumo" localSheetId="1">#REF!</definedName>
    <definedName name="CélulaResumo">#REF!</definedName>
    <definedName name="F" hidden="1">#REF!</definedName>
    <definedName name="fdfd" localSheetId="5">#REF!</definedName>
    <definedName name="fdfd" localSheetId="4">#REF!</definedName>
    <definedName name="fdfd" localSheetId="2">#REF!</definedName>
    <definedName name="fdfd" localSheetId="0">#REF!</definedName>
    <definedName name="fdfd" localSheetId="1">#REF!</definedName>
    <definedName name="fdfd">#REF!</definedName>
    <definedName name="g" hidden="1">#REF!</definedName>
    <definedName name="h" hidden="1">#REF!</definedName>
    <definedName name="I" hidden="1">[2]Poço!#REF!</definedName>
    <definedName name="jfhdskjg" localSheetId="5">#REF!</definedName>
    <definedName name="jfhdskjg" localSheetId="4">#REF!</definedName>
    <definedName name="jfhdskjg" localSheetId="2">#REF!</definedName>
    <definedName name="jfhdskjg" localSheetId="0">#REF!</definedName>
    <definedName name="jfhdskjg" localSheetId="1">#REF!</definedName>
    <definedName name="jfhdskjg">#REF!</definedName>
    <definedName name="orçamento" localSheetId="5">#REF!</definedName>
    <definedName name="orçamento" localSheetId="4">#REF!</definedName>
    <definedName name="orçamento" localSheetId="2">#REF!</definedName>
    <definedName name="orçamento" localSheetId="0">#REF!</definedName>
    <definedName name="orçamento" localSheetId="1">#REF!</definedName>
    <definedName name="orçamento">#REF!</definedName>
    <definedName name="ORÇAMENTO.BancoRef" localSheetId="0" hidden="1">'[3]ORÇAMENTO SEM DESON'!$F$8</definedName>
    <definedName name="ORÇAMENTO.BancoRef" hidden="1">'ORÇAMENTO SEM DESON'!$F$6</definedName>
    <definedName name="REFERENCIA.Descricao" localSheetId="5" hidden="1">IF(ISNUMBER('[3]ORÇAMENTO SEM DESON'!$AF1),OFFSET(INDIRECT(ORÇAMENTO.BancoRef),'[3]ORÇAMENTO SEM DESON'!$AF1-1,3,1),'[3]ORÇAMENTO SEM DESON'!$AF1)</definedName>
    <definedName name="REFERENCIA.Descricao" localSheetId="2" hidden="1">IF(ISNUMBER('[3]ORÇAMENTO SEM DESON'!$AF1),OFFSET(INDIRECT(ORÇAMENTO.BancoRef),'[3]ORÇAMENTO SEM DESON'!$AF1-1,3,1),'[3]ORÇAMENTO SEM DESON'!$AF1)</definedName>
    <definedName name="REFERENCIA.Descricao" localSheetId="0" hidden="1">IF(ISNUMBER('[3]ORÇAMENTO SEM DESON'!$AF1),OFFSET(INDIRECT('MEMORIA DE CALCULO'!ORÇAMENTO.BancoRef),'[3]ORÇAMENTO SEM DESON'!$AF1-1,3,1),'[3]ORÇAMENTO SEM DESON'!$AF1)</definedName>
    <definedName name="REFERENCIA.Descricao" localSheetId="1" hidden="1">IF(ISNUMBER('ORÇAMENTO SEM DESON'!$AF1),OFFSET(INDIRECT(ORÇAMENTO.BancoRef),'ORÇAMENTO SEM DESON'!$AF1-1,3,1),'ORÇAMENTO SEM DESON'!$AF1)</definedName>
    <definedName name="REFERENCIA.Descricao" hidden="1">IF(ISNUMBER('[3]ORÇAMENTO SEM DESON'!$AF1),OFFSET(INDIRECT(ORÇAMENTO.BancoRef),'[3]ORÇAMENTO SEM DESON'!$AF1-1,3,1),'[3]ORÇAMENTO SEM DESON'!$AF1)</definedName>
    <definedName name="SENHAGT" hidden="1">"PM2CAIXA"</definedName>
    <definedName name="TABELA" localSheetId="5">'[4]PLANILHA FONTE'!$B$1:$G$290</definedName>
    <definedName name="TABELA" localSheetId="4">'[4]PLANILHA FONTE'!$B$1:$G$290</definedName>
    <definedName name="TABELA" localSheetId="2">'[4]PLANILHA FONTE'!$B$1:$G$290</definedName>
    <definedName name="TABELA" localSheetId="0">'[4]PLANILHA FONTE'!$B$1:$G$290</definedName>
    <definedName name="TABELA" localSheetId="1">'[4]PLANILHA FONTE'!$B$1:$G$290</definedName>
    <definedName name="TABELA">'[5]PLANILHA FONTE'!$B$1:$G$290</definedName>
    <definedName name="_xlnm.Print_Titles" localSheetId="2">CRONOGRAMA!$1:$8</definedName>
    <definedName name="_xlnm.Print_Titles" localSheetId="0">'MEMORIA DE CALCULO'!$1:$8</definedName>
    <definedName name="_xlnm.Print_Titles" localSheetId="1">'ORÇAMENTO SEM DESON'!$1:$6</definedName>
  </definedNames>
  <calcPr calcId="181029"/>
</workbook>
</file>

<file path=xl/calcChain.xml><?xml version="1.0" encoding="utf-8"?>
<calcChain xmlns="http://schemas.openxmlformats.org/spreadsheetml/2006/main">
  <c r="I24" i="63" l="1"/>
  <c r="F23" i="63"/>
  <c r="I23" i="63" s="1"/>
  <c r="F21" i="63"/>
  <c r="I21" i="63" s="1"/>
  <c r="F20" i="63"/>
  <c r="I20" i="63" s="1"/>
  <c r="F19" i="63"/>
  <c r="I19" i="63" s="1"/>
  <c r="F16" i="63"/>
  <c r="F14" i="63"/>
  <c r="F13" i="63"/>
  <c r="F12" i="63"/>
  <c r="F9" i="63"/>
  <c r="F8" i="63"/>
  <c r="J23" i="63"/>
  <c r="K23" i="63" s="1"/>
  <c r="H23" i="63"/>
  <c r="K21" i="63"/>
  <c r="J21" i="63"/>
  <c r="H21" i="63"/>
  <c r="J20" i="63"/>
  <c r="K20" i="63" s="1"/>
  <c r="H20" i="63"/>
  <c r="J19" i="63"/>
  <c r="H19" i="63"/>
  <c r="J16" i="63"/>
  <c r="K16" i="63" s="1"/>
  <c r="H16" i="63"/>
  <c r="H14" i="63"/>
  <c r="H13" i="63"/>
  <c r="H12" i="63"/>
  <c r="H9" i="63"/>
  <c r="H8" i="63"/>
  <c r="J45" i="64"/>
  <c r="K19" i="63" l="1"/>
  <c r="L17" i="63" s="1"/>
  <c r="I17" i="63"/>
  <c r="I16" i="63"/>
  <c r="I31" i="64"/>
  <c r="I28" i="64"/>
  <c r="I25" i="64"/>
  <c r="I42" i="64"/>
  <c r="J42" i="64"/>
  <c r="J31" i="64"/>
  <c r="J28" i="64"/>
  <c r="J25" i="64"/>
  <c r="J52" i="64" l="1"/>
  <c r="I52" i="64"/>
  <c r="N49" i="64"/>
  <c r="M49" i="64"/>
  <c r="K49" i="64"/>
  <c r="J48" i="64"/>
  <c r="I48" i="64"/>
  <c r="I45" i="64"/>
  <c r="M39" i="64"/>
  <c r="N39" i="64" s="1"/>
  <c r="K39" i="64"/>
  <c r="N37" i="64"/>
  <c r="K55" i="64"/>
  <c r="M55" i="64"/>
  <c r="N55" i="64"/>
  <c r="N53" i="64" s="1"/>
  <c r="K60" i="64"/>
  <c r="L60" i="64"/>
  <c r="M60" i="64" s="1"/>
  <c r="K66" i="64"/>
  <c r="N66" i="64" s="1"/>
  <c r="M66" i="64"/>
  <c r="M32" i="64"/>
  <c r="I35" i="64"/>
  <c r="J35" i="64"/>
  <c r="M2023" i="64"/>
  <c r="K2023" i="64"/>
  <c r="M2007" i="64"/>
  <c r="K2007" i="64"/>
  <c r="M2001" i="64"/>
  <c r="K2001" i="64"/>
  <c r="M1997" i="64"/>
  <c r="K1997" i="64"/>
  <c r="M1993" i="64"/>
  <c r="K1993" i="64"/>
  <c r="M1987" i="64"/>
  <c r="K1987" i="64"/>
  <c r="M1982" i="64"/>
  <c r="K1982" i="64"/>
  <c r="M1976" i="64"/>
  <c r="K1976" i="64"/>
  <c r="M1971" i="64"/>
  <c r="K1971" i="64"/>
  <c r="M1955" i="64"/>
  <c r="K1955" i="64"/>
  <c r="L1950" i="64"/>
  <c r="M1950" i="64" s="1"/>
  <c r="K1950" i="64"/>
  <c r="M1944" i="64"/>
  <c r="K1944" i="64"/>
  <c r="M1940" i="64"/>
  <c r="K1940" i="64"/>
  <c r="L1930" i="64"/>
  <c r="M1930" i="64" s="1"/>
  <c r="K1930" i="64"/>
  <c r="M1921" i="64"/>
  <c r="K1921" i="64"/>
  <c r="M1913" i="64"/>
  <c r="K1913" i="64"/>
  <c r="M1909" i="64"/>
  <c r="K1909" i="64"/>
  <c r="M1902" i="64"/>
  <c r="K1902" i="64"/>
  <c r="M1896" i="64"/>
  <c r="K1896" i="64"/>
  <c r="M1892" i="64"/>
  <c r="K1892" i="64"/>
  <c r="M1888" i="64"/>
  <c r="K1888" i="64"/>
  <c r="M1880" i="64"/>
  <c r="K1880" i="64"/>
  <c r="M1876" i="64"/>
  <c r="K1876" i="64"/>
  <c r="M1870" i="64"/>
  <c r="K1870" i="64"/>
  <c r="M1866" i="64"/>
  <c r="K1866" i="64"/>
  <c r="M1860" i="64"/>
  <c r="K1860" i="64"/>
  <c r="M1856" i="64"/>
  <c r="K1856" i="64"/>
  <c r="L1844" i="64"/>
  <c r="M1844" i="64" s="1"/>
  <c r="K1844" i="64"/>
  <c r="M1836" i="64"/>
  <c r="K1836" i="64"/>
  <c r="L1828" i="64"/>
  <c r="M1828" i="64" s="1"/>
  <c r="K1828" i="64"/>
  <c r="M1819" i="64"/>
  <c r="K1819" i="64"/>
  <c r="M1810" i="64"/>
  <c r="K1810" i="64"/>
  <c r="M1803" i="64"/>
  <c r="K1803" i="64"/>
  <c r="M1799" i="64"/>
  <c r="K1799" i="64"/>
  <c r="M1795" i="64"/>
  <c r="K1795" i="64"/>
  <c r="M1790" i="64"/>
  <c r="K1790" i="64"/>
  <c r="M1784" i="64"/>
  <c r="K1784" i="64"/>
  <c r="M1780" i="64"/>
  <c r="K1780" i="64"/>
  <c r="M1774" i="64"/>
  <c r="K1774" i="64"/>
  <c r="M1766" i="64"/>
  <c r="K1766" i="64"/>
  <c r="M1760" i="64"/>
  <c r="K1760" i="64"/>
  <c r="M1756" i="64"/>
  <c r="K1756" i="64"/>
  <c r="M1752" i="64"/>
  <c r="K1752" i="64"/>
  <c r="M1748" i="64"/>
  <c r="K1748" i="64"/>
  <c r="L1744" i="64"/>
  <c r="M1744" i="64" s="1"/>
  <c r="K1744" i="64"/>
  <c r="M1740" i="64"/>
  <c r="K1740" i="64"/>
  <c r="M1732" i="64"/>
  <c r="K1732" i="64"/>
  <c r="M1726" i="64"/>
  <c r="K1726" i="64"/>
  <c r="M1720" i="64"/>
  <c r="K1720" i="64"/>
  <c r="M1715" i="64"/>
  <c r="K1715" i="64"/>
  <c r="M1710" i="64"/>
  <c r="K1710" i="64"/>
  <c r="M1702" i="64"/>
  <c r="K1702" i="64"/>
  <c r="M1695" i="64"/>
  <c r="K1695" i="64"/>
  <c r="M1690" i="64"/>
  <c r="K1690" i="64"/>
  <c r="M1686" i="64"/>
  <c r="K1686" i="64"/>
  <c r="M1681" i="64"/>
  <c r="K1681" i="64"/>
  <c r="M1677" i="64"/>
  <c r="K1677" i="64"/>
  <c r="M1671" i="64"/>
  <c r="K1671" i="64"/>
  <c r="M1667" i="64"/>
  <c r="K1667" i="64"/>
  <c r="M1658" i="64"/>
  <c r="K1658" i="64"/>
  <c r="M1648" i="64"/>
  <c r="K1648" i="64"/>
  <c r="M1638" i="64"/>
  <c r="K1638" i="64"/>
  <c r="M1629" i="64"/>
  <c r="K1629" i="64"/>
  <c r="M1623" i="64"/>
  <c r="K1623" i="64"/>
  <c r="M1619" i="64"/>
  <c r="K1619" i="64"/>
  <c r="M1615" i="64"/>
  <c r="K1615" i="64"/>
  <c r="M1609" i="64"/>
  <c r="K1609" i="64"/>
  <c r="M1605" i="64"/>
  <c r="K1605" i="64"/>
  <c r="M1601" i="64"/>
  <c r="K1601" i="64"/>
  <c r="M1597" i="64"/>
  <c r="K1597" i="64"/>
  <c r="L1593" i="64"/>
  <c r="M1593" i="64" s="1"/>
  <c r="K1593" i="64"/>
  <c r="M1582" i="64"/>
  <c r="K1582" i="64"/>
  <c r="L1571" i="64"/>
  <c r="M1571" i="64" s="1"/>
  <c r="K1571" i="64"/>
  <c r="L1563" i="64"/>
  <c r="M1563" i="64" s="1"/>
  <c r="K1563" i="64"/>
  <c r="M1556" i="64"/>
  <c r="K1556" i="64"/>
  <c r="M1550" i="64"/>
  <c r="K1550" i="64"/>
  <c r="M1546" i="64"/>
  <c r="K1546" i="64"/>
  <c r="M1542" i="64"/>
  <c r="K1542" i="64"/>
  <c r="L1537" i="64"/>
  <c r="M1537" i="64" s="1"/>
  <c r="K1537" i="64"/>
  <c r="M1527" i="64"/>
  <c r="K1527" i="64"/>
  <c r="M1517" i="64"/>
  <c r="K1517" i="64"/>
  <c r="L1508" i="64"/>
  <c r="M1508" i="64" s="1"/>
  <c r="K1508" i="64"/>
  <c r="M1499" i="64"/>
  <c r="K1499" i="64"/>
  <c r="L1491" i="64"/>
  <c r="M1491" i="64" s="1"/>
  <c r="K1491" i="64"/>
  <c r="M1484" i="64"/>
  <c r="K1484" i="64"/>
  <c r="M1478" i="64"/>
  <c r="K1478" i="64"/>
  <c r="M1474" i="64"/>
  <c r="K1474" i="64"/>
  <c r="M1470" i="64"/>
  <c r="K1470" i="64"/>
  <c r="M1466" i="64"/>
  <c r="K1466" i="64"/>
  <c r="M1460" i="64"/>
  <c r="K1460" i="64"/>
  <c r="M1456" i="64"/>
  <c r="K1456" i="64"/>
  <c r="M1452" i="64"/>
  <c r="K1452" i="64"/>
  <c r="M1448" i="64"/>
  <c r="K1448" i="64"/>
  <c r="L1440" i="64"/>
  <c r="M1440" i="64" s="1"/>
  <c r="K1440" i="64"/>
  <c r="L1433" i="64"/>
  <c r="M1433" i="64" s="1"/>
  <c r="K1433" i="64"/>
  <c r="M1428" i="64"/>
  <c r="K1428" i="64"/>
  <c r="M1418" i="64"/>
  <c r="K1418" i="64"/>
  <c r="L1409" i="64"/>
  <c r="M1409" i="64" s="1"/>
  <c r="K1409" i="64"/>
  <c r="M1395" i="64"/>
  <c r="K1395" i="64"/>
  <c r="M1388" i="64"/>
  <c r="K1388" i="64"/>
  <c r="M1381" i="64"/>
  <c r="K1381" i="64"/>
  <c r="M1377" i="64"/>
  <c r="K1377" i="64"/>
  <c r="M1371" i="64"/>
  <c r="K1371" i="64"/>
  <c r="M1367" i="64"/>
  <c r="K1367" i="64"/>
  <c r="M1363" i="64"/>
  <c r="K1363" i="64"/>
  <c r="M1357" i="64"/>
  <c r="K1357" i="64"/>
  <c r="M1353" i="64"/>
  <c r="K1353" i="64"/>
  <c r="L1346" i="64"/>
  <c r="M1346" i="64" s="1"/>
  <c r="K1346" i="64"/>
  <c r="M1333" i="64"/>
  <c r="K1333" i="64"/>
  <c r="L1320" i="64"/>
  <c r="M1320" i="64" s="1"/>
  <c r="K1320" i="64"/>
  <c r="M1310" i="64"/>
  <c r="K1310" i="64"/>
  <c r="M1304" i="64"/>
  <c r="K1304" i="64"/>
  <c r="M1298" i="64"/>
  <c r="K1298" i="64"/>
  <c r="M1293" i="64"/>
  <c r="K1293" i="64"/>
  <c r="M1289" i="64"/>
  <c r="K1289" i="64"/>
  <c r="M1283" i="64"/>
  <c r="K1283" i="64"/>
  <c r="M1279" i="64"/>
  <c r="K1279" i="64"/>
  <c r="M1269" i="64"/>
  <c r="K1269" i="64"/>
  <c r="M1263" i="64"/>
  <c r="K1263" i="64"/>
  <c r="M1257" i="64"/>
  <c r="K1257" i="64"/>
  <c r="M1251" i="64"/>
  <c r="K1251" i="64"/>
  <c r="M1247" i="64"/>
  <c r="K1247" i="64"/>
  <c r="L1243" i="64"/>
  <c r="M1243" i="64" s="1"/>
  <c r="K1243" i="64"/>
  <c r="M1236" i="64"/>
  <c r="K1236" i="64"/>
  <c r="M1226" i="64"/>
  <c r="K1226" i="64"/>
  <c r="M1217" i="64"/>
  <c r="K1217" i="64"/>
  <c r="M1211" i="64"/>
  <c r="K1211" i="64"/>
  <c r="M1205" i="64"/>
  <c r="K1205" i="64"/>
  <c r="M1201" i="64"/>
  <c r="K1201" i="64"/>
  <c r="L1196" i="64"/>
  <c r="M1196" i="64" s="1"/>
  <c r="K1196" i="64"/>
  <c r="M1191" i="64"/>
  <c r="K1191" i="64"/>
  <c r="M1186" i="64"/>
  <c r="K1186" i="64"/>
  <c r="M1176" i="64"/>
  <c r="K1176" i="64"/>
  <c r="M1166" i="64"/>
  <c r="K1166" i="64"/>
  <c r="L1158" i="64"/>
  <c r="M1158" i="64" s="1"/>
  <c r="K1158" i="64"/>
  <c r="L1150" i="64"/>
  <c r="M1150" i="64" s="1"/>
  <c r="K1150" i="64"/>
  <c r="M1142" i="64"/>
  <c r="K1142" i="64"/>
  <c r="M1135" i="64"/>
  <c r="K1135" i="64"/>
  <c r="M1128" i="64"/>
  <c r="K1128" i="64"/>
  <c r="M1123" i="64"/>
  <c r="K1123" i="64"/>
  <c r="M1117" i="64"/>
  <c r="K1117" i="64"/>
  <c r="M1113" i="64"/>
  <c r="K1113" i="64"/>
  <c r="L1107" i="64"/>
  <c r="M1107" i="64" s="1"/>
  <c r="K1107" i="64"/>
  <c r="L1100" i="64"/>
  <c r="M1100" i="64" s="1"/>
  <c r="K1100" i="64"/>
  <c r="M1093" i="64"/>
  <c r="K1093" i="64"/>
  <c r="M1081" i="64"/>
  <c r="K1081" i="64"/>
  <c r="M1076" i="64"/>
  <c r="K1076" i="64"/>
  <c r="M1069" i="64"/>
  <c r="K1069" i="64"/>
  <c r="M1063" i="64"/>
  <c r="K1063" i="64"/>
  <c r="M1059" i="64"/>
  <c r="K1059" i="64"/>
  <c r="M1055" i="64"/>
  <c r="K1055" i="64"/>
  <c r="M1049" i="64"/>
  <c r="K1049" i="64"/>
  <c r="M1045" i="64"/>
  <c r="K1045" i="64"/>
  <c r="M1041" i="64"/>
  <c r="K1041" i="64"/>
  <c r="M1035" i="64"/>
  <c r="K1035" i="64"/>
  <c r="M1031" i="64"/>
  <c r="K1031" i="64"/>
  <c r="M1022" i="64"/>
  <c r="K1022" i="64"/>
  <c r="M1013" i="64"/>
  <c r="K1013" i="64"/>
  <c r="L1008" i="64"/>
  <c r="M1008" i="64" s="1"/>
  <c r="K1008" i="64"/>
  <c r="M1000" i="64"/>
  <c r="K1000" i="64"/>
  <c r="L992" i="64"/>
  <c r="M992" i="64" s="1"/>
  <c r="K992" i="64"/>
  <c r="M986" i="64"/>
  <c r="K986" i="64"/>
  <c r="M973" i="64"/>
  <c r="K973" i="64"/>
  <c r="L969" i="64"/>
  <c r="M969" i="64" s="1"/>
  <c r="K969" i="64"/>
  <c r="M963" i="64"/>
  <c r="K963" i="64"/>
  <c r="M958" i="64"/>
  <c r="K958" i="64"/>
  <c r="M953" i="64"/>
  <c r="K953" i="64"/>
  <c r="M947" i="64"/>
  <c r="K947" i="64"/>
  <c r="M943" i="64"/>
  <c r="K943" i="64"/>
  <c r="M938" i="64"/>
  <c r="K938" i="64"/>
  <c r="L934" i="64"/>
  <c r="M934" i="64" s="1"/>
  <c r="K934" i="64"/>
  <c r="M929" i="64"/>
  <c r="K929" i="64"/>
  <c r="L923" i="64"/>
  <c r="M923" i="64" s="1"/>
  <c r="K923" i="64"/>
  <c r="M918" i="64"/>
  <c r="K918" i="64"/>
  <c r="M905" i="64"/>
  <c r="K905" i="64"/>
  <c r="M899" i="64"/>
  <c r="K899" i="64"/>
  <c r="M895" i="64"/>
  <c r="K895" i="64"/>
  <c r="M890" i="64"/>
  <c r="K890" i="64"/>
  <c r="M884" i="64"/>
  <c r="K884" i="64"/>
  <c r="M876" i="64"/>
  <c r="K876" i="64"/>
  <c r="M868" i="64"/>
  <c r="K868" i="64"/>
  <c r="L863" i="64"/>
  <c r="M863" i="64" s="1"/>
  <c r="K863" i="64"/>
  <c r="M857" i="64"/>
  <c r="K857" i="64"/>
  <c r="M852" i="64"/>
  <c r="K852" i="64"/>
  <c r="M846" i="64"/>
  <c r="K846" i="64"/>
  <c r="M840" i="64"/>
  <c r="K840" i="64"/>
  <c r="M836" i="64"/>
  <c r="K836" i="64"/>
  <c r="L828" i="64"/>
  <c r="M828" i="64" s="1"/>
  <c r="K828" i="64"/>
  <c r="M819" i="64"/>
  <c r="K819" i="64"/>
  <c r="M810" i="64"/>
  <c r="K810" i="64"/>
  <c r="M805" i="64"/>
  <c r="K805" i="64"/>
  <c r="L800" i="64"/>
  <c r="M800" i="64" s="1"/>
  <c r="K800" i="64"/>
  <c r="M791" i="64"/>
  <c r="K791" i="64"/>
  <c r="L783" i="64"/>
  <c r="M783" i="64" s="1"/>
  <c r="K783" i="64"/>
  <c r="M777" i="64"/>
  <c r="K777" i="64"/>
  <c r="M771" i="64"/>
  <c r="K771" i="64"/>
  <c r="L763" i="64"/>
  <c r="M763" i="64" s="1"/>
  <c r="K763" i="64"/>
  <c r="M755" i="64"/>
  <c r="K755" i="64"/>
  <c r="M750" i="64"/>
  <c r="K750" i="64"/>
  <c r="L746" i="64"/>
  <c r="M746" i="64" s="1"/>
  <c r="K746" i="64"/>
  <c r="L738" i="64"/>
  <c r="M738" i="64" s="1"/>
  <c r="K738" i="64"/>
  <c r="M729" i="64"/>
  <c r="K729" i="64"/>
  <c r="M722" i="64"/>
  <c r="K722" i="64"/>
  <c r="M718" i="64"/>
  <c r="K718" i="64"/>
  <c r="M712" i="64"/>
  <c r="K712" i="64"/>
  <c r="M708" i="64"/>
  <c r="K708" i="64"/>
  <c r="M696" i="64"/>
  <c r="K696" i="64"/>
  <c r="M684" i="64"/>
  <c r="K684" i="64"/>
  <c r="M678" i="64"/>
  <c r="K678" i="64"/>
  <c r="L672" i="64"/>
  <c r="M672" i="64" s="1"/>
  <c r="K672" i="64"/>
  <c r="L668" i="64"/>
  <c r="M668" i="64" s="1"/>
  <c r="K668" i="64"/>
  <c r="M658" i="64"/>
  <c r="K658" i="64"/>
  <c r="M649" i="64"/>
  <c r="K649" i="64"/>
  <c r="L641" i="64"/>
  <c r="M641" i="64" s="1"/>
  <c r="K641" i="64"/>
  <c r="M634" i="64"/>
  <c r="K634" i="64"/>
  <c r="M627" i="64"/>
  <c r="K627" i="64"/>
  <c r="M621" i="64"/>
  <c r="K621" i="64"/>
  <c r="M614" i="64"/>
  <c r="K614" i="64"/>
  <c r="M609" i="64"/>
  <c r="K609" i="64"/>
  <c r="M603" i="64"/>
  <c r="K603" i="64"/>
  <c r="M599" i="64"/>
  <c r="K599" i="64"/>
  <c r="M592" i="64"/>
  <c r="K592" i="64"/>
  <c r="M585" i="64"/>
  <c r="K585" i="64"/>
  <c r="L580" i="64"/>
  <c r="M580" i="64" s="1"/>
  <c r="K580" i="64"/>
  <c r="M574" i="64"/>
  <c r="K574" i="64"/>
  <c r="L569" i="64"/>
  <c r="M569" i="64" s="1"/>
  <c r="K569" i="64"/>
  <c r="M564" i="64"/>
  <c r="K564" i="64"/>
  <c r="L555" i="64"/>
  <c r="M555" i="64" s="1"/>
  <c r="K555" i="64"/>
  <c r="M551" i="64"/>
  <c r="K551" i="64"/>
  <c r="M545" i="64"/>
  <c r="K545" i="64"/>
  <c r="M541" i="64"/>
  <c r="K541" i="64"/>
  <c r="M537" i="64"/>
  <c r="K537" i="64"/>
  <c r="M531" i="64"/>
  <c r="K531" i="64"/>
  <c r="M527" i="64"/>
  <c r="K527" i="64"/>
  <c r="L523" i="64"/>
  <c r="M523" i="64" s="1"/>
  <c r="K523" i="64"/>
  <c r="M515" i="64"/>
  <c r="K515" i="64"/>
  <c r="M507" i="64"/>
  <c r="K507" i="64"/>
  <c r="M501" i="64"/>
  <c r="K501" i="64"/>
  <c r="L496" i="64"/>
  <c r="M496" i="64" s="1"/>
  <c r="K496" i="64"/>
  <c r="M483" i="64"/>
  <c r="K483" i="64"/>
  <c r="M477" i="64"/>
  <c r="K477" i="64"/>
  <c r="M472" i="64"/>
  <c r="K472" i="64"/>
  <c r="M468" i="64"/>
  <c r="K468" i="64"/>
  <c r="M464" i="64"/>
  <c r="K464" i="64"/>
  <c r="M458" i="64"/>
  <c r="K458" i="64"/>
  <c r="M450" i="64"/>
  <c r="K450" i="64"/>
  <c r="M443" i="64"/>
  <c r="K443" i="64"/>
  <c r="M438" i="64"/>
  <c r="K438" i="64"/>
  <c r="M433" i="64"/>
  <c r="K433" i="64"/>
  <c r="M427" i="64"/>
  <c r="K427" i="64"/>
  <c r="M423" i="64"/>
  <c r="K423" i="64"/>
  <c r="M418" i="64"/>
  <c r="K418" i="64"/>
  <c r="L406" i="64"/>
  <c r="M406" i="64" s="1"/>
  <c r="K406" i="64"/>
  <c r="M400" i="64"/>
  <c r="K400" i="64"/>
  <c r="L394" i="64"/>
  <c r="M394" i="64" s="1"/>
  <c r="K394" i="64"/>
  <c r="M386" i="64"/>
  <c r="K386" i="64"/>
  <c r="M378" i="64"/>
  <c r="K378" i="64"/>
  <c r="M360" i="64"/>
  <c r="K360" i="64"/>
  <c r="M353" i="64"/>
  <c r="K353" i="64"/>
  <c r="M349" i="64"/>
  <c r="K349" i="64"/>
  <c r="M344" i="64"/>
  <c r="K344" i="64"/>
  <c r="M335" i="64"/>
  <c r="K335" i="64"/>
  <c r="M322" i="64"/>
  <c r="K322" i="64"/>
  <c r="L315" i="64"/>
  <c r="M315" i="64" s="1"/>
  <c r="K315" i="64"/>
  <c r="M309" i="64"/>
  <c r="K309" i="64"/>
  <c r="M305" i="64"/>
  <c r="K305" i="64"/>
  <c r="M301" i="64"/>
  <c r="K301" i="64"/>
  <c r="L288" i="64"/>
  <c r="M288" i="64" s="1"/>
  <c r="K288" i="64"/>
  <c r="M281" i="64"/>
  <c r="K281" i="64"/>
  <c r="L274" i="64"/>
  <c r="M274" i="64" s="1"/>
  <c r="K274" i="64"/>
  <c r="M260" i="64"/>
  <c r="K260" i="64"/>
  <c r="M246" i="64"/>
  <c r="K246" i="64"/>
  <c r="M238" i="64"/>
  <c r="K238" i="64"/>
  <c r="M231" i="64"/>
  <c r="K231" i="64"/>
  <c r="L226" i="64"/>
  <c r="M226" i="64" s="1"/>
  <c r="K226" i="64"/>
  <c r="L221" i="64"/>
  <c r="M221" i="64" s="1"/>
  <c r="K221" i="64"/>
  <c r="L216" i="64"/>
  <c r="M216" i="64" s="1"/>
  <c r="K216" i="64"/>
  <c r="L211" i="64"/>
  <c r="M211" i="64" s="1"/>
  <c r="K211" i="64"/>
  <c r="M202" i="64"/>
  <c r="K202" i="64"/>
  <c r="M196" i="64"/>
  <c r="K196" i="64"/>
  <c r="L192" i="64"/>
  <c r="M192" i="64" s="1"/>
  <c r="K192" i="64"/>
  <c r="M188" i="64"/>
  <c r="K188" i="64"/>
  <c r="M184" i="64"/>
  <c r="K184" i="64"/>
  <c r="M178" i="64"/>
  <c r="K178" i="64"/>
  <c r="L172" i="64"/>
  <c r="M172" i="64" s="1"/>
  <c r="K172" i="64"/>
  <c r="M163" i="64"/>
  <c r="K163" i="64"/>
  <c r="M154" i="64"/>
  <c r="K154" i="64"/>
  <c r="L145" i="64"/>
  <c r="M145" i="64" s="1"/>
  <c r="K145" i="64"/>
  <c r="M138" i="64"/>
  <c r="K138" i="64"/>
  <c r="M132" i="64"/>
  <c r="K132" i="64"/>
  <c r="M128" i="64"/>
  <c r="K128" i="64"/>
  <c r="M124" i="64"/>
  <c r="K124" i="64"/>
  <c r="M119" i="64"/>
  <c r="K119" i="64"/>
  <c r="M115" i="64"/>
  <c r="K115" i="64"/>
  <c r="M110" i="64"/>
  <c r="K110" i="64"/>
  <c r="M105" i="64"/>
  <c r="K105" i="64"/>
  <c r="M99" i="64"/>
  <c r="K99" i="64"/>
  <c r="M95" i="64"/>
  <c r="K95" i="64"/>
  <c r="M90" i="64"/>
  <c r="K90" i="64"/>
  <c r="M85" i="64"/>
  <c r="K85" i="64"/>
  <c r="L72" i="64"/>
  <c r="M72" i="64" s="1"/>
  <c r="K72" i="64"/>
  <c r="M22" i="64"/>
  <c r="K22" i="64"/>
  <c r="N20" i="64"/>
  <c r="I17" i="64"/>
  <c r="J16" i="64"/>
  <c r="J17" i="64" s="1"/>
  <c r="K15" i="64" s="1"/>
  <c r="M15" i="64"/>
  <c r="I13" i="64"/>
  <c r="J13" i="64"/>
  <c r="J14" i="63"/>
  <c r="K14" i="63" s="1"/>
  <c r="J13" i="63"/>
  <c r="K13" i="63" s="1"/>
  <c r="J12" i="63"/>
  <c r="J9" i="63"/>
  <c r="K9" i="63" s="1"/>
  <c r="J8" i="63"/>
  <c r="K8" i="63" l="1"/>
  <c r="I14" i="63"/>
  <c r="I13" i="63"/>
  <c r="I8" i="63"/>
  <c r="I9" i="63"/>
  <c r="I12" i="63"/>
  <c r="K12" i="63"/>
  <c r="L10" i="63" s="1"/>
  <c r="N60" i="64"/>
  <c r="N846" i="64"/>
  <c r="N844" i="64" s="1"/>
  <c r="N1930" i="64"/>
  <c r="N1997" i="64"/>
  <c r="N1819" i="64"/>
  <c r="N1817" i="64" s="1"/>
  <c r="N1950" i="64"/>
  <c r="N1948" i="64" s="1"/>
  <c r="N188" i="64"/>
  <c r="N1293" i="64"/>
  <c r="N99" i="64"/>
  <c r="N1648" i="64"/>
  <c r="N1646" i="64" s="1"/>
  <c r="N1744" i="64"/>
  <c r="N1803" i="64"/>
  <c r="N569" i="64"/>
  <c r="N592" i="64"/>
  <c r="N614" i="64"/>
  <c r="N750" i="64"/>
  <c r="N805" i="64"/>
  <c r="N1158" i="64"/>
  <c r="N1156" i="64" s="1"/>
  <c r="N1191" i="64"/>
  <c r="N1289" i="64"/>
  <c r="N1499" i="64"/>
  <c r="N1497" i="64" s="1"/>
  <c r="N1686" i="64"/>
  <c r="N1844" i="64"/>
  <c r="N1892" i="64"/>
  <c r="N672" i="64"/>
  <c r="N708" i="64"/>
  <c r="N840" i="64"/>
  <c r="N1196" i="64"/>
  <c r="N1856" i="64"/>
  <c r="N1921" i="64"/>
  <c r="N1919" i="64" s="1"/>
  <c r="N124" i="64"/>
  <c r="N309" i="64"/>
  <c r="N1440" i="64"/>
  <c r="N1460" i="64"/>
  <c r="N1828" i="64"/>
  <c r="N1860" i="64"/>
  <c r="N1880" i="64"/>
  <c r="N15" i="64"/>
  <c r="N11" i="64" s="1"/>
  <c r="N9" i="64" s="1"/>
  <c r="N154" i="64"/>
  <c r="N152" i="64" s="1"/>
  <c r="N150" i="64" s="1"/>
  <c r="N315" i="64"/>
  <c r="N313" i="64" s="1"/>
  <c r="N464" i="64"/>
  <c r="N462" i="64" s="1"/>
  <c r="N555" i="64"/>
  <c r="N684" i="64"/>
  <c r="N1069" i="64"/>
  <c r="N1067" i="64" s="1"/>
  <c r="N1186" i="64"/>
  <c r="N260" i="64"/>
  <c r="N353" i="64"/>
  <c r="N394" i="64"/>
  <c r="N523" i="64"/>
  <c r="N609" i="64"/>
  <c r="N607" i="64" s="1"/>
  <c r="N634" i="64"/>
  <c r="N632" i="64" s="1"/>
  <c r="N1582" i="64"/>
  <c r="N1681" i="64"/>
  <c r="N1766" i="64"/>
  <c r="N1764" i="64" s="1"/>
  <c r="N1810" i="64"/>
  <c r="N1808" i="64" s="1"/>
  <c r="N221" i="64"/>
  <c r="N483" i="64"/>
  <c r="N481" i="64" s="1"/>
  <c r="N537" i="64"/>
  <c r="N535" i="64" s="1"/>
  <c r="N678" i="64"/>
  <c r="N712" i="64"/>
  <c r="N791" i="64"/>
  <c r="N789" i="64" s="1"/>
  <c r="N819" i="64"/>
  <c r="N868" i="64"/>
  <c r="N895" i="64"/>
  <c r="N943" i="64"/>
  <c r="N963" i="64"/>
  <c r="N1045" i="64"/>
  <c r="N1117" i="64"/>
  <c r="N1201" i="64"/>
  <c r="N1226" i="64"/>
  <c r="N1224" i="64" s="1"/>
  <c r="N1251" i="64"/>
  <c r="N423" i="64"/>
  <c r="N947" i="64"/>
  <c r="N1466" i="64"/>
  <c r="N1464" i="64" s="1"/>
  <c r="N163" i="64"/>
  <c r="N305" i="64"/>
  <c r="N335" i="64"/>
  <c r="N400" i="64"/>
  <c r="N427" i="64"/>
  <c r="N450" i="64"/>
  <c r="N448" i="64" s="1"/>
  <c r="N472" i="64"/>
  <c r="N836" i="64"/>
  <c r="N1263" i="64"/>
  <c r="N1367" i="64"/>
  <c r="N1388" i="64"/>
  <c r="N1386" i="64" s="1"/>
  <c r="N1428" i="64"/>
  <c r="N1426" i="64" s="1"/>
  <c r="N1424" i="64" s="1"/>
  <c r="N1452" i="64"/>
  <c r="N1470" i="64"/>
  <c r="N1720" i="64"/>
  <c r="N1836" i="64"/>
  <c r="N1888" i="64"/>
  <c r="N1886" i="64" s="1"/>
  <c r="N192" i="64"/>
  <c r="N458" i="64"/>
  <c r="N477" i="64"/>
  <c r="N918" i="64"/>
  <c r="N916" i="64" s="1"/>
  <c r="N938" i="64"/>
  <c r="N1269" i="64"/>
  <c r="N1310" i="64"/>
  <c r="N1353" i="64"/>
  <c r="N1433" i="64"/>
  <c r="N1726" i="64"/>
  <c r="N1724" i="64" s="1"/>
  <c r="N145" i="64"/>
  <c r="N143" i="64" s="1"/>
  <c r="N172" i="64"/>
  <c r="N658" i="64"/>
  <c r="N656" i="64" s="1"/>
  <c r="N890" i="64"/>
  <c r="N958" i="64"/>
  <c r="N986" i="64"/>
  <c r="N984" i="64" s="1"/>
  <c r="N1059" i="64"/>
  <c r="N1081" i="64"/>
  <c r="N1166" i="64"/>
  <c r="N1550" i="64"/>
  <c r="N1601" i="64"/>
  <c r="N1756" i="64"/>
  <c r="N1876" i="64"/>
  <c r="N1874" i="64" s="1"/>
  <c r="N1896" i="64"/>
  <c r="N746" i="64"/>
  <c r="N744" i="64" s="1"/>
  <c r="N800" i="64"/>
  <c r="N923" i="64"/>
  <c r="N1623" i="64"/>
  <c r="N2001" i="64"/>
  <c r="N105" i="64"/>
  <c r="N90" i="64"/>
  <c r="N178" i="64"/>
  <c r="N344" i="64"/>
  <c r="N378" i="64"/>
  <c r="N406" i="64"/>
  <c r="N527" i="64"/>
  <c r="N545" i="64"/>
  <c r="N696" i="64"/>
  <c r="N722" i="64"/>
  <c r="N777" i="64"/>
  <c r="N775" i="64" s="1"/>
  <c r="N852" i="64"/>
  <c r="N876" i="64"/>
  <c r="N874" i="64" s="1"/>
  <c r="N899" i="64"/>
  <c r="N929" i="64"/>
  <c r="N1093" i="64"/>
  <c r="N1091" i="64" s="1"/>
  <c r="N1377" i="64"/>
  <c r="N1375" i="64" s="1"/>
  <c r="N1409" i="64"/>
  <c r="N1609" i="64"/>
  <c r="N1629" i="64"/>
  <c r="N1627" i="64" s="1"/>
  <c r="N1667" i="64"/>
  <c r="N1663" i="64" s="1"/>
  <c r="N1702" i="64"/>
  <c r="N1784" i="64"/>
  <c r="N1902" i="64"/>
  <c r="N1900" i="64" s="1"/>
  <c r="N1955" i="64"/>
  <c r="N1987" i="64"/>
  <c r="N2007" i="64"/>
  <c r="N115" i="64"/>
  <c r="N132" i="64"/>
  <c r="N196" i="64"/>
  <c r="N288" i="64"/>
  <c r="N507" i="64"/>
  <c r="N551" i="64"/>
  <c r="N549" i="64" s="1"/>
  <c r="N641" i="64"/>
  <c r="N729" i="64"/>
  <c r="N727" i="64" s="1"/>
  <c r="N755" i="64"/>
  <c r="N810" i="64"/>
  <c r="N884" i="64"/>
  <c r="N905" i="64"/>
  <c r="N903" i="64" s="1"/>
  <c r="N1031" i="64"/>
  <c r="N1150" i="64"/>
  <c r="N1148" i="64" s="1"/>
  <c r="N1283" i="64"/>
  <c r="N1298" i="64"/>
  <c r="N1333" i="64"/>
  <c r="N1363" i="64"/>
  <c r="N1361" i="64" s="1"/>
  <c r="N1448" i="64"/>
  <c r="N1484" i="64"/>
  <c r="N1482" i="64" s="1"/>
  <c r="N1615" i="64"/>
  <c r="N1613" i="64" s="1"/>
  <c r="N1638" i="64"/>
  <c r="N1636" i="64" s="1"/>
  <c r="N1866" i="64"/>
  <c r="N1864" i="64" s="1"/>
  <c r="N1909" i="64"/>
  <c r="N1907" i="64" s="1"/>
  <c r="N1940" i="64"/>
  <c r="N1993" i="64"/>
  <c r="N202" i="64"/>
  <c r="N200" i="64" s="1"/>
  <c r="N418" i="64"/>
  <c r="N438" i="64"/>
  <c r="N574" i="64"/>
  <c r="N621" i="64"/>
  <c r="N619" i="64" s="1"/>
  <c r="N953" i="64"/>
  <c r="N951" i="64" s="1"/>
  <c r="N1008" i="64"/>
  <c r="N1035" i="64"/>
  <c r="N1055" i="64"/>
  <c r="N1053" i="64" s="1"/>
  <c r="N1211" i="64"/>
  <c r="N1209" i="64" s="1"/>
  <c r="N1517" i="64"/>
  <c r="N1546" i="64"/>
  <c r="N1690" i="64"/>
  <c r="N1732" i="64"/>
  <c r="N1730" i="64" s="1"/>
  <c r="N1752" i="64"/>
  <c r="N95" i="64"/>
  <c r="N110" i="64"/>
  <c r="N246" i="64"/>
  <c r="N244" i="64" s="1"/>
  <c r="N281" i="64"/>
  <c r="N322" i="64"/>
  <c r="N320" i="64" s="1"/>
  <c r="N349" i="64"/>
  <c r="N468" i="64"/>
  <c r="N515" i="64"/>
  <c r="N564" i="64"/>
  <c r="N562" i="64" s="1"/>
  <c r="N603" i="64"/>
  <c r="N1022" i="64"/>
  <c r="N1128" i="64"/>
  <c r="N1619" i="64"/>
  <c r="N1780" i="64"/>
  <c r="N211" i="64"/>
  <c r="N72" i="64"/>
  <c r="N128" i="64"/>
  <c r="N386" i="64"/>
  <c r="N433" i="64"/>
  <c r="N431" i="64" s="1"/>
  <c r="N496" i="64"/>
  <c r="N494" i="64" s="1"/>
  <c r="N531" i="64"/>
  <c r="N585" i="64"/>
  <c r="N627" i="64"/>
  <c r="N625" i="64" s="1"/>
  <c r="N649" i="64"/>
  <c r="N647" i="64" s="1"/>
  <c r="N771" i="64"/>
  <c r="N857" i="64"/>
  <c r="N973" i="64"/>
  <c r="N1000" i="64"/>
  <c r="N1063" i="64"/>
  <c r="N1113" i="64"/>
  <c r="N1135" i="64"/>
  <c r="N1133" i="64" s="1"/>
  <c r="N1205" i="64"/>
  <c r="N1236" i="64"/>
  <c r="N1234" i="64" s="1"/>
  <c r="N1279" i="64"/>
  <c r="N1275" i="64" s="1"/>
  <c r="N1320" i="64"/>
  <c r="N1371" i="64"/>
  <c r="N1395" i="64"/>
  <c r="N1393" i="64" s="1"/>
  <c r="N1478" i="64"/>
  <c r="N1508" i="64"/>
  <c r="N1506" i="64" s="1"/>
  <c r="N1537" i="64"/>
  <c r="N1556" i="64"/>
  <c r="N1554" i="64" s="1"/>
  <c r="N1605" i="64"/>
  <c r="N1671" i="64"/>
  <c r="N1710" i="64"/>
  <c r="N1708" i="64" s="1"/>
  <c r="N1760" i="64"/>
  <c r="N1799" i="64"/>
  <c r="N1870" i="64"/>
  <c r="N1982" i="64"/>
  <c r="N226" i="64"/>
  <c r="N863" i="64"/>
  <c r="N861" i="64" s="1"/>
  <c r="N1049" i="64"/>
  <c r="N1243" i="64"/>
  <c r="N1257" i="64"/>
  <c r="N1255" i="64" s="1"/>
  <c r="N1357" i="64"/>
  <c r="N1542" i="64"/>
  <c r="N1593" i="64"/>
  <c r="N1748" i="64"/>
  <c r="N22" i="64"/>
  <c r="N85" i="64"/>
  <c r="N119" i="64"/>
  <c r="N184" i="64"/>
  <c r="N231" i="64"/>
  <c r="N301" i="64"/>
  <c r="N360" i="64"/>
  <c r="N358" i="64" s="1"/>
  <c r="N501" i="64"/>
  <c r="N828" i="64"/>
  <c r="N1142" i="64"/>
  <c r="N1140" i="64" s="1"/>
  <c r="N1563" i="64"/>
  <c r="N1561" i="64" s="1"/>
  <c r="N1677" i="64"/>
  <c r="N1715" i="64"/>
  <c r="N1790" i="64"/>
  <c r="N1913" i="64"/>
  <c r="N1971" i="64"/>
  <c r="N1967" i="64" s="1"/>
  <c r="N138" i="64"/>
  <c r="N136" i="64" s="1"/>
  <c r="N274" i="64"/>
  <c r="N443" i="64"/>
  <c r="N541" i="64"/>
  <c r="N668" i="64"/>
  <c r="N666" i="64" s="1"/>
  <c r="N738" i="64"/>
  <c r="N783" i="64"/>
  <c r="N781" i="64" s="1"/>
  <c r="N934" i="64"/>
  <c r="N1013" i="64"/>
  <c r="N1076" i="64"/>
  <c r="N1074" i="64" s="1"/>
  <c r="N1100" i="64"/>
  <c r="N1123" i="64"/>
  <c r="N1121" i="64" s="1"/>
  <c r="N1176" i="64"/>
  <c r="N1217" i="64"/>
  <c r="N1215" i="64" s="1"/>
  <c r="N1304" i="64"/>
  <c r="N1381" i="64"/>
  <c r="N1418" i="64"/>
  <c r="N1416" i="64" s="1"/>
  <c r="N1456" i="64"/>
  <c r="N1571" i="64"/>
  <c r="N1569" i="64" s="1"/>
  <c r="N1597" i="64"/>
  <c r="N1658" i="64"/>
  <c r="N1695" i="64"/>
  <c r="N1774" i="64"/>
  <c r="N1772" i="64" s="1"/>
  <c r="N216" i="64"/>
  <c r="N238" i="64"/>
  <c r="N236" i="64" s="1"/>
  <c r="N580" i="64"/>
  <c r="N599" i="64"/>
  <c r="N718" i="64"/>
  <c r="N716" i="64" s="1"/>
  <c r="N763" i="64"/>
  <c r="N969" i="64"/>
  <c r="N967" i="64" s="1"/>
  <c r="N992" i="64"/>
  <c r="N1041" i="64"/>
  <c r="N1039" i="64" s="1"/>
  <c r="N1107" i="64"/>
  <c r="N1247" i="64"/>
  <c r="N1474" i="64"/>
  <c r="N1491" i="64"/>
  <c r="N1527" i="64"/>
  <c r="N1740" i="64"/>
  <c r="N1738" i="64" s="1"/>
  <c r="N1795" i="64"/>
  <c r="N1944" i="64"/>
  <c r="N1976" i="64"/>
  <c r="N2023" i="64"/>
  <c r="N1826" i="64"/>
  <c r="N1346" i="64"/>
  <c r="I10" i="63" l="1"/>
  <c r="L24" i="63"/>
  <c r="I7" i="63"/>
  <c r="N103" i="64"/>
  <c r="N342" i="64"/>
  <c r="N242" i="64" s="1"/>
  <c r="K32" i="64"/>
  <c r="N32" i="64" s="1"/>
  <c r="N376" i="64"/>
  <c r="N374" i="64" s="1"/>
  <c r="N645" i="64"/>
  <c r="N1154" i="64"/>
  <c r="N742" i="64"/>
  <c r="N1318" i="64"/>
  <c r="N1316" i="64" s="1"/>
  <c r="N492" i="64"/>
  <c r="N1824" i="64"/>
  <c r="N1706" i="64"/>
  <c r="N1736" i="64"/>
  <c r="N787" i="64"/>
  <c r="N1504" i="64"/>
  <c r="N560" i="64"/>
  <c r="N1567" i="64"/>
  <c r="N914" i="64"/>
  <c r="N982" i="64"/>
  <c r="N1089" i="64"/>
  <c r="N1917" i="64"/>
  <c r="J448" i="63" l="1"/>
  <c r="N2014" i="64"/>
  <c r="J210" i="63" l="1"/>
  <c r="J402" i="63"/>
  <c r="J425" i="63"/>
  <c r="J172" i="63"/>
  <c r="J67" i="63"/>
  <c r="J89" i="63"/>
  <c r="J304" i="63"/>
  <c r="J360" i="63"/>
  <c r="J251" i="63"/>
  <c r="J346" i="63"/>
  <c r="J47" i="63"/>
  <c r="J184" i="63"/>
  <c r="J114" i="63"/>
  <c r="J268" i="63"/>
  <c r="J326" i="63"/>
  <c r="J392" i="63"/>
  <c r="J152" i="63"/>
  <c r="J468" i="63"/>
  <c r="J227" i="63"/>
  <c r="O1089" i="64"/>
  <c r="O37" i="64"/>
  <c r="O982" i="64"/>
  <c r="O914" i="64"/>
  <c r="O1917" i="64"/>
  <c r="N2015" i="64"/>
  <c r="O2014" i="64"/>
  <c r="O242" i="64"/>
  <c r="O1706" i="64"/>
  <c r="O9" i="64"/>
  <c r="O20" i="64"/>
  <c r="O742" i="64"/>
  <c r="O374" i="64"/>
  <c r="O787" i="64"/>
  <c r="O1504" i="64"/>
  <c r="O1154" i="64"/>
  <c r="O1424" i="64"/>
  <c r="O492" i="64"/>
  <c r="O645" i="64"/>
  <c r="O1736" i="64"/>
  <c r="O560" i="64"/>
  <c r="O1316" i="64"/>
  <c r="O150" i="64"/>
  <c r="O1824" i="64"/>
  <c r="O1567" i="64"/>
  <c r="C12" i="62" l="1"/>
  <c r="G12" i="62" s="1"/>
  <c r="G15" i="62"/>
  <c r="F15" i="62"/>
  <c r="E15" i="62"/>
  <c r="D19" i="62"/>
  <c r="C28" i="62"/>
  <c r="H13" i="62"/>
  <c r="B9" i="62"/>
  <c r="E12" i="62" l="1"/>
  <c r="E19" i="62" s="1"/>
  <c r="G19" i="62"/>
  <c r="F12" i="62"/>
  <c r="F19" i="62" s="1"/>
  <c r="C27" i="62"/>
  <c r="D9" i="62"/>
  <c r="E9" i="62"/>
  <c r="I9" i="62" l="1"/>
  <c r="I15" i="62"/>
  <c r="H15" i="62"/>
  <c r="H16" i="62"/>
  <c r="G20" i="62"/>
  <c r="H12" i="62"/>
  <c r="I12" i="62"/>
  <c r="E10" i="62"/>
  <c r="H9" i="62"/>
  <c r="D10" i="62"/>
  <c r="H10" i="62" l="1"/>
  <c r="D28" i="62"/>
  <c r="D29" i="62" s="1"/>
  <c r="D20" i="62"/>
  <c r="D25" i="62"/>
  <c r="C29" i="62" s="1"/>
  <c r="D22" i="62"/>
  <c r="D23" i="62" s="1"/>
  <c r="E20" i="62"/>
  <c r="E22" i="62"/>
  <c r="E23" i="62" s="1"/>
  <c r="E28" i="62"/>
  <c r="E29" i="62" s="1"/>
  <c r="F20" i="62"/>
  <c r="F28" i="62"/>
  <c r="F29" i="62" s="1"/>
  <c r="F22" i="62" l="1"/>
  <c r="F23" i="62" l="1"/>
  <c r="G22" i="62"/>
  <c r="G23" i="62" l="1"/>
  <c r="S75" i="58" l="1"/>
  <c r="R75" i="58"/>
  <c r="T75" i="58" s="1"/>
  <c r="L75" i="58"/>
  <c r="N75" i="58" s="1"/>
  <c r="J75" i="58"/>
  <c r="Q74" i="58"/>
  <c r="R74" i="58" s="1"/>
  <c r="T74" i="58" s="1"/>
  <c r="L74" i="58"/>
  <c r="N74" i="58" s="1"/>
  <c r="J74" i="58"/>
  <c r="A74" i="58"/>
  <c r="A73" i="58"/>
  <c r="J73" i="58" l="1"/>
  <c r="S74" i="58"/>
  <c r="J103" i="58" l="1"/>
  <c r="Q102" i="58"/>
  <c r="S102" i="58" s="1"/>
  <c r="L102" i="58"/>
  <c r="N102" i="58" s="1"/>
  <c r="J102" i="58"/>
  <c r="S101" i="58"/>
  <c r="R101" i="58"/>
  <c r="T101" i="58" s="1"/>
  <c r="Q100" i="58"/>
  <c r="S100" i="58" s="1"/>
  <c r="A100" i="58"/>
  <c r="L92" i="58"/>
  <c r="J101" i="58" l="1"/>
  <c r="J100" i="58" s="1"/>
  <c r="R100" i="58"/>
  <c r="T100" i="58" s="1"/>
  <c r="R102" i="58"/>
  <c r="T102" i="58" s="1"/>
  <c r="E21" i="61"/>
  <c r="M72" i="58"/>
  <c r="L78" i="58"/>
  <c r="N78" i="58" s="1"/>
  <c r="J11" i="60"/>
  <c r="J12" i="60"/>
  <c r="J13" i="60"/>
  <c r="J10" i="60"/>
  <c r="J7" i="60"/>
  <c r="J6" i="60"/>
  <c r="J8" i="60" l="1"/>
  <c r="J14" i="60"/>
  <c r="N104" i="58"/>
  <c r="Q113" i="58"/>
  <c r="I24" i="61"/>
  <c r="I28" i="61" s="1"/>
  <c r="H24" i="61"/>
  <c r="H28" i="61" s="1"/>
  <c r="D24" i="61"/>
  <c r="D28" i="61" s="1"/>
  <c r="I67" i="58" s="1"/>
  <c r="J21" i="61"/>
  <c r="I13" i="60"/>
  <c r="G13" i="60"/>
  <c r="I12" i="60"/>
  <c r="G12" i="60"/>
  <c r="I11" i="60"/>
  <c r="G11" i="60"/>
  <c r="I10" i="60"/>
  <c r="G10" i="60"/>
  <c r="I7" i="60"/>
  <c r="G7" i="60"/>
  <c r="I6" i="60"/>
  <c r="G6" i="60"/>
  <c r="I8" i="60" l="1"/>
  <c r="J16" i="60"/>
  <c r="I74" i="58"/>
  <c r="I75" i="58"/>
  <c r="I103" i="58"/>
  <c r="K103" i="58" s="1"/>
  <c r="I102" i="58"/>
  <c r="G14" i="60"/>
  <c r="I14" i="60"/>
  <c r="I80" i="58"/>
  <c r="I78" i="58"/>
  <c r="M78" i="58" s="1"/>
  <c r="O78" i="58" s="1"/>
  <c r="I88" i="58"/>
  <c r="I85" i="58"/>
  <c r="I86" i="58"/>
  <c r="I84" i="58"/>
  <c r="G8" i="60"/>
  <c r="I18" i="60" l="1"/>
  <c r="M75" i="58"/>
  <c r="O75" i="58" s="1"/>
  <c r="K75" i="58"/>
  <c r="K74" i="58"/>
  <c r="M74" i="58"/>
  <c r="O74" i="58" s="1"/>
  <c r="M102" i="58"/>
  <c r="O102" i="58" s="1"/>
  <c r="K102" i="58"/>
  <c r="G18" i="60"/>
  <c r="G19" i="60" s="1"/>
  <c r="G20" i="60" s="1"/>
  <c r="O104" i="58"/>
  <c r="I19" i="60" l="1"/>
  <c r="I20" i="60" s="1"/>
  <c r="K73" i="58"/>
  <c r="P74" i="58" s="1"/>
  <c r="L101" i="58"/>
  <c r="K100" i="58"/>
  <c r="K105" i="58" s="1"/>
  <c r="K101" i="58"/>
  <c r="O107" i="58"/>
  <c r="S104" i="58"/>
  <c r="R104" i="58"/>
  <c r="T104" i="58" s="1"/>
  <c r="K88" i="58"/>
  <c r="K87" i="58" s="1"/>
  <c r="J88" i="58"/>
  <c r="K86" i="58"/>
  <c r="J86" i="58"/>
  <c r="K85" i="58"/>
  <c r="J85" i="58"/>
  <c r="K84" i="58"/>
  <c r="J84" i="58"/>
  <c r="J105" i="58" l="1"/>
  <c r="K83" i="58"/>
  <c r="K82" i="58" s="1"/>
  <c r="R77" i="58" l="1"/>
  <c r="T77" i="58" s="1"/>
  <c r="S77" i="58"/>
  <c r="R79" i="58"/>
  <c r="T79" i="58" s="1"/>
  <c r="S79" i="58"/>
  <c r="R81" i="58"/>
  <c r="T81" i="58" s="1"/>
  <c r="S81" i="58"/>
  <c r="R83" i="58"/>
  <c r="T83" i="58" s="1"/>
  <c r="S83" i="58"/>
  <c r="R89" i="58"/>
  <c r="T89" i="58" s="1"/>
  <c r="S89" i="58"/>
  <c r="K80" i="58" l="1"/>
  <c r="K79" i="58" s="1"/>
  <c r="Q80" i="58"/>
  <c r="J80" i="58"/>
  <c r="J79" i="58" s="1"/>
  <c r="Q86" i="58"/>
  <c r="Q85" i="58"/>
  <c r="R85" i="58" s="1"/>
  <c r="Q84" i="58"/>
  <c r="R84" i="58" s="1"/>
  <c r="Q82" i="58"/>
  <c r="A82" i="58"/>
  <c r="R82" i="58" l="1"/>
  <c r="T82" i="58" s="1"/>
  <c r="S82" i="58"/>
  <c r="R86" i="58"/>
  <c r="T86" i="58" s="1"/>
  <c r="S86" i="58"/>
  <c r="S84" i="58"/>
  <c r="T84" i="58"/>
  <c r="R80" i="58"/>
  <c r="T80" i="58" s="1"/>
  <c r="S80" i="58"/>
  <c r="T85" i="58"/>
  <c r="S85" i="58"/>
  <c r="Q88" i="58" l="1"/>
  <c r="Q87" i="58"/>
  <c r="J82" i="58" l="1"/>
  <c r="R88" i="58"/>
  <c r="T88" i="58" s="1"/>
  <c r="S88" i="58"/>
  <c r="R87" i="58"/>
  <c r="T87" i="58" s="1"/>
  <c r="S87" i="58"/>
  <c r="I96" i="58" l="1"/>
  <c r="I105" i="58" s="1"/>
  <c r="I90" i="58"/>
  <c r="Q78" i="58"/>
  <c r="Q76" i="58"/>
  <c r="A76" i="58"/>
  <c r="F59" i="58"/>
  <c r="G12" i="58"/>
  <c r="M85" i="58" l="1"/>
  <c r="L77" i="58"/>
  <c r="R76" i="58"/>
  <c r="T76" i="58" s="1"/>
  <c r="S76" i="58"/>
  <c r="R78" i="58"/>
  <c r="T78" i="58" s="1"/>
  <c r="S78" i="58"/>
  <c r="A105" i="58" l="1"/>
  <c r="J78" i="58"/>
  <c r="J77" i="58" s="1"/>
  <c r="J76" i="58" s="1"/>
  <c r="J71" i="58" s="1"/>
  <c r="S90" i="58"/>
  <c r="T90" i="58"/>
  <c r="T106" i="58" s="1"/>
  <c r="K78" i="58"/>
  <c r="K77" i="58" l="1"/>
  <c r="K76" i="58" s="1"/>
  <c r="K71" i="58" s="1"/>
  <c r="K90" i="58" l="1"/>
  <c r="J90" i="58"/>
  <c r="A90" i="58" l="1"/>
  <c r="L93" i="58"/>
  <c r="J107" i="58"/>
  <c r="Q111" i="58" s="1"/>
  <c r="K126" i="58" s="1"/>
  <c r="Q107" i="58" l="1"/>
</calcChain>
</file>

<file path=xl/sharedStrings.xml><?xml version="1.0" encoding="utf-8"?>
<sst xmlns="http://schemas.openxmlformats.org/spreadsheetml/2006/main" count="67160" uniqueCount="1254">
  <si>
    <t>ITEM</t>
  </si>
  <si>
    <t>SERVIÇOS PRELIMINARES</t>
  </si>
  <si>
    <t>1.1</t>
  </si>
  <si>
    <t>m²</t>
  </si>
  <si>
    <t>QUANT.</t>
  </si>
  <si>
    <t xml:space="preserve">DESCRIÇÃO </t>
  </si>
  <si>
    <t>SIGLA</t>
  </si>
  <si>
    <t xml:space="preserve">Taxa de rateio da Administração Central </t>
  </si>
  <si>
    <t>AC</t>
  </si>
  <si>
    <t xml:space="preserve">Taxa de Despesas Financeiras </t>
  </si>
  <si>
    <t>DF</t>
  </si>
  <si>
    <t>Taxa de Risco</t>
  </si>
  <si>
    <t>R</t>
  </si>
  <si>
    <t>COFINS</t>
  </si>
  <si>
    <t>ISS</t>
  </si>
  <si>
    <t>PIS</t>
  </si>
  <si>
    <t>I</t>
  </si>
  <si>
    <t>Taxa de Lucro</t>
  </si>
  <si>
    <t>L</t>
  </si>
  <si>
    <t>BDI Resultante</t>
  </si>
  <si>
    <t>Fórmula do BDI conforme Acórdão TCU 2622/2013-P:</t>
  </si>
  <si>
    <t>Obs.:</t>
  </si>
  <si>
    <t xml:space="preserve">Obs.: </t>
  </si>
  <si>
    <t>VALOR (*)</t>
  </si>
  <si>
    <t>FAIXA REFERENCIAL - Ref. Acórdão 2622/2013</t>
  </si>
  <si>
    <r>
      <t xml:space="preserve">De </t>
    </r>
    <r>
      <rPr>
        <b/>
        <sz val="10"/>
        <color theme="1"/>
        <rFont val="Calibri"/>
        <family val="2"/>
        <scheme val="minor"/>
      </rPr>
      <t>3,80%</t>
    </r>
    <r>
      <rPr>
        <sz val="10"/>
        <color theme="1"/>
        <rFont val="Calibri"/>
        <family val="2"/>
        <scheme val="minor"/>
      </rPr>
      <t xml:space="preserve"> até </t>
    </r>
    <r>
      <rPr>
        <b/>
        <sz val="10"/>
        <color theme="1"/>
        <rFont val="Calibri"/>
        <family val="2"/>
        <scheme val="minor"/>
      </rPr>
      <t>4,67%</t>
    </r>
    <r>
      <rPr>
        <sz val="10"/>
        <color theme="1"/>
        <rFont val="Calibri"/>
        <family val="2"/>
        <scheme val="minor"/>
      </rPr>
      <t xml:space="preserve">; médio = </t>
    </r>
    <r>
      <rPr>
        <b/>
        <sz val="10"/>
        <color theme="1"/>
        <rFont val="Calibri"/>
        <family val="2"/>
        <scheme val="minor"/>
      </rPr>
      <t>4,01%</t>
    </r>
  </si>
  <si>
    <r>
      <t xml:space="preserve">De </t>
    </r>
    <r>
      <rPr>
        <b/>
        <sz val="10"/>
        <color theme="1"/>
        <rFont val="Calibri"/>
        <family val="2"/>
        <scheme val="minor"/>
      </rPr>
      <t>1,02%</t>
    </r>
    <r>
      <rPr>
        <sz val="10"/>
        <color theme="1"/>
        <rFont val="Calibri"/>
        <family val="2"/>
        <scheme val="minor"/>
      </rPr>
      <t xml:space="preserve"> até </t>
    </r>
    <r>
      <rPr>
        <b/>
        <sz val="10"/>
        <color theme="1"/>
        <rFont val="Calibri"/>
        <family val="2"/>
        <scheme val="minor"/>
      </rPr>
      <t>1,21%</t>
    </r>
    <r>
      <rPr>
        <sz val="10"/>
        <color theme="1"/>
        <rFont val="Calibri"/>
        <family val="2"/>
        <scheme val="minor"/>
      </rPr>
      <t xml:space="preserve">; médio = </t>
    </r>
    <r>
      <rPr>
        <b/>
        <sz val="10"/>
        <color theme="1"/>
        <rFont val="Calibri"/>
        <family val="2"/>
        <scheme val="minor"/>
      </rPr>
      <t>1,11%</t>
    </r>
  </si>
  <si>
    <r>
      <t xml:space="preserve">De </t>
    </r>
    <r>
      <rPr>
        <b/>
        <sz val="10"/>
        <color theme="1"/>
        <rFont val="Calibri"/>
        <family val="2"/>
        <scheme val="minor"/>
      </rPr>
      <t>0,50%</t>
    </r>
    <r>
      <rPr>
        <sz val="10"/>
        <color theme="1"/>
        <rFont val="Calibri"/>
        <family val="2"/>
        <scheme val="minor"/>
      </rPr>
      <t xml:space="preserve"> até </t>
    </r>
    <r>
      <rPr>
        <b/>
        <sz val="10"/>
        <color theme="1"/>
        <rFont val="Calibri"/>
        <family val="2"/>
        <scheme val="minor"/>
      </rPr>
      <t>0,97%</t>
    </r>
    <r>
      <rPr>
        <sz val="10"/>
        <color theme="1"/>
        <rFont val="Calibri"/>
        <family val="2"/>
        <scheme val="minor"/>
      </rPr>
      <t xml:space="preserve">; médio = </t>
    </r>
    <r>
      <rPr>
        <b/>
        <sz val="10"/>
        <color theme="1"/>
        <rFont val="Calibri"/>
        <family val="2"/>
        <scheme val="minor"/>
      </rPr>
      <t>0,56%</t>
    </r>
  </si>
  <si>
    <r>
      <t xml:space="preserve">De </t>
    </r>
    <r>
      <rPr>
        <b/>
        <sz val="10"/>
        <color theme="1"/>
        <rFont val="Calibri"/>
        <family val="2"/>
        <scheme val="minor"/>
      </rPr>
      <t>0,32%</t>
    </r>
    <r>
      <rPr>
        <sz val="10"/>
        <color theme="1"/>
        <rFont val="Calibri"/>
        <family val="2"/>
        <scheme val="minor"/>
      </rPr>
      <t xml:space="preserve"> até </t>
    </r>
    <r>
      <rPr>
        <b/>
        <sz val="10"/>
        <color theme="1"/>
        <rFont val="Calibri"/>
        <family val="2"/>
        <scheme val="minor"/>
      </rPr>
      <t>0,74%</t>
    </r>
    <r>
      <rPr>
        <sz val="10"/>
        <color theme="1"/>
        <rFont val="Calibri"/>
        <family val="2"/>
        <scheme val="minor"/>
      </rPr>
      <t xml:space="preserve">; médio = </t>
    </r>
    <r>
      <rPr>
        <b/>
        <sz val="10"/>
        <color theme="1"/>
        <rFont val="Calibri"/>
        <family val="2"/>
        <scheme val="minor"/>
      </rPr>
      <t>0,40%</t>
    </r>
  </si>
  <si>
    <t>ISS (**)</t>
  </si>
  <si>
    <t>CONTRIBUIÇÃO PREVIDENCIÁRIA SOBRE RECEITA BRUTA (***)</t>
  </si>
  <si>
    <r>
      <t xml:space="preserve">De </t>
    </r>
    <r>
      <rPr>
        <b/>
        <sz val="10"/>
        <color theme="1"/>
        <rFont val="Calibri"/>
        <family val="2"/>
        <scheme val="minor"/>
      </rPr>
      <t>6,64%</t>
    </r>
    <r>
      <rPr>
        <sz val="10"/>
        <color theme="1"/>
        <rFont val="Calibri"/>
        <family val="2"/>
        <scheme val="minor"/>
      </rPr>
      <t xml:space="preserve"> até </t>
    </r>
    <r>
      <rPr>
        <b/>
        <sz val="10"/>
        <color theme="1"/>
        <rFont val="Calibri"/>
        <family val="2"/>
        <scheme val="minor"/>
      </rPr>
      <t>8,69%</t>
    </r>
    <r>
      <rPr>
        <sz val="10"/>
        <color theme="1"/>
        <rFont val="Calibri"/>
        <family val="2"/>
        <scheme val="minor"/>
      </rPr>
      <t xml:space="preserve">; médio = </t>
    </r>
    <r>
      <rPr>
        <b/>
        <sz val="10"/>
        <color theme="1"/>
        <rFont val="Calibri"/>
        <family val="2"/>
        <scheme val="minor"/>
      </rPr>
      <t>7,30%</t>
    </r>
  </si>
  <si>
    <r>
      <t xml:space="preserve">De </t>
    </r>
    <r>
      <rPr>
        <b/>
        <sz val="10"/>
        <color theme="1"/>
        <rFont val="Calibri"/>
        <family val="2"/>
        <scheme val="minor"/>
      </rPr>
      <t>19,60%</t>
    </r>
    <r>
      <rPr>
        <sz val="10"/>
        <color theme="1"/>
        <rFont val="Calibri"/>
        <family val="2"/>
        <scheme val="minor"/>
      </rPr>
      <t xml:space="preserve"> até </t>
    </r>
    <r>
      <rPr>
        <b/>
        <sz val="10"/>
        <color theme="1"/>
        <rFont val="Calibri"/>
        <family val="2"/>
        <scheme val="minor"/>
      </rPr>
      <t>24,23%</t>
    </r>
    <r>
      <rPr>
        <sz val="10"/>
        <color theme="1"/>
        <rFont val="Calibri"/>
        <family val="2"/>
        <scheme val="minor"/>
      </rPr>
      <t xml:space="preserve">; médio = </t>
    </r>
    <r>
      <rPr>
        <b/>
        <sz val="10"/>
        <color theme="1"/>
        <rFont val="Calibri"/>
        <family val="2"/>
        <scheme val="minor"/>
      </rPr>
      <t>20,97%</t>
    </r>
  </si>
  <si>
    <t>min</t>
  </si>
  <si>
    <t>Taxa de Seguro e Taxa de Garantia</t>
  </si>
  <si>
    <t>S + G</t>
  </si>
  <si>
    <t>CPRB</t>
  </si>
  <si>
    <t xml:space="preserve">Taxa de Tributos (Soma dos itens COFINS, ISS, PIS e CPRB) </t>
  </si>
  <si>
    <r>
      <t xml:space="preserve">(***) Conforme determina a Lei nº 13.161, de 31 de agosto de 2015, que altera a Lei nº 12.546, de 14 de dezembro 2011, para obras de infraestrutura e do setor de construção, foi regulamentada a substituição da contribuição previdenciária patronal de 20% sobre a folha de pagamentos por uma contribuição de 4,50% sobre a receita bruta, sendo facultativa a opção pela contribuição substitutiva. Nesta composição de BDI foi considerada a opção pela contribuição substitutiva, sendo portanto necessário utilizar tabelas de custos </t>
    </r>
    <r>
      <rPr>
        <u/>
        <sz val="10"/>
        <rFont val="Calibri"/>
        <family val="2"/>
        <scheme val="minor"/>
      </rPr>
      <t>desoneradas</t>
    </r>
    <r>
      <rPr>
        <sz val="10"/>
        <rFont val="Calibri"/>
        <family val="2"/>
        <scheme val="minor"/>
      </rPr>
      <t xml:space="preserve"> para elaboração do orçamento básico.</t>
    </r>
  </si>
  <si>
    <r>
      <rPr>
        <sz val="10"/>
        <color theme="1"/>
        <rFont val="Calibri"/>
        <family val="2"/>
        <scheme val="minor"/>
      </rPr>
      <t xml:space="preserve">    Os custos indiretos são decorrentes da estrutura da obra e da empresa e que não podem ser atribuídos diretamente à execução de um dado serviço.
    Os custos indiretos variam muito, principalmente, em função do local de execução dos serviços, do tipo da obra, impostos incidentes, e ainda com as exigências do edital ou contrato. Devem ser distribuídos pelos custos unitários diretos totais dos serviços na forma de percentual destes.
    Os custos indiretos que mais afetam a construção estão a seguir identificados, entretanto, o engenheiro de custos deve analisar em cada caso sua validade. </t>
    </r>
    <r>
      <rPr>
        <b/>
        <sz val="10"/>
        <color theme="1"/>
        <rFont val="Calibri"/>
        <family val="2"/>
        <scheme val="minor"/>
      </rPr>
      <t xml:space="preserve">
</t>
    </r>
  </si>
  <si>
    <t>COMPOSIÇÃO DE BDI PARA SERVIÇOS GERAIS DE PAVIMENTAÇÃO (OBRAS VIÁRIAS)</t>
  </si>
  <si>
    <t>Obs.:
1. Acompanhar a questão, pois existe a possibilidade da Lei da Desoneração vencer ou ser revogada.
2. As atividades incluídas na desoneração são as relativas aos grupos 412, 432, 433 e 439 da CNAE 2.0</t>
  </si>
  <si>
    <t>1. DADOS CADASTRAIS – PROPONENTE</t>
  </si>
  <si>
    <t>NOME</t>
  </si>
  <si>
    <t>CNPJ</t>
  </si>
  <si>
    <t>ENDEREÇO</t>
  </si>
  <si>
    <t>BAIRRO</t>
  </si>
  <si>
    <t>CIDADE</t>
  </si>
  <si>
    <t>UF</t>
  </si>
  <si>
    <t>CEP</t>
  </si>
  <si>
    <t>DDD/FONE1</t>
  </si>
  <si>
    <t>DDD/FONE2</t>
  </si>
  <si>
    <t>CONTA CORRENTE</t>
  </si>
  <si>
    <t>BANCO</t>
  </si>
  <si>
    <t>AGÊNCIA</t>
  </si>
  <si>
    <t>PRAÇA DE PAGAMENTO</t>
  </si>
  <si>
    <t>REPRESENTANTE</t>
  </si>
  <si>
    <t>CPF</t>
  </si>
  <si>
    <t>IDENTIDADE</t>
  </si>
  <si>
    <t>ESTADO CIVIL</t>
  </si>
  <si>
    <t>PROFISSÃO</t>
  </si>
  <si>
    <t>CARGO/FUNÇÃO</t>
  </si>
  <si>
    <t>MATRÍCULA</t>
  </si>
  <si>
    <t>E-MAIL DO REPRESENTANTE</t>
  </si>
  <si>
    <t>DDD/CELULAR1 DO REPRESENTANTE</t>
  </si>
  <si>
    <t>DDD/CELULAR2</t>
  </si>
  <si>
    <t>2. DADOS CADASTRAIS - OUTROS PARTÍCIPES (SE HOUVER)</t>
  </si>
  <si>
    <t>NOME DO PARTÍCIPE</t>
  </si>
  <si>
    <t>E-MAIL DO REPRESENTANTE DO PARTÍCIPE</t>
  </si>
  <si>
    <t>DDD/CELULAR DO REPRESENTANTE DO PARTÍCIPE</t>
  </si>
  <si>
    <t>3. DADOS CADASTRAIS – COORDENADOR/GESTOR DO PROJETO</t>
  </si>
  <si>
    <t>NOME DO COORDENADOR/GESTOR DO PROJETO</t>
  </si>
  <si>
    <t>DDD/FONE  DO COORDENADOR/GESTOR DO PROJETO</t>
  </si>
  <si>
    <t>E-MAIL DO COORDENADOR/GESTOR DO PROJETO</t>
  </si>
  <si>
    <t>DDD/CELULAR  DO COORDENADOR/GESTOR DO PROJETO</t>
  </si>
  <si>
    <t>4. DESCRIÇÃO DO PROJETO</t>
  </si>
  <si>
    <t>TÍTULO DO PROJETO</t>
  </si>
  <si>
    <t>Nº PTM</t>
  </si>
  <si>
    <t>PERÍODO DE EXECUÇÃO</t>
  </si>
  <si>
    <t>INÍCIO</t>
  </si>
  <si>
    <t>TÉRMINO</t>
  </si>
  <si>
    <t>JUSTIFICATIVA DO PROJETO</t>
  </si>
  <si>
    <t>OBRIGAÇÕES DO(S) PARTÍCIPE(S) (SE HOUVER)</t>
  </si>
  <si>
    <t>5. METAS A SEREM ATINGIDAS – CRONOGRAMA DE EXECUÇÃO</t>
  </si>
  <si>
    <t>ETAPA</t>
  </si>
  <si>
    <t>ESPECIFICAÇÃO DA META</t>
  </si>
  <si>
    <t>INDICADOR FÍSICO</t>
  </si>
  <si>
    <t>PERÍODO</t>
  </si>
  <si>
    <t>UNIDADE</t>
  </si>
  <si>
    <t>QUANTIDADE</t>
  </si>
  <si>
    <t>6. DATA DE CONCLUSÃO TOTAL DO PROJETO:</t>
  </si>
  <si>
    <t>7. ORÇAMENTO ANALÍTICO – RECURSOS FEM</t>
  </si>
  <si>
    <t>BDI</t>
  </si>
  <si>
    <t>DATA :</t>
  </si>
  <si>
    <t>DISCRIMINAÇÃO</t>
  </si>
  <si>
    <t>TABELA ADOTADA</t>
  </si>
  <si>
    <t>UNID.</t>
  </si>
  <si>
    <t>PREÇO UNITÁRIO</t>
  </si>
  <si>
    <t>CUSTO TOTAL</t>
  </si>
  <si>
    <t>PREÇO TOTAL</t>
  </si>
  <si>
    <t>SEM BDI</t>
  </si>
  <si>
    <t>2.2</t>
  </si>
  <si>
    <t>9. INVESTIMENTO TOTAL (7+8):</t>
  </si>
  <si>
    <t>10. AUTENTICAÇÃO PELO PROPONENTE</t>
  </si>
  <si>
    <t>Cód.1</t>
  </si>
  <si>
    <t>Banco</t>
  </si>
  <si>
    <t>Sigla</t>
  </si>
  <si>
    <t>Competência</t>
  </si>
  <si>
    <t>Situação</t>
  </si>
  <si>
    <t>Abreu e Lima</t>
  </si>
  <si>
    <t>ABREU E LIMA</t>
  </si>
  <si>
    <t>Solteiro</t>
  </si>
  <si>
    <t>001</t>
  </si>
  <si>
    <t>Banco do Brasil</t>
  </si>
  <si>
    <t>BB</t>
  </si>
  <si>
    <t>Federal</t>
  </si>
  <si>
    <t>www.bb.com.br</t>
  </si>
  <si>
    <t>Ativo</t>
  </si>
  <si>
    <t>001 - Banco do Brasil</t>
  </si>
  <si>
    <t>Afogados da Ingazeira</t>
  </si>
  <si>
    <t>AFOGADOS DA INGAZEIRA</t>
  </si>
  <si>
    <t>Casado</t>
  </si>
  <si>
    <t>002</t>
  </si>
  <si>
    <t>Banco Central do Brasil</t>
  </si>
  <si>
    <t>BACEN</t>
  </si>
  <si>
    <t>www.bcb.gov.br</t>
  </si>
  <si>
    <t>002 - Banco Central do Brasil</t>
  </si>
  <si>
    <t xml:space="preserve">Afrânio </t>
  </si>
  <si>
    <t xml:space="preserve">AFRÂNIO </t>
  </si>
  <si>
    <t>União Estável</t>
  </si>
  <si>
    <t>003</t>
  </si>
  <si>
    <t>Banco da Amazônia</t>
  </si>
  <si>
    <t>BASA</t>
  </si>
  <si>
    <t>www.basa.com.br</t>
  </si>
  <si>
    <t>003 - Banco da Amazônia</t>
  </si>
  <si>
    <t>Agrestina</t>
  </si>
  <si>
    <t>AGRESTINA</t>
  </si>
  <si>
    <t>Separado/Divorciado</t>
  </si>
  <si>
    <t>004</t>
  </si>
  <si>
    <t>Banco do Nordeste do Brasil</t>
  </si>
  <si>
    <t>BNB</t>
  </si>
  <si>
    <t>www.bnb.gov.br</t>
  </si>
  <si>
    <t>004 - Banco do Nordeste do Brasil</t>
  </si>
  <si>
    <t>Água Preta</t>
  </si>
  <si>
    <t>ÁGUA PRETA</t>
  </si>
  <si>
    <t>Viúvo</t>
  </si>
  <si>
    <t>007</t>
  </si>
  <si>
    <t>Banco Nacional de Desenvolvimento Econômico e Social</t>
  </si>
  <si>
    <t>BNDES</t>
  </si>
  <si>
    <t>www.bndes.gov.br</t>
  </si>
  <si>
    <t>007 - Banco Nacional de Desenvolvimento Econômico e Social</t>
  </si>
  <si>
    <t xml:space="preserve">Águas Belas </t>
  </si>
  <si>
    <t xml:space="preserve">ÁGUAS BELAS </t>
  </si>
  <si>
    <t>Caixa Econômica Federal</t>
  </si>
  <si>
    <t>CEF</t>
  </si>
  <si>
    <t>www.caixa.gov.br</t>
  </si>
  <si>
    <t>104 - Caixa Econômica Federal</t>
  </si>
  <si>
    <t xml:space="preserve">Alagoinha </t>
  </si>
  <si>
    <t xml:space="preserve">ALAGOINHA </t>
  </si>
  <si>
    <t>046</t>
  </si>
  <si>
    <t>Banco Regional de Desenvolvimento do Extremo Sul</t>
  </si>
  <si>
    <t>BRDE</t>
  </si>
  <si>
    <t>www.brde.com.br</t>
  </si>
  <si>
    <t>046 - Banco Regional de Desenvolvimento do Extremo Sul</t>
  </si>
  <si>
    <t>Aliança</t>
  </si>
  <si>
    <t>ALIANÇA</t>
  </si>
  <si>
    <t>000</t>
  </si>
  <si>
    <t>Banco de Desenvolvimento do Espírito Santo</t>
  </si>
  <si>
    <t>BANDES</t>
  </si>
  <si>
    <t>Estadual</t>
  </si>
  <si>
    <t>www.bandes.com.br</t>
  </si>
  <si>
    <t>000 - Banco de Desenvolvimento do Espírito Santo</t>
  </si>
  <si>
    <t>Altinho</t>
  </si>
  <si>
    <t>ALTINHO</t>
  </si>
  <si>
    <t>023</t>
  </si>
  <si>
    <t>Banco de Desenvolvimento de Minas Gerais</t>
  </si>
  <si>
    <t>BDMG</t>
  </si>
  <si>
    <t>www.bdmg.mg.gov.br</t>
  </si>
  <si>
    <t>023 - Banco de Desenvolvimento de Minas Gerais</t>
  </si>
  <si>
    <t>Amaraji</t>
  </si>
  <si>
    <t>AMARAJI</t>
  </si>
  <si>
    <t>Banco de Desenvolvimento do Paraná</t>
  </si>
  <si>
    <t>BADEP</t>
  </si>
  <si>
    <t>www.badep.pr.gov.br</t>
  </si>
  <si>
    <t>000 - Banco de Desenvolvimento do Paraná</t>
  </si>
  <si>
    <t xml:space="preserve">Angelim </t>
  </si>
  <si>
    <t xml:space="preserve">ANGELIM </t>
  </si>
  <si>
    <t>070</t>
  </si>
  <si>
    <t>Banco de Brasília</t>
  </si>
  <si>
    <t>BRB</t>
  </si>
  <si>
    <t>Distrital</t>
  </si>
  <si>
    <t>www.brb.com.br</t>
  </si>
  <si>
    <t>070 - Banco de Brasília</t>
  </si>
  <si>
    <t>Araçoiaba</t>
  </si>
  <si>
    <t>ARAÇOIABA</t>
  </si>
  <si>
    <t>047</t>
  </si>
  <si>
    <t>Banco do Estado de Sergipe</t>
  </si>
  <si>
    <t>Banese</t>
  </si>
  <si>
    <t>www.banese.com.br</t>
  </si>
  <si>
    <t>047 - Banco do Estado de Sergipe</t>
  </si>
  <si>
    <t xml:space="preserve">Araripina </t>
  </si>
  <si>
    <t xml:space="preserve">ARARIPINA </t>
  </si>
  <si>
    <t>021</t>
  </si>
  <si>
    <t>Banco do Estado do Espírito Santo</t>
  </si>
  <si>
    <t>Banestes</t>
  </si>
  <si>
    <t>www.banestes.com.br</t>
  </si>
  <si>
    <t>021 - Banco do Estado do Espírito Santo</t>
  </si>
  <si>
    <t xml:space="preserve">Arcoverde </t>
  </si>
  <si>
    <t xml:space="preserve">ARCOVERDE </t>
  </si>
  <si>
    <t>037</t>
  </si>
  <si>
    <t>Banco do Estado do Pará</t>
  </si>
  <si>
    <t>Banpará</t>
  </si>
  <si>
    <t>www.banparanet.com.br</t>
  </si>
  <si>
    <t>037 - Banco do Estado do Pará</t>
  </si>
  <si>
    <t>Barra de Guabiraba</t>
  </si>
  <si>
    <t>BARRA DE GUABIRABA</t>
  </si>
  <si>
    <t>041</t>
  </si>
  <si>
    <t>Banco do Estado do Rio Grande do Sul</t>
  </si>
  <si>
    <t>Banrisul</t>
  </si>
  <si>
    <t>www.banrisul.com.br</t>
  </si>
  <si>
    <t>041 - Banco do Estado do Rio Grande do Sul</t>
  </si>
  <si>
    <t>Barreiros</t>
  </si>
  <si>
    <t>BARREIROS</t>
  </si>
  <si>
    <t>025</t>
  </si>
  <si>
    <t>Banco Alfa</t>
  </si>
  <si>
    <t>Alfa</t>
  </si>
  <si>
    <t>Privado</t>
  </si>
  <si>
    <t>www.alfanet.b.br</t>
  </si>
  <si>
    <t>025 - Banco Alfa</t>
  </si>
  <si>
    <t>Belém de Maria</t>
  </si>
  <si>
    <t>BELÉM DE MARIA</t>
  </si>
  <si>
    <t>Banco Banif</t>
  </si>
  <si>
    <t>Banif</t>
  </si>
  <si>
    <t>www.bancobanif.com.br</t>
  </si>
  <si>
    <t>719 - Banco Banif</t>
  </si>
  <si>
    <t xml:space="preserve">Belém do São Francisco </t>
  </si>
  <si>
    <t xml:space="preserve">BELÉM DO SÃO FRANCISCO </t>
  </si>
  <si>
    <t>Banco BBM</t>
  </si>
  <si>
    <t>BBM</t>
  </si>
  <si>
    <t>www.bancobbm.com.br</t>
  </si>
  <si>
    <t>107 - Banco BBM</t>
  </si>
  <si>
    <t>Belo Jardim</t>
  </si>
  <si>
    <t>BELO JARDIM</t>
  </si>
  <si>
    <t>Banco BMG</t>
  </si>
  <si>
    <t>BMG</t>
  </si>
  <si>
    <t>www.bancobmg.com.br</t>
  </si>
  <si>
    <t>318 - Banco BMG</t>
  </si>
  <si>
    <t xml:space="preserve">Betânia </t>
  </si>
  <si>
    <t xml:space="preserve">BETÂNIA </t>
  </si>
  <si>
    <t>Banco Bonsucesso</t>
  </si>
  <si>
    <t>Bonsucesso</t>
  </si>
  <si>
    <t>www.bancobonsucesso.com.br</t>
  </si>
  <si>
    <t>218 - Banco Bonsucesso</t>
  </si>
  <si>
    <t xml:space="preserve">Bezerros </t>
  </si>
  <si>
    <t xml:space="preserve">BEZERROS </t>
  </si>
  <si>
    <t>Banco BTG Pactual</t>
  </si>
  <si>
    <t>BTG</t>
  </si>
  <si>
    <t>www.btgpactual.com.br</t>
  </si>
  <si>
    <t>208 - Banco BTG Pactual</t>
  </si>
  <si>
    <t xml:space="preserve">Bodocó </t>
  </si>
  <si>
    <t xml:space="preserve">BODOCÓ </t>
  </si>
  <si>
    <t>Banco Cacique</t>
  </si>
  <si>
    <t>Cacique</t>
  </si>
  <si>
    <t>www.bancocacique.com.br</t>
  </si>
  <si>
    <t>263 - Banco Cacique</t>
  </si>
  <si>
    <t xml:space="preserve">Bom Conselho </t>
  </si>
  <si>
    <t xml:space="preserve">BOM CONSELHO </t>
  </si>
  <si>
    <t>Banco Caixa Geral</t>
  </si>
  <si>
    <t>Caixa geral</t>
  </si>
  <si>
    <t>263 - Banco Caixa Geral</t>
  </si>
  <si>
    <t>Bom Jardim</t>
  </si>
  <si>
    <t>BOM JARDIM</t>
  </si>
  <si>
    <t>Banco Citibank</t>
  </si>
  <si>
    <t>Citibank</t>
  </si>
  <si>
    <t>www.citibank.com.br</t>
  </si>
  <si>
    <t>745 - Banco Citibank</t>
  </si>
  <si>
    <t>Bonito</t>
  </si>
  <si>
    <t>BONITO</t>
  </si>
  <si>
    <t>Banco Credibel</t>
  </si>
  <si>
    <t>Credibel</t>
  </si>
  <si>
    <t>www.credibel.com.br</t>
  </si>
  <si>
    <t>721 - Banco Credibel</t>
  </si>
  <si>
    <t xml:space="preserve">Brejão </t>
  </si>
  <si>
    <t xml:space="preserve">BREJÃO </t>
  </si>
  <si>
    <t>Banco Credit Suisse</t>
  </si>
  <si>
    <t>www.credit-suisse.com.br</t>
  </si>
  <si>
    <t>505 - Banco Credit Suisse</t>
  </si>
  <si>
    <t xml:space="preserve">Brejinho </t>
  </si>
  <si>
    <t xml:space="preserve">BREJINHO </t>
  </si>
  <si>
    <t>Banco Cruzeiro do Sul</t>
  </si>
  <si>
    <t>Cruzeiro do Sul</t>
  </si>
  <si>
    <t>www.bcsul.com.br</t>
  </si>
  <si>
    <t>229 - Banco Cruzeiro do Sul</t>
  </si>
  <si>
    <t>Brejo da Madre de Deus</t>
  </si>
  <si>
    <t>BREJO DA MADRE DE DEUS</t>
  </si>
  <si>
    <t>Banco Daycoval</t>
  </si>
  <si>
    <t>Daycoval</t>
  </si>
  <si>
    <t>www.bancodaycoval.com.br</t>
  </si>
  <si>
    <t>707 - Banco Daycoval</t>
  </si>
  <si>
    <t>Buenos Aires</t>
  </si>
  <si>
    <t>BUENOS AIRES</t>
  </si>
  <si>
    <t>Banco Fator</t>
  </si>
  <si>
    <t>Fator</t>
  </si>
  <si>
    <t>www.bancofator.com.br</t>
  </si>
  <si>
    <t>265 - Banco Fator</t>
  </si>
  <si>
    <t xml:space="preserve">Buíque </t>
  </si>
  <si>
    <t xml:space="preserve">BUÍQUE </t>
  </si>
  <si>
    <t>Banco Fibra</t>
  </si>
  <si>
    <t>Fibra</t>
  </si>
  <si>
    <t>www.bancofibra.com.br</t>
  </si>
  <si>
    <t>224 - Banco Fibra</t>
  </si>
  <si>
    <t>Cabo de Sto Agostinho</t>
  </si>
  <si>
    <t>CABO DE STO AGOSTINHO</t>
  </si>
  <si>
    <t>Banco Guanabara</t>
  </si>
  <si>
    <t>Guanabara</t>
  </si>
  <si>
    <t>www.bancoguanabara.com.br</t>
  </si>
  <si>
    <t>612 - Banco Guanabara</t>
  </si>
  <si>
    <t xml:space="preserve">Cabrobó </t>
  </si>
  <si>
    <t xml:space="preserve">CABROBÓ </t>
  </si>
  <si>
    <t>Banco Industrial do Brasil</t>
  </si>
  <si>
    <t>BI</t>
  </si>
  <si>
    <t>www.bancoindustrial.com.br</t>
  </si>
  <si>
    <t>604 - Banco Industrial do Brasil</t>
  </si>
  <si>
    <t>Cachoeirinha</t>
  </si>
  <si>
    <t>CACHOEIRINHA</t>
  </si>
  <si>
    <t>Banco Industrial e Comercial</t>
  </si>
  <si>
    <t>BICBANCO</t>
  </si>
  <si>
    <t>www.bicbanco.com.br</t>
  </si>
  <si>
    <t>320 - Banco Industrial e Comercial</t>
  </si>
  <si>
    <t xml:space="preserve">Caetés  </t>
  </si>
  <si>
    <t xml:space="preserve">CAETÉS  </t>
  </si>
  <si>
    <t>Banco Intercap</t>
  </si>
  <si>
    <t>Intercap</t>
  </si>
  <si>
    <t>www.intercap.com.br</t>
  </si>
  <si>
    <t>630 - Banco Intercap</t>
  </si>
  <si>
    <t xml:space="preserve">Calçado </t>
  </si>
  <si>
    <t xml:space="preserve">CALÇADO </t>
  </si>
  <si>
    <t>077</t>
  </si>
  <si>
    <t>Banco Intermedium</t>
  </si>
  <si>
    <t>Intermedium</t>
  </si>
  <si>
    <t>www.consignadointermedium.com.br</t>
  </si>
  <si>
    <t>077 - Banco Intermedium</t>
  </si>
  <si>
    <t xml:space="preserve">Calumbi </t>
  </si>
  <si>
    <t xml:space="preserve">CALUMBI </t>
  </si>
  <si>
    <t>Banco Itaú BBA</t>
  </si>
  <si>
    <t>Itaú BBA</t>
  </si>
  <si>
    <t>www.itaubba.com.br</t>
  </si>
  <si>
    <t>184 - Banco Itaú BBA</t>
  </si>
  <si>
    <t>Camaragibe</t>
  </si>
  <si>
    <t>CAMARAGIBE</t>
  </si>
  <si>
    <t>Banco ItaúBank</t>
  </si>
  <si>
    <t>ItáuBank</t>
  </si>
  <si>
    <t>www.itaubank.com.br</t>
  </si>
  <si>
    <t>479 - Banco ItaúBank</t>
  </si>
  <si>
    <t>Camocim de São Félix</t>
  </si>
  <si>
    <t>CAMOCIM DE SÃO FÉLIX</t>
  </si>
  <si>
    <t>M09</t>
  </si>
  <si>
    <t>Banco Itaucred Financiamentos</t>
  </si>
  <si>
    <t>Itaucred Financiamentos</t>
  </si>
  <si>
    <t>www.itaucred.com.br</t>
  </si>
  <si>
    <t>M09 - Banco Itaucred Financiamentos</t>
  </si>
  <si>
    <t>Camutanga</t>
  </si>
  <si>
    <t>CAMUTANGA</t>
  </si>
  <si>
    <t>Banco Mercantil do Brasil</t>
  </si>
  <si>
    <t>BMB</t>
  </si>
  <si>
    <t>www.mercantildobrasil.com.br</t>
  </si>
  <si>
    <t>389 - Banco Mercantil do Brasil</t>
  </si>
  <si>
    <t xml:space="preserve">Canhotinho </t>
  </si>
  <si>
    <t xml:space="preserve">CANHOTINHO </t>
  </si>
  <si>
    <t>Banco Modal</t>
  </si>
  <si>
    <t>Modal</t>
  </si>
  <si>
    <t>www.modal.com.br</t>
  </si>
  <si>
    <t>746 - Banco Modal</t>
  </si>
  <si>
    <t xml:space="preserve">Capoeiras </t>
  </si>
  <si>
    <t xml:space="preserve">CAPOEIRAS </t>
  </si>
  <si>
    <t>Banco Morada</t>
  </si>
  <si>
    <t>Morada</t>
  </si>
  <si>
    <t>www.bancomorada.com.br</t>
  </si>
  <si>
    <t>738 - Banco Morada</t>
  </si>
  <si>
    <t xml:space="preserve">Carnaíba </t>
  </si>
  <si>
    <t xml:space="preserve">CARNAÍBA </t>
  </si>
  <si>
    <t>Banco Panamericano</t>
  </si>
  <si>
    <t>Panamericano</t>
  </si>
  <si>
    <t>www.panamericano.com.br</t>
  </si>
  <si>
    <t>623 - Banco Panamericano</t>
  </si>
  <si>
    <t xml:space="preserve">Carnaubeira da Penha </t>
  </si>
  <si>
    <t xml:space="preserve">CARNAUBEIRA DA PENHA </t>
  </si>
  <si>
    <t>Banco Paulista</t>
  </si>
  <si>
    <t>Paulista</t>
  </si>
  <si>
    <t>www.bancopaulista.com.br</t>
  </si>
  <si>
    <t>611 - Banco Paulista</t>
  </si>
  <si>
    <t>Carpina</t>
  </si>
  <si>
    <t>CARPINA</t>
  </si>
  <si>
    <t>Banco Pine</t>
  </si>
  <si>
    <t>Pine</t>
  </si>
  <si>
    <t>www.pine.com.br</t>
  </si>
  <si>
    <t>643 - Banco Pine</t>
  </si>
  <si>
    <t>Caruaru</t>
  </si>
  <si>
    <t>CARUARU</t>
  </si>
  <si>
    <t>Banco Prosper</t>
  </si>
  <si>
    <t>Prosper</t>
  </si>
  <si>
    <t>www.bancoprosper.com.br</t>
  </si>
  <si>
    <t>638 - Banco Prosper</t>
  </si>
  <si>
    <t>Casinhas</t>
  </si>
  <si>
    <t>CASINHAS</t>
  </si>
  <si>
    <t>Banco Renner</t>
  </si>
  <si>
    <t>Renner</t>
  </si>
  <si>
    <t>www.bancorenner.com.br</t>
  </si>
  <si>
    <t>654 - Banco Renner</t>
  </si>
  <si>
    <t>Catende</t>
  </si>
  <si>
    <t>CATENDE</t>
  </si>
  <si>
    <t>Banco Rural</t>
  </si>
  <si>
    <t>Rural</t>
  </si>
  <si>
    <t>www.rural.com.br</t>
  </si>
  <si>
    <t>453 - Banco Rural</t>
  </si>
  <si>
    <t xml:space="preserve">Cedro </t>
  </si>
  <si>
    <t xml:space="preserve">CEDRO </t>
  </si>
  <si>
    <t>Banco Safra</t>
  </si>
  <si>
    <t>Safra</t>
  </si>
  <si>
    <t>www.safra.com.br</t>
  </si>
  <si>
    <t>422 - Banco Safra</t>
  </si>
  <si>
    <t>Chã de Alegria</t>
  </si>
  <si>
    <t>CHÃ DE ALEGRIA</t>
  </si>
  <si>
    <t>033</t>
  </si>
  <si>
    <t>Banco Santander</t>
  </si>
  <si>
    <t>Santander</t>
  </si>
  <si>
    <t>www.santander.com.br</t>
  </si>
  <si>
    <t>033 - Banco Santander</t>
  </si>
  <si>
    <t>Chã Grande</t>
  </si>
  <si>
    <t>CHÃ GRANDE</t>
  </si>
  <si>
    <t>Banco Sofisa</t>
  </si>
  <si>
    <t>Sofisa</t>
  </si>
  <si>
    <t>www.sofisa.com.br</t>
  </si>
  <si>
    <t>637 - Banco Sofisa</t>
  </si>
  <si>
    <t>Condado</t>
  </si>
  <si>
    <t>CONDADO</t>
  </si>
  <si>
    <t>082</t>
  </si>
  <si>
    <t>Banco Topázio</t>
  </si>
  <si>
    <t>Topázio</t>
  </si>
  <si>
    <t>www.bancotopazio.com.br</t>
  </si>
  <si>
    <t>082 - Banco Topázio</t>
  </si>
  <si>
    <t xml:space="preserve">Correntes </t>
  </si>
  <si>
    <t xml:space="preserve">CORRENTES </t>
  </si>
  <si>
    <t>Banco Votorantim</t>
  </si>
  <si>
    <t>Votorantim</t>
  </si>
  <si>
    <t>www.bancovotorantim.com.br</t>
  </si>
  <si>
    <t>655 - Banco Votorantim</t>
  </si>
  <si>
    <t>Cortês</t>
  </si>
  <si>
    <t>CORTÊS</t>
  </si>
  <si>
    <t>Bradesco</t>
  </si>
  <si>
    <t>www.bradesco.com.br</t>
  </si>
  <si>
    <t>237 - Bradesco</t>
  </si>
  <si>
    <t>Cumaru</t>
  </si>
  <si>
    <t>CUMARU</t>
  </si>
  <si>
    <t>HSBC Bank Brasil</t>
  </si>
  <si>
    <t>HSBC</t>
  </si>
  <si>
    <t>www.hsbc.com.br</t>
  </si>
  <si>
    <t>399 - HSBC Bank Brasil</t>
  </si>
  <si>
    <t>Cupira</t>
  </si>
  <si>
    <t>CUPIRA</t>
  </si>
  <si>
    <t>Itaú Unibanco</t>
  </si>
  <si>
    <t>Itaú</t>
  </si>
  <si>
    <t>www.itau.com.br</t>
  </si>
  <si>
    <t>341 - Itaú Unibanco</t>
  </si>
  <si>
    <t xml:space="preserve">Custódia </t>
  </si>
  <si>
    <t xml:space="preserve">CUSTÓDIA </t>
  </si>
  <si>
    <t>Banco Cooperativo do Brasil - BANCOOB</t>
  </si>
  <si>
    <t>BANCOOB</t>
  </si>
  <si>
    <t>Cooperativo</t>
  </si>
  <si>
    <t>www.bancoob.com.br</t>
  </si>
  <si>
    <t>756 - Banco Cooperativo do Brasil - BANCOOB</t>
  </si>
  <si>
    <t xml:space="preserve">Dormentes </t>
  </si>
  <si>
    <t xml:space="preserve">DORMENTES </t>
  </si>
  <si>
    <t>Banco Cooperativo Sicredi - BANSICREDI</t>
  </si>
  <si>
    <t>SICREDI</t>
  </si>
  <si>
    <t>www.sicredi.com.br</t>
  </si>
  <si>
    <t>748 - Banco Cooperativo Sicredi - BANSICREDI</t>
  </si>
  <si>
    <t>Escada</t>
  </si>
  <si>
    <t>ESCADA</t>
  </si>
  <si>
    <t>ABN AMRO Bank</t>
  </si>
  <si>
    <t>Extinto</t>
  </si>
  <si>
    <t>adquirido por Santander, e Royal Bank of Scotland</t>
  </si>
  <si>
    <t>356 - ABN AMRO Bank</t>
  </si>
  <si>
    <t xml:space="preserve">Exu </t>
  </si>
  <si>
    <t xml:space="preserve">EXU </t>
  </si>
  <si>
    <t>Bamerindus</t>
  </si>
  <si>
    <t>BBB</t>
  </si>
  <si>
    <t>liquidado extrajudicialmente pelo Banco Central do Brasil em 26.03.1997 e adquirido pelo HSBC</t>
  </si>
  <si>
    <t>399 - Bamerindus</t>
  </si>
  <si>
    <t>Feira Nova</t>
  </si>
  <si>
    <t>FEIRA NOVA</t>
  </si>
  <si>
    <t>Banco Agrícola Mercantil</t>
  </si>
  <si>
    <t>000 - Banco Agrícola Mercantil</t>
  </si>
  <si>
    <t>Ferreiros</t>
  </si>
  <si>
    <t>FERREIROS</t>
  </si>
  <si>
    <t>Banco América do Sul</t>
  </si>
  <si>
    <t>BAS</t>
  </si>
  <si>
    <t>adquirido pelo Banco Sudameris</t>
  </si>
  <si>
    <t>215 - Banco América do Sul</t>
  </si>
  <si>
    <t xml:space="preserve">Flores </t>
  </si>
  <si>
    <t xml:space="preserve">FLORES </t>
  </si>
  <si>
    <t>Banco Andrade Arnaud</t>
  </si>
  <si>
    <t>000 - Banco Andrade Arnaud</t>
  </si>
  <si>
    <t xml:space="preserve">Floresta </t>
  </si>
  <si>
    <t xml:space="preserve">FLORESTA </t>
  </si>
  <si>
    <t>Banco Araucária</t>
  </si>
  <si>
    <t>liquidado extrajudicialmente pelo Banco Central do Brasil em 27.03.2001 e decretado falência em 05.03.2003</t>
  </si>
  <si>
    <t>625 - Banco Araucária</t>
  </si>
  <si>
    <t>Frei Miguelinho</t>
  </si>
  <si>
    <t>FREI MIGUELINHO</t>
  </si>
  <si>
    <t>Banco Auxiliar</t>
  </si>
  <si>
    <t>liquidado extrajudicialmente em 1985</t>
  </si>
  <si>
    <t>226 - Banco Auxiliar</t>
  </si>
  <si>
    <t>Gameleira</t>
  </si>
  <si>
    <t>GAMELEIRA</t>
  </si>
  <si>
    <t>Banco Bandeirantes</t>
  </si>
  <si>
    <t>adquirido pela Caixa Geral de Depósitos, depois fundido com o Unibanco</t>
  </si>
  <si>
    <t>230 - Banco Bandeirantes</t>
  </si>
  <si>
    <t xml:space="preserve">Garanhuns </t>
  </si>
  <si>
    <t xml:space="preserve">GARANHUNS </t>
  </si>
  <si>
    <t>Banco BBA</t>
  </si>
  <si>
    <t>adquirido pelo Itaú Unibanco</t>
  </si>
  <si>
    <t>184 - Banco BBA</t>
  </si>
  <si>
    <t>Glória do Goitá</t>
  </si>
  <si>
    <t>GLÓRIA DO GOITÁ</t>
  </si>
  <si>
    <t>Banco BGN</t>
  </si>
  <si>
    <t>739 - Banco BGN</t>
  </si>
  <si>
    <t>Goiana</t>
  </si>
  <si>
    <t>GOIANA</t>
  </si>
  <si>
    <t>Banco Bilbao Vizcaya Argentaria</t>
  </si>
  <si>
    <t>BBVA</t>
  </si>
  <si>
    <t>adquirido pelo Bradesco</t>
  </si>
  <si>
    <t>641 - Banco Bilbao Vizcaya Argentaria</t>
  </si>
  <si>
    <t xml:space="preserve">Granito </t>
  </si>
  <si>
    <t xml:space="preserve">GRANITO </t>
  </si>
  <si>
    <t>Banco BMC</t>
  </si>
  <si>
    <t>adquirido pela Bradesco</t>
  </si>
  <si>
    <t>394 - Banco BMC</t>
  </si>
  <si>
    <t>Gravatá</t>
  </si>
  <si>
    <t>GRAVATÁ</t>
  </si>
  <si>
    <t>Banco BMD</t>
  </si>
  <si>
    <t>liquidado extrajudicialmente pelo Banco Central do Brasil em 15.05.1998</t>
  </si>
  <si>
    <t>388 - Banco BMD</t>
  </si>
  <si>
    <t xml:space="preserve">Iati </t>
  </si>
  <si>
    <t xml:space="preserve">IATI </t>
  </si>
  <si>
    <t>Banco Boavista</t>
  </si>
  <si>
    <t>adquirido pelo Banco Interatlântico, depois fundido com o Bradesco</t>
  </si>
  <si>
    <t>231 - Banco Boavista</t>
  </si>
  <si>
    <t xml:space="preserve">Ibimirim </t>
  </si>
  <si>
    <t xml:space="preserve">IBIMIRIM </t>
  </si>
  <si>
    <t>Banco Bozano, Simonsen</t>
  </si>
  <si>
    <t>adquirido pelo Banco Santander</t>
  </si>
  <si>
    <t>351 - Banco Bozano, Simonsen</t>
  </si>
  <si>
    <t xml:space="preserve">Ibirajuba </t>
  </si>
  <si>
    <t xml:space="preserve">IBIRAJUBA </t>
  </si>
  <si>
    <t>Banco Brasileiro Comercial</t>
  </si>
  <si>
    <t>BBC</t>
  </si>
  <si>
    <t>282 - Banco Brasileiro Comercial</t>
  </si>
  <si>
    <t xml:space="preserve">Igarassu </t>
  </si>
  <si>
    <t xml:space="preserve">IGARASSU </t>
  </si>
  <si>
    <t>Banco Central de Crédito</t>
  </si>
  <si>
    <t>000 - Banco Central de Crédito</t>
  </si>
  <si>
    <t>Iguaraci</t>
  </si>
  <si>
    <t>IGUARACI</t>
  </si>
  <si>
    <t>Banco Cidade</t>
  </si>
  <si>
    <t>244 - Banco Cidade</t>
  </si>
  <si>
    <t xml:space="preserve">Inajá </t>
  </si>
  <si>
    <t xml:space="preserve">INAJÁ </t>
  </si>
  <si>
    <t>Banco Comercial Bancesa</t>
  </si>
  <si>
    <t>Bancesa</t>
  </si>
  <si>
    <t>sofreu intervenção pelo Banco Central do Brasil em 02.1995 e decretado falência em 2004</t>
  </si>
  <si>
    <t>282 - Banco Comercial Bancesa</t>
  </si>
  <si>
    <t xml:space="preserve">Ingazeira </t>
  </si>
  <si>
    <t xml:space="preserve">INGAZEIRA </t>
  </si>
  <si>
    <t>Banco Crefisul</t>
  </si>
  <si>
    <t>liquidado extrajudicialmente pelo Banco Central do Brasil em 23.03.1999</t>
  </si>
  <si>
    <t>106 - Banco Crefisul</t>
  </si>
  <si>
    <t>Ipojuca</t>
  </si>
  <si>
    <t>IPOJUCA</t>
  </si>
  <si>
    <t>Banco da América</t>
  </si>
  <si>
    <t>000 - Banco da América</t>
  </si>
  <si>
    <t xml:space="preserve">Ipubi </t>
  </si>
  <si>
    <t xml:space="preserve">IPUBI </t>
  </si>
  <si>
    <t>Banco da Bahia</t>
  </si>
  <si>
    <t>000 - Banco da Bahia</t>
  </si>
  <si>
    <t>Itacuruba</t>
  </si>
  <si>
    <t>ITACURUBA</t>
  </si>
  <si>
    <t>Banco da Capital</t>
  </si>
  <si>
    <t>adquirido pelo grupo GE - General Eletronic</t>
  </si>
  <si>
    <t>233 - Banco da Capital</t>
  </si>
  <si>
    <t xml:space="preserve">Itaíba </t>
  </si>
  <si>
    <t xml:space="preserve">ITAÍBA </t>
  </si>
  <si>
    <t>Banco do Comércio e Indústria de São Paulo</t>
  </si>
  <si>
    <t>Comind</t>
  </si>
  <si>
    <t>314 - Banco do Comércio e Indústria de São Paulo</t>
  </si>
  <si>
    <t>Itamaracá</t>
  </si>
  <si>
    <t>ITAMARACÁ</t>
  </si>
  <si>
    <t>Banco de Crédito da Borracha</t>
  </si>
  <si>
    <t>000 - Banco de Crédito da Borracha</t>
  </si>
  <si>
    <t>Itambé</t>
  </si>
  <si>
    <t>ITAMBÉ</t>
  </si>
  <si>
    <t>Banco de Crédito Hipotecário e Agrícola do Estado de São Paulo</t>
  </si>
  <si>
    <t>000 - Banco de Crédito Hipotecário e Agrícola do Estado de São Paulo</t>
  </si>
  <si>
    <t xml:space="preserve">Itapetim </t>
  </si>
  <si>
    <t xml:space="preserve">ITAPETIM </t>
  </si>
  <si>
    <t>Banco de Crédito Nacional</t>
  </si>
  <si>
    <t>BCN</t>
  </si>
  <si>
    <t>291 - Banco de Crédito Nacional</t>
  </si>
  <si>
    <t>Itapissuma</t>
  </si>
  <si>
    <t>ITAPISSUMA</t>
  </si>
  <si>
    <t>Banco de Crédito Popular e Agrícola de Bela Aliança</t>
  </si>
  <si>
    <t>000 - Banco de Crédito Popular e Agrícola de Bela Aliança</t>
  </si>
  <si>
    <t>Itaquitinga</t>
  </si>
  <si>
    <t>ITAQUITINGA</t>
  </si>
  <si>
    <t>022</t>
  </si>
  <si>
    <t>Banco de Crédito Real de Minas Gerais</t>
  </si>
  <si>
    <t>022 - Banco de Crédito Real de Minas Gerais</t>
  </si>
  <si>
    <t>Jaboatão dos Guararapes</t>
  </si>
  <si>
    <t>JABOATÃO DOS GUARARAPES</t>
  </si>
  <si>
    <t>026</t>
  </si>
  <si>
    <t>Banco do Estado do Acre</t>
  </si>
  <si>
    <t>Banacre</t>
  </si>
  <si>
    <t>em liquidação ordinária</t>
  </si>
  <si>
    <t>026 - Banco do Estado do Acre</t>
  </si>
  <si>
    <t>Jaqueira</t>
  </si>
  <si>
    <t>JAQUEIRA</t>
  </si>
  <si>
    <t>020</t>
  </si>
  <si>
    <t>Banco do Estado de Alagoas</t>
  </si>
  <si>
    <t>Produban</t>
  </si>
  <si>
    <t>020 - Banco do Estado de Alagoas</t>
  </si>
  <si>
    <t>Jataúba</t>
  </si>
  <si>
    <t>JATAÚBA</t>
  </si>
  <si>
    <t>Banco do Estado de Amapá</t>
  </si>
  <si>
    <t>Banap</t>
  </si>
  <si>
    <t>635 - Banco do Estado de Amapá</t>
  </si>
  <si>
    <t xml:space="preserve">Jatobá </t>
  </si>
  <si>
    <t xml:space="preserve">JATOBÁ </t>
  </si>
  <si>
    <t>034</t>
  </si>
  <si>
    <t>Banco do Estado do Amazonas</t>
  </si>
  <si>
    <t>BEA</t>
  </si>
  <si>
    <t>adquirido pelo Bradesco 2</t>
  </si>
  <si>
    <t>034 - Banco do Estado do Amazonas</t>
  </si>
  <si>
    <t>João Alfredo</t>
  </si>
  <si>
    <t>JOÃO ALFREDO</t>
  </si>
  <si>
    <t>028</t>
  </si>
  <si>
    <t>Banco do Estado da Bahia</t>
  </si>
  <si>
    <t>Baneb</t>
  </si>
  <si>
    <t>028 - Banco do Estado da Bahia</t>
  </si>
  <si>
    <t>Joaquim Nabuco</t>
  </si>
  <si>
    <t>JOAQUIM NABUCO</t>
  </si>
  <si>
    <t>035</t>
  </si>
  <si>
    <t>Banco do Estado do Ceará</t>
  </si>
  <si>
    <t>BEC</t>
  </si>
  <si>
    <t>035 - Banco do Estado do Ceará</t>
  </si>
  <si>
    <t xml:space="preserve">Jucati </t>
  </si>
  <si>
    <t xml:space="preserve">JUCATI </t>
  </si>
  <si>
    <t>031</t>
  </si>
  <si>
    <t>Banco do Estado de Goiás</t>
  </si>
  <si>
    <t>BEG</t>
  </si>
  <si>
    <t>adquirido pelo Itaú</t>
  </si>
  <si>
    <t>031 - Banco do Estado de Goiás</t>
  </si>
  <si>
    <t xml:space="preserve">JUPI </t>
  </si>
  <si>
    <t>Banco do Estado da Guanabara</t>
  </si>
  <si>
    <t>transformou-se em Banco do Estado do Rio de Janeiro, com a fusão dos antigos estados da Guanabara e Rio de Janeiro em 03.1975</t>
  </si>
  <si>
    <t>000 - Banco do Estado da Guanabara</t>
  </si>
  <si>
    <t xml:space="preserve">Jurema </t>
  </si>
  <si>
    <t xml:space="preserve">JUREMA </t>
  </si>
  <si>
    <t>036</t>
  </si>
  <si>
    <t>Banco do Estado do Maranhão</t>
  </si>
  <si>
    <t>BEM</t>
  </si>
  <si>
    <t>adquirido pelo Banco Bradesco</t>
  </si>
  <si>
    <t>036 - Banco do Estado do Maranhão</t>
  </si>
  <si>
    <t>Lagoa do Carro</t>
  </si>
  <si>
    <t>LAGOA DO CARRO</t>
  </si>
  <si>
    <t>032</t>
  </si>
  <si>
    <t>Banco do Estado de Mato Grosso</t>
  </si>
  <si>
    <t>Bemat</t>
  </si>
  <si>
    <t>liquidado</t>
  </si>
  <si>
    <t>032 - Banco do Estado de Mato Grosso</t>
  </si>
  <si>
    <t>Lagoa do Itaenga</t>
  </si>
  <si>
    <t>LAGOA DO ITAENGA</t>
  </si>
  <si>
    <t>048</t>
  </si>
  <si>
    <t>Banco do Estado de Minas Gerais</t>
  </si>
  <si>
    <t>Bemge</t>
  </si>
  <si>
    <t>048 - Banco do Estado de Minas Gerais</t>
  </si>
  <si>
    <t xml:space="preserve">Lagoa do Ouro </t>
  </si>
  <si>
    <t xml:space="preserve">LAGOA DO OURO </t>
  </si>
  <si>
    <t>030</t>
  </si>
  <si>
    <t>Banco do Estado da Paraíba</t>
  </si>
  <si>
    <t>Paraiban</t>
  </si>
  <si>
    <t>privatizado</t>
  </si>
  <si>
    <t>030 - Banco do Estado da Paraíba</t>
  </si>
  <si>
    <t>Lagoa dos Gatos</t>
  </si>
  <si>
    <t>LAGOA DOS GATOS</t>
  </si>
  <si>
    <t>038</t>
  </si>
  <si>
    <t>Banco do Estado do Paraná</t>
  </si>
  <si>
    <t>Banestado</t>
  </si>
  <si>
    <t>038 - Banco do Estado do Paraná</t>
  </si>
  <si>
    <t xml:space="preserve">Lagoa Grande </t>
  </si>
  <si>
    <t xml:space="preserve">LAGOA GRANDE </t>
  </si>
  <si>
    <t>024</t>
  </si>
  <si>
    <t>Banco do Estado de Pernambuco</t>
  </si>
  <si>
    <t>Bandepe</t>
  </si>
  <si>
    <t>adquirido pelo Banco Real</t>
  </si>
  <si>
    <t>024 - Banco do Estado de Pernambuco</t>
  </si>
  <si>
    <t xml:space="preserve">Lajedo </t>
  </si>
  <si>
    <t xml:space="preserve">LAJEDO </t>
  </si>
  <si>
    <t>039</t>
  </si>
  <si>
    <t>Banco do Estado do Piauí</t>
  </si>
  <si>
    <t>BEP</t>
  </si>
  <si>
    <t>adquirido pelo Banco do Brasil</t>
  </si>
  <si>
    <t>039 - Banco do Estado do Piauí</t>
  </si>
  <si>
    <t>Limoeiro</t>
  </si>
  <si>
    <t>LIMOEIRO</t>
  </si>
  <si>
    <t>029</t>
  </si>
  <si>
    <t>Banco do Estado do Rio de Janeiro</t>
  </si>
  <si>
    <t>Banerj</t>
  </si>
  <si>
    <t>029 - Banco do Estado do Rio de Janeiro</t>
  </si>
  <si>
    <t>Macaparana</t>
  </si>
  <si>
    <t>MACAPARANA</t>
  </si>
  <si>
    <t>043</t>
  </si>
  <si>
    <t>Banco do Estado de Rio Grande do Norte</t>
  </si>
  <si>
    <t>Bandern</t>
  </si>
  <si>
    <t>liquidado pelo Banco Central do Brasil</t>
  </si>
  <si>
    <t>043 - Banco do Estado de Rio Grande do Norte</t>
  </si>
  <si>
    <t>Machados</t>
  </si>
  <si>
    <t>MACHADOS</t>
  </si>
  <si>
    <t>059</t>
  </si>
  <si>
    <t>Banco do Estado de Rondônia</t>
  </si>
  <si>
    <t>Beron</t>
  </si>
  <si>
    <t>059 - Banco do Estado de Rondônia</t>
  </si>
  <si>
    <t xml:space="preserve">Manari </t>
  </si>
  <si>
    <t xml:space="preserve">MANARI </t>
  </si>
  <si>
    <t>Banco do Estado de Roraima</t>
  </si>
  <si>
    <t>Baner</t>
  </si>
  <si>
    <t>extinto. Cancelamento da autorização de funcionamento em 06.04.1999</t>
  </si>
  <si>
    <t>645 - Banco do Estado de Roraima</t>
  </si>
  <si>
    <t>Maraial</t>
  </si>
  <si>
    <t>MARAIAL</t>
  </si>
  <si>
    <t>027</t>
  </si>
  <si>
    <t>Banco do Estado de Santa Catarina</t>
  </si>
  <si>
    <t>Besc</t>
  </si>
  <si>
    <t>027 - Banco do Estado de Santa Catarina</t>
  </si>
  <si>
    <t xml:space="preserve">Mirandiba </t>
  </si>
  <si>
    <t xml:space="preserve">MIRANDIBA </t>
  </si>
  <si>
    <t>Banco do Estado de São Paulo</t>
  </si>
  <si>
    <t>Banespa</t>
  </si>
  <si>
    <t>033 - Banco do Estado de São Paulo</t>
  </si>
  <si>
    <t xml:space="preserve">Moreilândia </t>
  </si>
  <si>
    <t xml:space="preserve">MOREILÂNDIA </t>
  </si>
  <si>
    <t>Banco da Lavoura</t>
  </si>
  <si>
    <t>000 - Banco da Lavoura</t>
  </si>
  <si>
    <t>Moreno</t>
  </si>
  <si>
    <t>MORENO</t>
  </si>
  <si>
    <t>Banco da Lavoura de Minas Gerais</t>
  </si>
  <si>
    <t>000 - Banco da Lavoura de Minas Gerais</t>
  </si>
  <si>
    <t>Nazaré da Mata</t>
  </si>
  <si>
    <t>NAZARÉ DA MATA</t>
  </si>
  <si>
    <t>Banco da República</t>
  </si>
  <si>
    <t>000 - Banco da República</t>
  </si>
  <si>
    <t>Olinda</t>
  </si>
  <si>
    <t>OLINDA</t>
  </si>
  <si>
    <t>Banco do Vale do Paraíba</t>
  </si>
  <si>
    <t>000 - Banco do Vale do Paraíba</t>
  </si>
  <si>
    <t>Orobó</t>
  </si>
  <si>
    <t>OROBÓ</t>
  </si>
  <si>
    <t>Banco Econômico</t>
  </si>
  <si>
    <t>adquirido pelo Banco Excel</t>
  </si>
  <si>
    <t>334 - Banco Econômico</t>
  </si>
  <si>
    <t xml:space="preserve">Orocó </t>
  </si>
  <si>
    <t xml:space="preserve">OROCÓ </t>
  </si>
  <si>
    <t>Banco Empresarial</t>
  </si>
  <si>
    <t>liquidado extrajudicialmente pelo Banco Central do Brasil em 15.05.1997</t>
  </si>
  <si>
    <t>245 - Banco Empresarial</t>
  </si>
  <si>
    <t xml:space="preserve">Ouricuri </t>
  </si>
  <si>
    <t xml:space="preserve">OURICURI </t>
  </si>
  <si>
    <t>Banco Excel</t>
  </si>
  <si>
    <t>adquirido pelo BBVA</t>
  </si>
  <si>
    <t>641 - Banco Excel</t>
  </si>
  <si>
    <t>Palmares</t>
  </si>
  <si>
    <t>PALMARES</t>
  </si>
  <si>
    <t>Banco F. Barreto</t>
  </si>
  <si>
    <t>adquirido pelo Bamerindus</t>
  </si>
  <si>
    <t>338 - Banco F. Barreto</t>
  </si>
  <si>
    <t xml:space="preserve">Palmeirina </t>
  </si>
  <si>
    <t xml:space="preserve">PALMEIRINA </t>
  </si>
  <si>
    <t>Banco Federal de Crédito</t>
  </si>
  <si>
    <t>adquirido pelo Banco Itaú</t>
  </si>
  <si>
    <t>392 - Banco Federal de Crédito</t>
  </si>
  <si>
    <t>Panelas</t>
  </si>
  <si>
    <t>PANELAS</t>
  </si>
  <si>
    <t>Banco Fortaleza</t>
  </si>
  <si>
    <t>434 - Banco Fortaleza</t>
  </si>
  <si>
    <t>Paranatama</t>
  </si>
  <si>
    <t>PARANATAMA</t>
  </si>
  <si>
    <t>Banco Garantia</t>
  </si>
  <si>
    <t>adquirido pelo Banco Credit Suisse Brasil</t>
  </si>
  <si>
    <t>505 - Banco Garantia</t>
  </si>
  <si>
    <t xml:space="preserve">Parnamirim </t>
  </si>
  <si>
    <t xml:space="preserve">PARNAMIRIM </t>
  </si>
  <si>
    <t>Banco Geral do Comércio</t>
  </si>
  <si>
    <t>000 - Banco Geral do Comércio</t>
  </si>
  <si>
    <t>Passira</t>
  </si>
  <si>
    <t>PASSIRA</t>
  </si>
  <si>
    <t>Banco Hexabanco</t>
  </si>
  <si>
    <t>liquidado extrajudicialmente pelo Banco Central do Brasil em 13.07.2000</t>
  </si>
  <si>
    <t>710 - Banco Hexabanco</t>
  </si>
  <si>
    <t>Paudalho</t>
  </si>
  <si>
    <t>PAUDALHO</t>
  </si>
  <si>
    <t>Banco Icatu</t>
  </si>
  <si>
    <t>228 - Banco Icatu</t>
  </si>
  <si>
    <t>PAULISTA</t>
  </si>
  <si>
    <t>Banco Indústria e Comércio de Santa Catarina</t>
  </si>
  <si>
    <t>000 - Banco Indústria e Comércio de Santa Catarina</t>
  </si>
  <si>
    <t xml:space="preserve">Pedra </t>
  </si>
  <si>
    <t xml:space="preserve">PEDRA </t>
  </si>
  <si>
    <t>Banco Industrial de Campina Grande</t>
  </si>
  <si>
    <t>000 - Banco Industrial de Campina Grande</t>
  </si>
  <si>
    <t xml:space="preserve">Pesqueira </t>
  </si>
  <si>
    <t xml:space="preserve">PESQUEIRA </t>
  </si>
  <si>
    <t>Banco Interestadual</t>
  </si>
  <si>
    <t>000 - Banco Interestadual</t>
  </si>
  <si>
    <t xml:space="preserve">Petrolândia </t>
  </si>
  <si>
    <t xml:space="preserve">PETROLÂNDIA </t>
  </si>
  <si>
    <t>Banco Interior de São Paulo</t>
  </si>
  <si>
    <t>liquidado extrajudicialmente pelo Banco Central do Brasil em 07.02.2001</t>
  </si>
  <si>
    <t>722 - Banco Interior de São Paulo</t>
  </si>
  <si>
    <t xml:space="preserve">Petrolina </t>
  </si>
  <si>
    <t xml:space="preserve">PETROLINA </t>
  </si>
  <si>
    <t>Banco Interpart</t>
  </si>
  <si>
    <t>liquidado extrajudicialmente pelo Banco Central do Brasil em 28.03.2001</t>
  </si>
  <si>
    <t>232 - Banco Interpart</t>
  </si>
  <si>
    <t xml:space="preserve">Poção </t>
  </si>
  <si>
    <t xml:space="preserve">POÇÃO </t>
  </si>
  <si>
    <t>Banco Interunion</t>
  </si>
  <si>
    <t>liquidado extrajudicialmente pelo Banco Central do Brasil em 30.12.1996</t>
  </si>
  <si>
    <t>223 - Banco Interunion</t>
  </si>
  <si>
    <t>Pombos</t>
  </si>
  <si>
    <t>POMBOS</t>
  </si>
  <si>
    <t>Banco Invest</t>
  </si>
  <si>
    <t>000 - Banco Invest</t>
  </si>
  <si>
    <t>Primavera</t>
  </si>
  <si>
    <t>PRIMAVERA</t>
  </si>
  <si>
    <t>Banco Lavra</t>
  </si>
  <si>
    <t>liquidado extrajudicialmente pelo Banco Central do Brasil em 13.04.2000</t>
  </si>
  <si>
    <t>234 - Banco Lavra</t>
  </si>
  <si>
    <t>Quipapá</t>
  </si>
  <si>
    <t>QUIPAPÁ</t>
  </si>
  <si>
    <t>Banco Liberal</t>
  </si>
  <si>
    <t>235 - Banco Liberal</t>
  </si>
  <si>
    <t xml:space="preserve">Quixaba </t>
  </si>
  <si>
    <t xml:space="preserve">QUIXABA </t>
  </si>
  <si>
    <t>Banco Maisonnave</t>
  </si>
  <si>
    <t>491 - Banco Maisonnave</t>
  </si>
  <si>
    <t>Recife</t>
  </si>
  <si>
    <t>RECIFE</t>
  </si>
  <si>
    <t>Banco Marka</t>
  </si>
  <si>
    <t>Marka</t>
  </si>
  <si>
    <t>liquidado extrajudicialmente pelo Banco Central do Brasil em 01.1999</t>
  </si>
  <si>
    <t>647 - Banco Marka</t>
  </si>
  <si>
    <t>Riacho das Almas</t>
  </si>
  <si>
    <t>RIACHO DAS ALMAS</t>
  </si>
  <si>
    <t>Banco Martinelli</t>
  </si>
  <si>
    <t>liquidado extrajudicialmente pelo Banco Central do Brasil em 30.10.1998</t>
  </si>
  <si>
    <t>206 - Banco Martinelli</t>
  </si>
  <si>
    <t>Ribeirão</t>
  </si>
  <si>
    <t>RIBEIRÃO</t>
  </si>
  <si>
    <t>Banco Matone</t>
  </si>
  <si>
    <t>212 - Banco Matone</t>
  </si>
  <si>
    <t>Rio Formoso</t>
  </si>
  <si>
    <t>RIO FORMOSO</t>
  </si>
  <si>
    <t>Banco Mauá</t>
  </si>
  <si>
    <t>000 - Banco Mauá</t>
  </si>
  <si>
    <t>Sairé</t>
  </si>
  <si>
    <t>SAIRÉ</t>
  </si>
  <si>
    <t>Banco Mercantil de Pernambuco</t>
  </si>
  <si>
    <t>adquirido pelo Banco Rural</t>
  </si>
  <si>
    <t>344 - Banco Mercantil de Pernambuco</t>
  </si>
  <si>
    <t xml:space="preserve">Salgadinho </t>
  </si>
  <si>
    <t xml:space="preserve">SALGADINHO </t>
  </si>
  <si>
    <t>Banco Mercantil de São Paulo</t>
  </si>
  <si>
    <t>392 - Banco Mercantil de São Paulo</t>
  </si>
  <si>
    <t xml:space="preserve">Salgueiro </t>
  </si>
  <si>
    <t xml:space="preserve">SALGUEIRO </t>
  </si>
  <si>
    <t>Banco Mercantil Finasa</t>
  </si>
  <si>
    <t>392 - Banco Mercantil Finasa</t>
  </si>
  <si>
    <t xml:space="preserve">Saloá </t>
  </si>
  <si>
    <t xml:space="preserve">SALOÁ </t>
  </si>
  <si>
    <t>Banco Meridional</t>
  </si>
  <si>
    <t>392 - Banco Meridional</t>
  </si>
  <si>
    <t xml:space="preserve">Sanharó </t>
  </si>
  <si>
    <t xml:space="preserve">SANHARÓ </t>
  </si>
  <si>
    <t>Banco Mineiro do Oeste</t>
  </si>
  <si>
    <t>000 - Banco Mineiro do Oeste</t>
  </si>
  <si>
    <t xml:space="preserve">Santa Cruz </t>
  </si>
  <si>
    <t xml:space="preserve">SANTA CRUZ </t>
  </si>
  <si>
    <t>Banco Multiplic</t>
  </si>
  <si>
    <t>504 - Banco Multiplic</t>
  </si>
  <si>
    <t xml:space="preserve">Santa Cruz da Baixa Verde </t>
  </si>
  <si>
    <t xml:space="preserve">SANTA CRUZ DA BAIXA VERDE </t>
  </si>
  <si>
    <t>Banco Nacional</t>
  </si>
  <si>
    <t>adquirido pelo Unibanco</t>
  </si>
  <si>
    <t>415 - Banco Nacional</t>
  </si>
  <si>
    <t>Santa Cruz do Capibaribe</t>
  </si>
  <si>
    <t>SANTA CRUZ DO CAPIBARIBE</t>
  </si>
  <si>
    <t>Banco Nacional do Comércio</t>
  </si>
  <si>
    <t>000 - Banco Nacional do Comércio</t>
  </si>
  <si>
    <t xml:space="preserve">Santa Filomena </t>
  </si>
  <si>
    <t xml:space="preserve">SANTA FILOMENA </t>
  </si>
  <si>
    <t>Banco Nacional do Norte</t>
  </si>
  <si>
    <t>Banorte</t>
  </si>
  <si>
    <t>liquidado extrajudicialmente em 24.05.1996 e adquirido pelo Banco Bandeirantes</t>
  </si>
  <si>
    <t>420 - Banco Nacional do Norte</t>
  </si>
  <si>
    <t xml:space="preserve">Santa Maria da Boa Vista </t>
  </si>
  <si>
    <t xml:space="preserve">SANTA MARIA DA BOA VISTA </t>
  </si>
  <si>
    <t>Banco Nacional Imobiliário</t>
  </si>
  <si>
    <t>000 - Banco Nacional Imobiliário</t>
  </si>
  <si>
    <t xml:space="preserve">Santa Maria do Cambucá </t>
  </si>
  <si>
    <t xml:space="preserve">SANTA MARIA DO CAMBUCÁ </t>
  </si>
  <si>
    <t>Banco Noroeste</t>
  </si>
  <si>
    <t>424 - Banco Noroeste</t>
  </si>
  <si>
    <t xml:space="preserve">Santa Terezinha </t>
  </si>
  <si>
    <t xml:space="preserve">SANTA TEREZINHA </t>
  </si>
  <si>
    <t>Banco Novo Mundo</t>
  </si>
  <si>
    <t>000 - Banco Novo Mundo</t>
  </si>
  <si>
    <t>São Benedito do Sul</t>
  </si>
  <si>
    <t>SÃO BENEDITO DO SUL</t>
  </si>
  <si>
    <t>045</t>
  </si>
  <si>
    <t>Banco Opportunity</t>
  </si>
  <si>
    <t>045 - Banco Opportunity</t>
  </si>
  <si>
    <t>São Bento do Una</t>
  </si>
  <si>
    <t>SÃO BENTO DO UNA</t>
  </si>
  <si>
    <t>Banco Pelotense</t>
  </si>
  <si>
    <t>000 - Banco Pelotense</t>
  </si>
  <si>
    <t>São Caetano</t>
  </si>
  <si>
    <t>SÃO CAETANO</t>
  </si>
  <si>
    <t>Banco Pfeiffer</t>
  </si>
  <si>
    <t>000 - Banco Pfeiffer</t>
  </si>
  <si>
    <t xml:space="preserve">São João </t>
  </si>
  <si>
    <t xml:space="preserve">SÃO JOÃO </t>
  </si>
  <si>
    <t>Banco Pinto de Magalhães</t>
  </si>
  <si>
    <t>000 - Banco Pinto de Magalhães</t>
  </si>
  <si>
    <t>São Joaquim do Monte</t>
  </si>
  <si>
    <t>SÃO JOAQUIM DO MONTE</t>
  </si>
  <si>
    <t>Banco Pontual</t>
  </si>
  <si>
    <t>304 - Banco Pontual</t>
  </si>
  <si>
    <t>São José da Coroa Grande</t>
  </si>
  <si>
    <t>SÃO JOSÉ DA COROA GRANDE</t>
  </si>
  <si>
    <t>073</t>
  </si>
  <si>
    <t>Banco Popular do Brasil</t>
  </si>
  <si>
    <t>BPB</t>
  </si>
  <si>
    <t>incorporado ao Banco do Brasil em 04.2008</t>
  </si>
  <si>
    <t>073 - Banco Popular do Brasil</t>
  </si>
  <si>
    <t xml:space="preserve">São José do Belmonte </t>
  </si>
  <si>
    <t xml:space="preserve">SÃO JOSÉ DO BELMONTE </t>
  </si>
  <si>
    <t>Banco Popular do Rio Grande do Sul</t>
  </si>
  <si>
    <t>000 - Banco Popular do Rio Grande do Sul</t>
  </si>
  <si>
    <t xml:space="preserve">São José do Egito </t>
  </si>
  <si>
    <t xml:space="preserve">SÃO JOSÉ DO EGITO </t>
  </si>
  <si>
    <t>Banco Porto-Alegrense</t>
  </si>
  <si>
    <t>000 - Banco Porto-Alegrense</t>
  </si>
  <si>
    <t>São Lourenço da Mata</t>
  </si>
  <si>
    <t>SÃO LOURENÇO DA MATA</t>
  </si>
  <si>
    <t>Banco Real</t>
  </si>
  <si>
    <t>adquirido pelo ABN AMRO Bank</t>
  </si>
  <si>
    <t>275 - Banco Real</t>
  </si>
  <si>
    <t>São Vicente Ferrer</t>
  </si>
  <si>
    <t>SÃO VICENTE FERRER</t>
  </si>
  <si>
    <t>Banco Royal de Investimento</t>
  </si>
  <si>
    <t>liquidado extrajudicialmente pelo Banco Central do Brasil em 22.05.2003</t>
  </si>
  <si>
    <t>326 - Banco Royal de Investimento</t>
  </si>
  <si>
    <t xml:space="preserve">Serra Talhada </t>
  </si>
  <si>
    <t xml:space="preserve">SERRA TALHADA </t>
  </si>
  <si>
    <t>Banco Santos</t>
  </si>
  <si>
    <t>liquidado extrajudicialmente pelo Banco Central do Brasil em 2004 e decretado falência em 20.09.2005</t>
  </si>
  <si>
    <t>702 - Banco Santos</t>
  </si>
  <si>
    <t xml:space="preserve">Serrita </t>
  </si>
  <si>
    <t xml:space="preserve">SERRITA </t>
  </si>
  <si>
    <t>Banco Santos Neves</t>
  </si>
  <si>
    <t>liquidado pelo Banco Central do Brasil em 01.08.2001</t>
  </si>
  <si>
    <t>607 - Banco Santos Neves</t>
  </si>
  <si>
    <t xml:space="preserve">Sertânia </t>
  </si>
  <si>
    <t xml:space="preserve">SERTÂNIA </t>
  </si>
  <si>
    <t>Banco São Jorge</t>
  </si>
  <si>
    <t>liquidado extrajudicialmente pelo Banco Central do Brasil em 01.03.1995</t>
  </si>
  <si>
    <t>251 - Banco São Jorge</t>
  </si>
  <si>
    <t>Sirinhaém</t>
  </si>
  <si>
    <t>SIRINHAÉM</t>
  </si>
  <si>
    <t>Banco Sudameris</t>
  </si>
  <si>
    <t>adqurido pelo ABN AMRO Bank</t>
  </si>
  <si>
    <t>347 - Banco Sudameris</t>
  </si>
  <si>
    <t xml:space="preserve">Solidão </t>
  </si>
  <si>
    <t xml:space="preserve">SOLIDÃO </t>
  </si>
  <si>
    <t>Banco Sulbrasileiro</t>
  </si>
  <si>
    <t>transformado em Banco Meridional em 1985</t>
  </si>
  <si>
    <t>000 - Banco Sulbrasileiro</t>
  </si>
  <si>
    <t>Surubim</t>
  </si>
  <si>
    <t>SURUBIM</t>
  </si>
  <si>
    <t>Banco Vega</t>
  </si>
  <si>
    <t>715 - Banco Vega</t>
  </si>
  <si>
    <t xml:space="preserve">Tabira </t>
  </si>
  <si>
    <t xml:space="preserve">TABIRA </t>
  </si>
  <si>
    <t>Banco Zogbi</t>
  </si>
  <si>
    <t>Zogbi</t>
  </si>
  <si>
    <t>adquirido pelo Bradesco em 11.2003</t>
  </si>
  <si>
    <t>219 - Banco Zogbi</t>
  </si>
  <si>
    <t>Tacaimbó</t>
  </si>
  <si>
    <t>TACAIMBÓ</t>
  </si>
  <si>
    <t>Banco Nossa Caixa</t>
  </si>
  <si>
    <t>BNC</t>
  </si>
  <si>
    <t>151 - Banco Nossa Caixa</t>
  </si>
  <si>
    <t xml:space="preserve">Tacaratu </t>
  </si>
  <si>
    <t xml:space="preserve">TACARATU </t>
  </si>
  <si>
    <t>Caixa Econômica do Estado de Goiás</t>
  </si>
  <si>
    <t>Caixego</t>
  </si>
  <si>
    <t>152 - Caixa Econômica do Estado de Goiás</t>
  </si>
  <si>
    <t>Tamandaré</t>
  </si>
  <si>
    <t>TAMANDARÉ</t>
  </si>
  <si>
    <t>Caixa Econômica do Estado de Minas Gerais</t>
  </si>
  <si>
    <t>MinasCaixa</t>
  </si>
  <si>
    <t>150 - Caixa Econômica do Estado de Minas Gerais</t>
  </si>
  <si>
    <t>Taquaritinga do Norte</t>
  </si>
  <si>
    <t>TAQUARITINGA DO NORTE</t>
  </si>
  <si>
    <t>Caixa Econômica Estadual do Rio Grande do Sul</t>
  </si>
  <si>
    <t>CEERS</t>
  </si>
  <si>
    <t>incorporada ao Banrisul em 1998.</t>
  </si>
  <si>
    <t>153 - Caixa Econômica Estadual do Rio Grande do Sul</t>
  </si>
  <si>
    <t xml:space="preserve">Terezinha </t>
  </si>
  <si>
    <t xml:space="preserve">TEREZINHA </t>
  </si>
  <si>
    <t>Caixa Econômica do Estado de Santa Catarina</t>
  </si>
  <si>
    <t>CEESC</t>
  </si>
  <si>
    <t>154 - Caixa Econômica do Estado de Santa Catarina</t>
  </si>
  <si>
    <t xml:space="preserve">Terra Nova </t>
  </si>
  <si>
    <t xml:space="preserve">TERRA NOVA </t>
  </si>
  <si>
    <t>Milbanco</t>
  </si>
  <si>
    <t>liquidado extrajudicialmente pelo Banco Central do Brasil em 16.02.1995</t>
  </si>
  <si>
    <t>255 - Milbanco</t>
  </si>
  <si>
    <t>Timbaúba</t>
  </si>
  <si>
    <t>TIMBAÚBA</t>
  </si>
  <si>
    <t>Unibanco</t>
  </si>
  <si>
    <t>Fundido com o Itaú</t>
  </si>
  <si>
    <t>409 - Unibanco</t>
  </si>
  <si>
    <t>Toritama</t>
  </si>
  <si>
    <t>TORITAMA</t>
  </si>
  <si>
    <t>Tracunhaém</t>
  </si>
  <si>
    <t>TRACUNHAÉM</t>
  </si>
  <si>
    <t xml:space="preserve">Trindade </t>
  </si>
  <si>
    <t xml:space="preserve">TRINDADE </t>
  </si>
  <si>
    <t xml:space="preserve">Triunfo </t>
  </si>
  <si>
    <t xml:space="preserve">TRIUNFO </t>
  </si>
  <si>
    <t xml:space="preserve">Tupanatinga </t>
  </si>
  <si>
    <t xml:space="preserve">TUPANATINGA </t>
  </si>
  <si>
    <t>Tuparetama</t>
  </si>
  <si>
    <t>TUPARETAMA</t>
  </si>
  <si>
    <t xml:space="preserve">Venturosa </t>
  </si>
  <si>
    <t xml:space="preserve">VENTUROSA </t>
  </si>
  <si>
    <t xml:space="preserve">Verdejante </t>
  </si>
  <si>
    <t xml:space="preserve">VERDEJANTE </t>
  </si>
  <si>
    <t>Vertente do Lério</t>
  </si>
  <si>
    <t>VERTENTE DO LÉRIO</t>
  </si>
  <si>
    <t>Vertentes</t>
  </si>
  <si>
    <t>VERTENTES</t>
  </si>
  <si>
    <t>Vicência</t>
  </si>
  <si>
    <t>VICÊNCIA</t>
  </si>
  <si>
    <t>Vitória de Santo Antão</t>
  </si>
  <si>
    <t>VITÓRIA DE SANTO ANTÃO</t>
  </si>
  <si>
    <t>Xexéu</t>
  </si>
  <si>
    <t>XEXÉU</t>
  </si>
  <si>
    <t>CENTRO</t>
  </si>
  <si>
    <t>PREFEITURA MUNICIPAL DE LIMOEIRO</t>
  </si>
  <si>
    <t>11.097.292/0001-49</t>
  </si>
  <si>
    <t>PRAÇA COMENDADOR PESTANA</t>
  </si>
  <si>
    <t>PERNAMBUCO</t>
  </si>
  <si>
    <t>PREFEITO</t>
  </si>
  <si>
    <t>IDENTIFICAÇÃO DO OBJETO</t>
  </si>
  <si>
    <t xml:space="preserve">RECURSOS FEM - TOTAL GERAL DE RECURSOS PROVENIENTES DO FEM COM BDI DE </t>
  </si>
  <si>
    <t>8. ORÇAMENTO ANALÍTICO – RECURSOS NÃO PROVENIENTES DO FEM - CONTRAPARTIDA DA PREFEITURA DE LIMOEIRO</t>
  </si>
  <si>
    <t>11. PARECER</t>
  </si>
  <si>
    <t xml:space="preserve">      </t>
  </si>
  <si>
    <t xml:space="preserve">RECURSOS NÃO FEM - TOTAL GERAL DE RECURSOS DE CONTRAPARTIDA DA PML COM BDI DE </t>
  </si>
  <si>
    <t>SINALIZAÇÃO</t>
  </si>
  <si>
    <t>PAVIMENTAÇÃO</t>
  </si>
  <si>
    <t>3.2</t>
  </si>
  <si>
    <t>As soluções propostas no projeto atuarão melhorando consideravelmente a infraestrutura municipal da localidade beneficiada, influenciando diretamente o transporte e economia da região, proporcionando mais conforto e segurança à pessoas e veículos que circulam pelo local.</t>
  </si>
  <si>
    <t>MÃO DE OBRA</t>
  </si>
  <si>
    <t>M²</t>
  </si>
  <si>
    <t>M2</t>
  </si>
  <si>
    <t>C/ BDI E "K"</t>
  </si>
  <si>
    <t>ORLANDO JORGE DE ANDRADE LIMA</t>
  </si>
  <si>
    <t>371.324.744-72</t>
  </si>
  <si>
    <t>ELIAS VIEIRA DE MELO (SEC. DE OBRAS E INFRAESTRUTURA)</t>
  </si>
  <si>
    <t>CNPJ DO PARTÍCIPE</t>
  </si>
  <si>
    <t>ENDEREÇO DO PARTÍCIPE</t>
  </si>
  <si>
    <t>BAIRRO DO PARTÍCIPE</t>
  </si>
  <si>
    <t>CIDADE DO PARTÍCIPE</t>
  </si>
  <si>
    <t>UF DO PARTÍCIPE</t>
  </si>
  <si>
    <t>CEP DO PART</t>
  </si>
  <si>
    <t>DDD/FONE1 DO PARTÍCIPE</t>
  </si>
  <si>
    <t>REPRESENTANTE DO PARTÍCIPE</t>
  </si>
  <si>
    <t>CPF DO PARTÍCIPE</t>
  </si>
  <si>
    <t>IDENTIDADE DO PART</t>
  </si>
  <si>
    <t>ESTADO CIVIL DO PART</t>
  </si>
  <si>
    <t>PROFISSÃO DO PARTÍCIPE</t>
  </si>
  <si>
    <t>CARGO/FUNÇÃO DO PART</t>
  </si>
  <si>
    <t>MATRÍCULA DO PARTÍCIPE</t>
  </si>
  <si>
    <t>PLACA DE OBRA (PARA CONSTRUCAO CIVIL) EM CHAPA GALVANIZADA *N. 22*, ADESIVADA, DE *2,0 X 1,125* M</t>
  </si>
  <si>
    <t>(EM ANEXO)</t>
  </si>
  <si>
    <t>EXECUÇÃO DE PAVIMENTO EM PARALELEPÍPEDOS, REJUNTAMENTO COM ARGAMASSA TRAÇO 1:3 (CIMENTO E AREIA). AF_05/2020</t>
  </si>
  <si>
    <t>ASSENTAMENTO DE GUIA (MEIO-FIO) EM TRECHO RETO, CONFECCIONADA EM CONCRETO PRÉ-FABRICADO, DIMENSÕES 100X15X13X30 CM (COMPRIMENTO X BASE INFERIOR X BASE SUPERIOR X ALTURA), PARA VIAS URBANAS (USO VIÁRIO). AF_06/2016</t>
  </si>
  <si>
    <t>LINHA D'ÁGUA EM PARALELEPÍPEDO (LARG=25CM), SOBRE COLCHÃO EM LASTRO DE CONCRETO (H=5CM)</t>
  </si>
  <si>
    <t>PLACA DE ACO ESMALTADA PARA  IDENTIFICACAO DE RUA, *45 CM X 20* CM</t>
  </si>
  <si>
    <t>M</t>
  </si>
  <si>
    <t xml:space="preserve">COMPOSIÇÃO 1 </t>
  </si>
  <si>
    <t>UN</t>
  </si>
  <si>
    <t>PLACA DE INAUGURACAO METALICA, *40* CM X *60* CM</t>
  </si>
  <si>
    <t xml:space="preserve">________________________________________________________                                                              ORLANDO JORGE PEREIRA DE ANDRADE LIMA </t>
  </si>
  <si>
    <t>2.1</t>
  </si>
  <si>
    <t>2.0</t>
  </si>
  <si>
    <t>2.1.1</t>
  </si>
  <si>
    <t>2.1.2</t>
  </si>
  <si>
    <t>2.1.3</t>
  </si>
  <si>
    <t>2.2.1</t>
  </si>
  <si>
    <t>3.0</t>
  </si>
  <si>
    <t>3.1</t>
  </si>
  <si>
    <t>3.1.1</t>
  </si>
  <si>
    <t>3.1.2</t>
  </si>
  <si>
    <t>3.1.3</t>
  </si>
  <si>
    <t>3.2.1</t>
  </si>
  <si>
    <t>1.0</t>
  </si>
  <si>
    <t>1.2</t>
  </si>
  <si>
    <t>5.0</t>
  </si>
  <si>
    <t>RUA 06 - COHAB</t>
  </si>
  <si>
    <t xml:space="preserve">Cód. </t>
  </si>
  <si>
    <t>COMP - 01</t>
  </si>
  <si>
    <t>Unidade:</t>
  </si>
  <si>
    <t>Descrição:</t>
  </si>
  <si>
    <t>Codigo</t>
  </si>
  <si>
    <t>Referencia</t>
  </si>
  <si>
    <t>Desc. do Insumo</t>
  </si>
  <si>
    <t>Unid</t>
  </si>
  <si>
    <t>Quant.</t>
  </si>
  <si>
    <t>P. Unit (R$)</t>
  </si>
  <si>
    <t>P. Total (R$)</t>
  </si>
  <si>
    <t>Desonerado</t>
  </si>
  <si>
    <t>Sem Desoneração</t>
  </si>
  <si>
    <t>CALCETEIRO COM ENCARGOS COMPLEMENTARES</t>
  </si>
  <si>
    <t>H</t>
  </si>
  <si>
    <t>SERVENTE COM ENCARGOS COMPLEMENTARES</t>
  </si>
  <si>
    <t>Sub total MO ( com os Encargos Sociais ):</t>
  </si>
  <si>
    <t>Sub total MO (com os Encargos Sociais):</t>
  </si>
  <si>
    <t>INSUMOS</t>
  </si>
  <si>
    <t>AREIA FINA - POSTO JAZIDA/FORNECEDOR (RETIRADO NA JAZIDA, SEM TRANSPORTE)</t>
  </si>
  <si>
    <t>m³</t>
  </si>
  <si>
    <t>CIMENTO PORTLAND COMPOSTO CP II-32</t>
  </si>
  <si>
    <t>KG</t>
  </si>
  <si>
    <t>PARALELEPIPEDO GRANITICO OU BASALTICO, PARA PAVIMENTACAO, SEM FRETE (VARIACAO REGIONAL DE PECAS POR M2)</t>
  </si>
  <si>
    <t>MIL</t>
  </si>
  <si>
    <t>LASTRO DE CONCRETO MAGRO, APLICADO EM PISOS, LAJES SOBRE SOLO OU RADIERS, ESPESSURA DE 5 CM. AF_07/2016</t>
  </si>
  <si>
    <t>Sub total MATERIAIS:</t>
  </si>
  <si>
    <t>SERVIÇOS</t>
  </si>
  <si>
    <t>Sub total SERVIÇOS:</t>
  </si>
  <si>
    <t>PREÇO UNITÁRIO TOTAL:</t>
  </si>
  <si>
    <t>COMPOSIÇÃO DE B.D.I. – BONIFICAÇÃO E DESPESAS INDIRETAS - SEM DESONERAÇÃO</t>
  </si>
  <si>
    <t>COM DES</t>
  </si>
  <si>
    <t>SEM DES</t>
  </si>
  <si>
    <t>&lt;MIN</t>
  </si>
  <si>
    <t>Mínimo padrão Justo e Branco para Pavimentação com Nova CPRB de 4,50%</t>
  </si>
  <si>
    <t>(*) Todas as taxas adotadas estão na faixa admissível do Acórdão 2622/2013-P do TCU, exceto AC, que foi considerado ouco menor devido à simplicidade da obra, que requer baixo esforço logístico do escritório central da contratada.</t>
  </si>
  <si>
    <t>DDD/FONE 2 DO PART</t>
  </si>
  <si>
    <t>EM ANEXO</t>
  </si>
  <si>
    <t xml:space="preserve">ENGENHEIRA CIVIL </t>
  </si>
  <si>
    <t>BDI:</t>
  </si>
  <si>
    <t xml:space="preserve">SERVIÇOS PRELIMINARES </t>
  </si>
  <si>
    <t>(81) 99984-2072 (81) 99879-6657</t>
  </si>
  <si>
    <t>(eliasvm@uol.com.br) (infrapml2020@gmail.com) (enilaine.dias@hotmail.com)</t>
  </si>
  <si>
    <t>Total ( MO + MAT + SER) SEM BDI:</t>
  </si>
  <si>
    <t>BDI :</t>
  </si>
  <si>
    <t>RUA HENRIQUE SEVERINO DE OLIVEIRA (PORTAL DO LIMOEIRO)</t>
  </si>
  <si>
    <t xml:space="preserve">PAVIMENTAÇÃO DE DIVERSAS RUAS </t>
  </si>
  <si>
    <t>RUA 06</t>
  </si>
  <si>
    <t>2.</t>
  </si>
  <si>
    <t>(SETEMBRO/2023)</t>
  </si>
  <si>
    <t>4813  SINAPI - I de SET/2023</t>
  </si>
  <si>
    <t>10848 SINAPI - I DE SET/2023</t>
  </si>
  <si>
    <t>101169 SINAPI de SETEMBRO/2023</t>
  </si>
  <si>
    <t>13521 SINAPI DE SET/2023</t>
  </si>
  <si>
    <t>101169 SINAPI de SET/2023</t>
  </si>
  <si>
    <t>94273 SINAPI DE SET/2023</t>
  </si>
  <si>
    <t xml:space="preserve">PREÇOS RETIRADOS DAS TABELAS REFERÊNCIA: SINAPI SET/2023 (NÃO DESONERADA) </t>
  </si>
  <si>
    <t>(SINAPI SET/2023)</t>
  </si>
  <si>
    <t>RUA HENRQUE SEVERINO DE OLIVEIRA (PORTAL DO LIMOEIRO)</t>
  </si>
  <si>
    <t>Pavimentação em paralelepípedos graníticos, da Rua Henrique Severino de Oliveira (Porta do Limoeiro) e Rua 06 Cohab Nova, nos bairros Juá e  Otácio de Lemos, respectivamente no Município de Limoeiro/ PE</t>
  </si>
  <si>
    <t>35.073-7</t>
  </si>
  <si>
    <t>(**) A alíquota de ISS no Município de Limoeiro/PE é de 5% sobre os custos de mão de obra. 
Considerou-se para todos os serviços uma proporção de 50% de mão de obra, de modo que a taxa de ISS a incidir sobre os custos unitários dos itens será de 5% x 70% = 3,5,00%.</t>
  </si>
  <si>
    <t>LOCAL: RUA HENRIQUE SEVERINO DE OLIVEIRA  RUA 06 DA COHAB - MUNICÍPIO DE LIMOEIRO / PE</t>
  </si>
  <si>
    <t>SINAPI set/2023</t>
  </si>
  <si>
    <t>31/05/204</t>
  </si>
  <si>
    <t>__________________________________________________________             Limoeiro, 10 de janeiro de 2023</t>
  </si>
  <si>
    <t>DATA: SETEMBRO/2023</t>
  </si>
  <si>
    <t>LILIANE EMANUELLE DE SOUZA MATOS</t>
  </si>
  <si>
    <t>CRONOGRAMA FÍSICO FINANCEIRO</t>
  </si>
  <si>
    <t>SERVIÇO</t>
  </si>
  <si>
    <t>TOTAL ETAPA (R$)</t>
  </si>
  <si>
    <t>MÊS/ DESEMBOLSO</t>
  </si>
  <si>
    <t>1º MÊS</t>
  </si>
  <si>
    <t>2º MÊS</t>
  </si>
  <si>
    <t>3º MÊS</t>
  </si>
  <si>
    <t>4º MÊS</t>
  </si>
  <si>
    <t>TOTAIS PARCIAIS</t>
  </si>
  <si>
    <t>TOTAIS ACUMULADOS</t>
  </si>
  <si>
    <t>TOTAL GERAL</t>
  </si>
  <si>
    <t>MEDIA MENSAL</t>
  </si>
  <si>
    <t>BASE: 09/2023</t>
  </si>
  <si>
    <t>PLANILHA ORÇAMENTÁRIA</t>
  </si>
  <si>
    <t>BDI DESON.</t>
  </si>
  <si>
    <t>BDI Ñ DESON</t>
  </si>
  <si>
    <t>REFERÊNCIA</t>
  </si>
  <si>
    <t>CÓDIGO</t>
  </si>
  <si>
    <t>DESCRIÇÃO DOS SERVIÇOS</t>
  </si>
  <si>
    <t>UN.</t>
  </si>
  <si>
    <t>V. UNIT. S/BDI</t>
  </si>
  <si>
    <t>V. UNIT. C/BDI</t>
  </si>
  <si>
    <t>VALOR TOTAL (R$)</t>
  </si>
  <si>
    <t>bdi desonerado</t>
  </si>
  <si>
    <t>valor total</t>
  </si>
  <si>
    <t>COMPOSIÇÃO</t>
  </si>
  <si>
    <t>SINAPI</t>
  </si>
  <si>
    <t>1.3</t>
  </si>
  <si>
    <t>m</t>
  </si>
  <si>
    <t>EMLURB</t>
  </si>
  <si>
    <t>TOTAL GLOBAL</t>
  </si>
  <si>
    <t>*estimado grosseiramente, planejar melhor na execução</t>
  </si>
  <si>
    <t>MEMÓRIA DE CÁLCULO EXPLICATIVO</t>
  </si>
  <si>
    <t>PROJETO</t>
  </si>
  <si>
    <t>TAXA</t>
  </si>
  <si>
    <t>COMP.</t>
  </si>
  <si>
    <t>LARG.</t>
  </si>
  <si>
    <t>ALTURA</t>
  </si>
  <si>
    <t>TOTAL</t>
  </si>
  <si>
    <t>SER</t>
  </si>
  <si>
    <t>JC</t>
  </si>
  <si>
    <t>OK</t>
  </si>
  <si>
    <t>incluir as taxas para apriveitamento de materiais , de desperdício e etc</t>
  </si>
  <si>
    <t>74209/001</t>
  </si>
  <si>
    <t>Placa de obra</t>
  </si>
  <si>
    <t xml:space="preserve">19.07.210 </t>
  </si>
  <si>
    <t>OK* (deveríamos prever a recuperação da área interditada devido problemas estruturais)</t>
  </si>
  <si>
    <t>tomadas baixas</t>
  </si>
  <si>
    <t>canal</t>
  </si>
  <si>
    <t>Só o assento ou o vaso completo?</t>
  </si>
  <si>
    <t>4.2.3</t>
  </si>
  <si>
    <t xml:space="preserve">TRAMA DE MADEIRA COMPOSTA POR RIPAS, CAIBROS E TERÇAS PARA TELHADOS DE ATÉ 2 ÁGUAS PARA TELHA CERÂMICA CAPA-CANAL, INCLUSO TRANSPORTE VERTICAL. </t>
  </si>
  <si>
    <t>BASE: SET/2023</t>
  </si>
  <si>
    <t>levantamento em projeto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</si>
</sst>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 #,##0.00_);_(* \(#,##0.00\);_(* \-??_);_(@_)"/>
    <numFmt numFmtId="167" formatCode="0.000"/>
    <numFmt numFmtId="168" formatCode="00&quot;.&quot;000&quot;.&quot;000&quot;/&quot;0000&quot;-&quot;00"/>
    <numFmt numFmtId="169" formatCode="[&lt;=99999]00000;00000\-000"/>
    <numFmt numFmtId="170" formatCode="[&lt;=99999999]\(\8\1\)\ ####\-####;\(##\)\ ####\-####"/>
    <numFmt numFmtId="171" formatCode="###\-#"/>
    <numFmt numFmtId="172" formatCode="#"/>
    <numFmt numFmtId="173" formatCode="00#&quot;.&quot;###&quot;.&quot;###&quot;-&quot;##"/>
    <numFmt numFmtId="174" formatCode="#,##0.00_ ;[Red]\-#,##0.00\ "/>
    <numFmt numFmtId="175" formatCode="_-[$R$-416]\ * #,##0.00_-;\-[$R$-416]\ * #,##0.00_-;_-[$R$-416]\ * &quot;-&quot;??_-;_-@_-"/>
    <numFmt numFmtId="176" formatCode="#,##0.00;[Red]#,##0.00"/>
    <numFmt numFmtId="177" formatCode="0.00000"/>
    <numFmt numFmtId="178" formatCode="&quot;R$&quot;\ #,##0.00"/>
    <numFmt numFmtId="179" formatCode="0.0%"/>
  </numFmts>
  <fonts count="66" x14ac:knownFonts="1">
    <font>
      <sz val="11"/>
      <color theme="1"/>
      <name val="Calibri"/>
      <family val="2"/>
      <scheme val="minor"/>
    </font>
    <font>
      <sz val="10"/>
      <name val="Arial"/>
      <family val="2"/>
    </font>
    <font>
      <sz val="12"/>
      <name val="Arial"/>
      <family val="2"/>
    </font>
    <font>
      <sz val="10"/>
      <name val="Arial"/>
      <family val="2"/>
    </font>
    <font>
      <sz val="10"/>
      <name val="Arial"/>
      <family val="2"/>
    </font>
    <font>
      <sz val="10"/>
      <name val="Arial"/>
      <family val="2"/>
    </font>
    <font>
      <sz val="11"/>
      <color theme="1"/>
      <name val="Calibri"/>
      <family val="2"/>
      <scheme val="minor"/>
    </font>
    <font>
      <sz val="10"/>
      <color theme="1"/>
      <name val="Calibri"/>
      <family val="2"/>
      <scheme val="minor"/>
    </font>
    <font>
      <sz val="10"/>
      <name val="Arial"/>
      <family val="2"/>
    </font>
    <font>
      <b/>
      <u/>
      <sz val="12"/>
      <color theme="1"/>
      <name val="Calibri"/>
      <family val="2"/>
      <scheme val="minor"/>
    </font>
    <font>
      <b/>
      <u/>
      <sz val="10"/>
      <color theme="1"/>
      <name val="Calibri"/>
      <family val="2"/>
      <scheme val="minor"/>
    </font>
    <font>
      <b/>
      <sz val="10"/>
      <color theme="1"/>
      <name val="Calibri"/>
      <family val="2"/>
      <scheme val="minor"/>
    </font>
    <font>
      <b/>
      <sz val="10"/>
      <name val="Calibri"/>
      <family val="2"/>
      <scheme val="minor"/>
    </font>
    <font>
      <sz val="10"/>
      <name val="Calibri"/>
      <family val="2"/>
      <scheme val="minor"/>
    </font>
    <font>
      <b/>
      <u/>
      <sz val="11"/>
      <color theme="1"/>
      <name val="Calibri"/>
      <family val="2"/>
      <scheme val="minor"/>
    </font>
    <font>
      <u/>
      <sz val="10"/>
      <name val="Calibri"/>
      <family val="2"/>
      <scheme val="minor"/>
    </font>
    <font>
      <b/>
      <u/>
      <sz val="10"/>
      <name val="Calibri"/>
      <family val="2"/>
      <scheme val="minor"/>
    </font>
    <font>
      <sz val="11"/>
      <color rgb="FFFF0000"/>
      <name val="Arial"/>
      <family val="2"/>
    </font>
    <font>
      <b/>
      <sz val="11"/>
      <name val="Arial"/>
      <family val="2"/>
    </font>
    <font>
      <b/>
      <sz val="22"/>
      <name val="Arial"/>
      <family val="2"/>
    </font>
    <font>
      <sz val="11"/>
      <name val="Arial"/>
      <family val="2"/>
    </font>
    <font>
      <b/>
      <sz val="10"/>
      <name val="Arial"/>
      <family val="2"/>
    </font>
    <font>
      <u/>
      <sz val="10"/>
      <color indexed="12"/>
      <name val="Arial"/>
      <family val="2"/>
    </font>
    <font>
      <u/>
      <sz val="11"/>
      <color rgb="FFFF0000"/>
      <name val="Arial"/>
      <family val="2"/>
    </font>
    <font>
      <sz val="11"/>
      <name val="Calibri"/>
      <family val="2"/>
    </font>
    <font>
      <b/>
      <sz val="11"/>
      <color rgb="FF252525"/>
      <name val="Arial"/>
      <family val="2"/>
    </font>
    <font>
      <sz val="12"/>
      <color indexed="9"/>
      <name val="Arial"/>
      <family val="2"/>
    </font>
    <font>
      <sz val="12"/>
      <color rgb="FFFFFFFF"/>
      <name val="Arial"/>
      <family val="2"/>
    </font>
    <font>
      <sz val="10"/>
      <name val="MS Sans Serif"/>
    </font>
    <font>
      <u/>
      <sz val="10"/>
      <color theme="10"/>
      <name val="MS Sans Serif"/>
      <family val="2"/>
    </font>
    <font>
      <sz val="10"/>
      <name val="MS Sans Serif"/>
      <family val="2"/>
    </font>
    <font>
      <sz val="9"/>
      <name val="Arial"/>
      <family val="2"/>
    </font>
    <font>
      <b/>
      <sz val="10"/>
      <name val="MS Sans Serif"/>
      <family val="2"/>
    </font>
    <font>
      <sz val="12"/>
      <color rgb="FFFF0000"/>
      <name val="Arial"/>
      <family val="2"/>
    </font>
    <font>
      <sz val="11"/>
      <name val="Calibri"/>
      <family val="2"/>
      <scheme val="minor"/>
    </font>
    <font>
      <sz val="10"/>
      <name val="Cambria"/>
      <family val="1"/>
      <scheme val="major"/>
    </font>
    <font>
      <b/>
      <sz val="10"/>
      <name val="MS Sans Serif"/>
    </font>
    <font>
      <b/>
      <sz val="9"/>
      <name val="Arial"/>
      <family val="2"/>
    </font>
    <font>
      <b/>
      <sz val="10"/>
      <name val="Cambria"/>
      <family val="1"/>
      <scheme val="major"/>
    </font>
    <font>
      <b/>
      <sz val="8"/>
      <name val="Arial"/>
      <family val="2"/>
    </font>
    <font>
      <b/>
      <sz val="12"/>
      <name val="Arial"/>
      <family val="2"/>
    </font>
    <font>
      <b/>
      <i/>
      <sz val="8"/>
      <name val="Arial"/>
      <family val="2"/>
    </font>
    <font>
      <sz val="8"/>
      <name val="Arial"/>
      <family val="2"/>
    </font>
    <font>
      <i/>
      <sz val="8.5"/>
      <name val="Arial"/>
      <family val="2"/>
    </font>
    <font>
      <sz val="10"/>
      <color rgb="FFFF0000"/>
      <name val="MS Sans Serif"/>
    </font>
    <font>
      <u/>
      <sz val="10"/>
      <color rgb="FFFF0000"/>
      <name val="Arial"/>
      <family val="2"/>
    </font>
    <font>
      <sz val="10"/>
      <color rgb="FFFF0000"/>
      <name val="Arial"/>
      <family val="2"/>
    </font>
    <font>
      <sz val="9"/>
      <color rgb="FFFF0000"/>
      <name val="Arial"/>
      <family val="2"/>
    </font>
    <font>
      <sz val="10"/>
      <color rgb="FFFF0000"/>
      <name val="Cambria"/>
      <family val="1"/>
      <scheme val="major"/>
    </font>
    <font>
      <u/>
      <sz val="11"/>
      <name val="Arial"/>
      <family val="2"/>
    </font>
    <font>
      <sz val="8"/>
      <name val="Calibri"/>
      <family val="2"/>
      <scheme val="minor"/>
    </font>
    <font>
      <b/>
      <sz val="8"/>
      <name val="Calibri"/>
      <family val="2"/>
      <scheme val="minor"/>
    </font>
    <font>
      <b/>
      <sz val="8"/>
      <color indexed="12"/>
      <name val="Calibri"/>
      <family val="2"/>
      <scheme val="minor"/>
    </font>
    <font>
      <b/>
      <sz val="8"/>
      <color theme="1"/>
      <name val="Calibri"/>
      <family val="2"/>
      <scheme val="minor"/>
    </font>
    <font>
      <sz val="8"/>
      <name val="Calibri"/>
      <family val="2"/>
    </font>
    <font>
      <sz val="8"/>
      <color theme="1"/>
      <name val="Calibri"/>
      <family val="2"/>
      <scheme val="minor"/>
    </font>
    <font>
      <sz val="8"/>
      <color theme="1"/>
      <name val="Calibri"/>
      <family val="2"/>
    </font>
    <font>
      <sz val="11"/>
      <color rgb="FF000000"/>
      <name val="Calibri"/>
      <family val="2"/>
      <charset val="204"/>
    </font>
    <font>
      <i/>
      <sz val="10"/>
      <color theme="1"/>
      <name val="Calibri"/>
      <family val="2"/>
      <scheme val="minor"/>
    </font>
    <font>
      <b/>
      <sz val="11"/>
      <color rgb="FFFF0000"/>
      <name val="Arial"/>
      <family val="2"/>
    </font>
    <font>
      <i/>
      <sz val="9"/>
      <name val="Arial"/>
      <family val="2"/>
    </font>
    <font>
      <b/>
      <sz val="14"/>
      <name val="Arial"/>
      <family val="2"/>
    </font>
    <font>
      <sz val="8"/>
      <color rgb="FFFF0000"/>
      <name val="Arial"/>
      <family val="2"/>
    </font>
    <font>
      <sz val="14"/>
      <name val="Arial"/>
      <family val="2"/>
    </font>
    <font>
      <b/>
      <sz val="8"/>
      <color rgb="FFFF0000"/>
      <name val="Arial"/>
      <family val="2"/>
    </font>
    <font>
      <b/>
      <sz val="10"/>
      <color rgb="FFFF0000"/>
      <name val="Arial"/>
      <family val="2"/>
    </font>
  </fonts>
  <fills count="24">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rgb="FFC0E5EE"/>
        <bgColor indexed="64"/>
      </patternFill>
    </fill>
    <fill>
      <patternFill patternType="solid">
        <fgColor rgb="FFCBECFD"/>
        <bgColor indexed="22"/>
      </patternFill>
    </fill>
    <fill>
      <patternFill patternType="solid">
        <fgColor rgb="FFCBECFD"/>
        <bgColor indexed="64"/>
      </patternFill>
    </fill>
    <fill>
      <patternFill patternType="solid">
        <fgColor theme="0" tint="-0.14999847407452621"/>
        <bgColor indexed="22"/>
      </patternFill>
    </fill>
    <fill>
      <patternFill patternType="solid">
        <fgColor rgb="FFE6E6E6"/>
        <bgColor indexed="64"/>
      </patternFill>
    </fill>
    <fill>
      <patternFill patternType="solid">
        <fgColor rgb="FFF2F2F2"/>
        <bgColor indexed="64"/>
      </patternFill>
    </fill>
    <fill>
      <patternFill patternType="solid">
        <fgColor theme="8" tint="0.39997558519241921"/>
        <bgColor indexed="64"/>
      </patternFill>
    </fill>
    <fill>
      <patternFill patternType="solid">
        <fgColor theme="8" tint="0.39997558519241921"/>
        <bgColor indexed="22"/>
      </patternFill>
    </fill>
    <fill>
      <patternFill patternType="solid">
        <fgColor indexed="9"/>
        <bgColor indexed="64"/>
      </patternFill>
    </fill>
    <fill>
      <patternFill patternType="solid">
        <fgColor indexed="55"/>
        <bgColor indexed="23"/>
      </patternFill>
    </fill>
    <fill>
      <patternFill patternType="solid">
        <fgColor theme="9" tint="0.59999389629810485"/>
        <bgColor indexed="64"/>
      </patternFill>
    </fill>
    <fill>
      <patternFill patternType="solid">
        <fgColor rgb="FFFFFF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C000"/>
        <bgColor indexed="64"/>
      </patternFill>
    </fill>
    <fill>
      <patternFill patternType="solid">
        <fgColor rgb="FF7030A0"/>
        <bgColor indexed="64"/>
      </patternFill>
    </fill>
    <fill>
      <patternFill patternType="solid">
        <fgColor rgb="FF92D050"/>
        <bgColor indexed="64"/>
      </patternFill>
    </fill>
    <fill>
      <patternFill patternType="solid">
        <fgColor theme="9" tint="0.79998168889431442"/>
        <bgColor indexed="64"/>
      </patternFill>
    </fill>
  </fills>
  <borders count="72">
    <border>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thin">
        <color indexed="64"/>
      </top>
      <bottom style="thin">
        <color indexed="64"/>
      </bottom>
      <diagonal/>
    </border>
    <border>
      <left style="medium">
        <color rgb="FFAAAAAA"/>
      </left>
      <right style="medium">
        <color rgb="FFAAAAAA"/>
      </right>
      <top style="medium">
        <color rgb="FFAAAAAA"/>
      </top>
      <bottom style="medium">
        <color rgb="FFAAAAAA"/>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64"/>
      </left>
      <right/>
      <top style="medium">
        <color indexed="8"/>
      </top>
      <bottom/>
      <diagonal/>
    </border>
    <border>
      <left/>
      <right/>
      <top style="medium">
        <color indexed="8"/>
      </top>
      <bottom/>
      <diagonal/>
    </border>
    <border>
      <left/>
      <right style="medium">
        <color indexed="64"/>
      </right>
      <top style="medium">
        <color indexed="8"/>
      </top>
      <bottom/>
      <diagonal/>
    </border>
    <border>
      <left style="hair">
        <color indexed="64"/>
      </left>
      <right style="hair">
        <color indexed="64"/>
      </right>
      <top style="hair">
        <color indexed="64"/>
      </top>
      <bottom style="hair">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top style="double">
        <color auto="1"/>
      </top>
      <bottom/>
      <diagonal/>
    </border>
    <border>
      <left style="double">
        <color auto="1"/>
      </left>
      <right style="double">
        <color auto="1"/>
      </right>
      <top style="double">
        <color auto="1"/>
      </top>
      <bottom style="double">
        <color auto="1"/>
      </bottom>
      <diagonal/>
    </border>
    <border>
      <left style="double">
        <color auto="1"/>
      </left>
      <right/>
      <top/>
      <bottom/>
      <diagonal/>
    </border>
    <border>
      <left style="double">
        <color indexed="64"/>
      </left>
      <right style="hair">
        <color indexed="64"/>
      </right>
      <top style="double">
        <color indexed="64"/>
      </top>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right style="double">
        <color auto="1"/>
      </right>
      <top style="double">
        <color auto="1"/>
      </top>
      <bottom style="double">
        <color auto="1"/>
      </bottom>
      <diagonal/>
    </border>
    <border>
      <left/>
      <right/>
      <top/>
      <bottom style="hair">
        <color indexed="64"/>
      </bottom>
      <diagonal/>
    </border>
    <border>
      <left style="hair">
        <color indexed="64"/>
      </left>
      <right/>
      <top style="hair">
        <color indexed="64"/>
      </top>
      <bottom style="hair">
        <color indexed="6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hair">
        <color indexed="64"/>
      </left>
      <right style="medium">
        <color indexed="64"/>
      </right>
      <top style="medium">
        <color indexed="64"/>
      </top>
      <bottom style="medium">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s>
  <cellStyleXfs count="51">
    <xf numFmtId="0" fontId="0" fillId="0" borderId="0"/>
    <xf numFmtId="164" fontId="1" fillId="0" borderId="0" applyFont="0" applyFill="0" applyBorder="0" applyAlignment="0" applyProtection="0"/>
    <xf numFmtId="0" fontId="2" fillId="0" borderId="0"/>
    <xf numFmtId="0" fontId="2" fillId="0" borderId="0"/>
    <xf numFmtId="0" fontId="4" fillId="0" borderId="0"/>
    <xf numFmtId="0" fontId="1" fillId="0" borderId="0"/>
    <xf numFmtId="0" fontId="1" fillId="0" borderId="0"/>
    <xf numFmtId="0" fontId="1" fillId="0" borderId="0"/>
    <xf numFmtId="0" fontId="3" fillId="0" borderId="0"/>
    <xf numFmtId="0" fontId="2" fillId="0" borderId="0"/>
    <xf numFmtId="0" fontId="4" fillId="0" borderId="0"/>
    <xf numFmtId="0" fontId="5" fillId="0" borderId="0"/>
    <xf numFmtId="9" fontId="6"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 fillId="0" borderId="0" applyFill="0" applyBorder="0" applyAlignment="0" applyProtection="0"/>
    <xf numFmtId="165" fontId="1" fillId="0" borderId="0" applyFill="0" applyBorder="0" applyAlignment="0" applyProtection="0"/>
    <xf numFmtId="165" fontId="1" fillId="0" borderId="0" applyFill="0" applyBorder="0" applyAlignment="0" applyProtection="0"/>
    <xf numFmtId="166" fontId="1" fillId="0" borderId="0" applyFill="0" applyBorder="0" applyAlignment="0" applyProtection="0"/>
    <xf numFmtId="165" fontId="1" fillId="0" borderId="0" applyFont="0" applyFill="0" applyBorder="0" applyAlignment="0" applyProtection="0"/>
    <xf numFmtId="165" fontId="6" fillId="0" borderId="0" applyFont="0" applyFill="0" applyBorder="0" applyAlignment="0" applyProtection="0"/>
    <xf numFmtId="44" fontId="6" fillId="0" borderId="0" applyFont="0" applyFill="0" applyBorder="0" applyAlignment="0" applyProtection="0"/>
    <xf numFmtId="164" fontId="6" fillId="0" borderId="0" applyFont="0" applyFill="0" applyBorder="0" applyAlignment="0" applyProtection="0"/>
    <xf numFmtId="0" fontId="1" fillId="0" borderId="0"/>
    <xf numFmtId="0" fontId="8" fillId="0" borderId="0"/>
    <xf numFmtId="9" fontId="6" fillId="0" borderId="0" applyFont="0" applyFill="0" applyBorder="0" applyAlignment="0" applyProtection="0"/>
    <xf numFmtId="0" fontId="6" fillId="0" borderId="0"/>
    <xf numFmtId="0" fontId="1" fillId="0" borderId="0"/>
    <xf numFmtId="0" fontId="6" fillId="0" borderId="0"/>
    <xf numFmtId="166" fontId="1" fillId="0" borderId="0" applyFill="0" applyBorder="0" applyAlignment="0" applyProtection="0"/>
    <xf numFmtId="165" fontId="1" fillId="0" borderId="0" applyFont="0" applyFill="0" applyBorder="0" applyAlignment="0" applyProtection="0"/>
    <xf numFmtId="0" fontId="28" fillId="0" borderId="0"/>
    <xf numFmtId="0" fontId="29" fillId="0" borderId="0" applyNumberFormat="0" applyFill="0" applyBorder="0" applyAlignment="0" applyProtection="0">
      <alignment vertical="top"/>
      <protection locked="0"/>
    </xf>
    <xf numFmtId="0" fontId="30" fillId="0" borderId="0"/>
    <xf numFmtId="40" fontId="30" fillId="0" borderId="0" applyFont="0" applyFill="0" applyBorder="0" applyAlignment="0" applyProtection="0"/>
    <xf numFmtId="0" fontId="30" fillId="0" borderId="0"/>
    <xf numFmtId="0" fontId="30" fillId="0" borderId="0"/>
    <xf numFmtId="40" fontId="30"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57" fillId="0" borderId="0"/>
    <xf numFmtId="0" fontId="6" fillId="0" borderId="0"/>
    <xf numFmtId="44" fontId="6" fillId="0" borderId="0" applyFont="0" applyFill="0" applyBorder="0" applyAlignment="0" applyProtection="0"/>
  </cellStyleXfs>
  <cellXfs count="674">
    <xf numFmtId="0" fontId="0" fillId="0" borderId="0" xfId="0"/>
    <xf numFmtId="0" fontId="7" fillId="0" borderId="0" xfId="0" applyFont="1"/>
    <xf numFmtId="0" fontId="7" fillId="0" borderId="0" xfId="0" applyFont="1" applyAlignment="1">
      <alignment horizontal="center"/>
    </xf>
    <xf numFmtId="0" fontId="10" fillId="0" borderId="0" xfId="0" applyFont="1" applyAlignment="1">
      <alignment horizontal="center" wrapText="1"/>
    </xf>
    <xf numFmtId="0" fontId="12" fillId="0" borderId="0" xfId="0" applyFont="1" applyAlignment="1">
      <alignment horizontal="center"/>
    </xf>
    <xf numFmtId="0" fontId="11" fillId="0" borderId="3" xfId="0" applyFont="1" applyBorder="1" applyAlignment="1">
      <alignment horizontal="left"/>
    </xf>
    <xf numFmtId="0" fontId="7" fillId="0" borderId="3" xfId="0" applyFont="1" applyBorder="1"/>
    <xf numFmtId="0" fontId="13" fillId="0" borderId="0" xfId="0" applyFont="1"/>
    <xf numFmtId="0" fontId="11" fillId="0" borderId="0" xfId="0" applyFont="1"/>
    <xf numFmtId="0" fontId="11" fillId="0" borderId="0" xfId="0" applyFont="1" applyAlignment="1">
      <alignment horizontal="center"/>
    </xf>
    <xf numFmtId="0" fontId="10" fillId="0" borderId="0" xfId="0" applyFont="1" applyAlignment="1">
      <alignment horizontal="center"/>
    </xf>
    <xf numFmtId="0" fontId="11" fillId="3" borderId="3" xfId="0" applyFont="1" applyFill="1" applyBorder="1"/>
    <xf numFmtId="0" fontId="11" fillId="3" borderId="3" xfId="0" applyFont="1" applyFill="1" applyBorder="1" applyAlignment="1">
      <alignment horizontal="center"/>
    </xf>
    <xf numFmtId="0" fontId="11" fillId="0" borderId="9" xfId="0" applyFont="1" applyBorder="1"/>
    <xf numFmtId="0" fontId="11" fillId="0" borderId="9" xfId="0" applyFont="1" applyBorder="1" applyAlignment="1">
      <alignment horizontal="center"/>
    </xf>
    <xf numFmtId="0" fontId="11" fillId="0" borderId="3" xfId="0" applyFont="1" applyBorder="1"/>
    <xf numFmtId="0" fontId="11" fillId="0" borderId="3" xfId="0" applyFont="1" applyBorder="1" applyAlignment="1">
      <alignment horizontal="center"/>
    </xf>
    <xf numFmtId="10" fontId="12" fillId="4" borderId="3" xfId="12" applyNumberFormat="1" applyFont="1" applyFill="1" applyBorder="1" applyAlignment="1">
      <alignment horizontal="center"/>
    </xf>
    <xf numFmtId="10" fontId="12" fillId="4" borderId="3" xfId="30" applyNumberFormat="1" applyFont="1" applyFill="1" applyBorder="1" applyAlignment="1">
      <alignment horizontal="center"/>
    </xf>
    <xf numFmtId="10" fontId="12" fillId="0" borderId="3" xfId="12" applyNumberFormat="1" applyFont="1" applyBorder="1" applyAlignment="1">
      <alignment horizontal="center"/>
    </xf>
    <xf numFmtId="10" fontId="12" fillId="0" borderId="9" xfId="12" applyNumberFormat="1" applyFont="1" applyFill="1" applyBorder="1" applyAlignment="1">
      <alignment horizontal="center"/>
    </xf>
    <xf numFmtId="0" fontId="11" fillId="3" borderId="8" xfId="0" applyFont="1" applyFill="1" applyBorder="1"/>
    <xf numFmtId="0" fontId="7" fillId="3" borderId="2" xfId="0" applyFont="1" applyFill="1" applyBorder="1" applyAlignment="1">
      <alignment horizontal="center"/>
    </xf>
    <xf numFmtId="0" fontId="7" fillId="0" borderId="15" xfId="0" applyFont="1" applyBorder="1"/>
    <xf numFmtId="0" fontId="7" fillId="0" borderId="16" xfId="0" applyFont="1" applyBorder="1" applyAlignment="1">
      <alignment horizontal="center"/>
    </xf>
    <xf numFmtId="0" fontId="7" fillId="0" borderId="18" xfId="0" applyFont="1" applyBorder="1"/>
    <xf numFmtId="0" fontId="7" fillId="0" borderId="20" xfId="0" applyFont="1" applyBorder="1"/>
    <xf numFmtId="0" fontId="7" fillId="0" borderId="21" xfId="0" applyFont="1" applyBorder="1" applyAlignment="1">
      <alignment horizontal="center"/>
    </xf>
    <xf numFmtId="0" fontId="7" fillId="0" borderId="0" xfId="7" applyFont="1"/>
    <xf numFmtId="0" fontId="7" fillId="0" borderId="3" xfId="0" applyFont="1" applyBorder="1" applyAlignment="1">
      <alignment vertical="center"/>
    </xf>
    <xf numFmtId="0" fontId="13" fillId="0" borderId="0" xfId="0" applyFont="1" applyAlignment="1">
      <alignment horizontal="center"/>
    </xf>
    <xf numFmtId="0" fontId="16" fillId="0" borderId="0" xfId="0" applyFont="1" applyAlignment="1">
      <alignment horizontal="center"/>
    </xf>
    <xf numFmtId="0" fontId="16" fillId="0" borderId="0" xfId="0" applyFont="1" applyAlignment="1">
      <alignment horizontal="center" wrapText="1"/>
    </xf>
    <xf numFmtId="0" fontId="12" fillId="3" borderId="3" xfId="0" applyFont="1" applyFill="1" applyBorder="1" applyAlignment="1">
      <alignment horizontal="center"/>
    </xf>
    <xf numFmtId="0" fontId="12" fillId="0" borderId="9" xfId="0" applyFont="1" applyBorder="1" applyAlignment="1">
      <alignment horizontal="center"/>
    </xf>
    <xf numFmtId="2" fontId="12" fillId="0" borderId="3" xfId="0" applyNumberFormat="1" applyFont="1" applyBorder="1" applyAlignment="1">
      <alignment horizontal="center"/>
    </xf>
    <xf numFmtId="0" fontId="13" fillId="0" borderId="17" xfId="0" applyFont="1" applyBorder="1" applyAlignment="1">
      <alignment horizontal="center"/>
    </xf>
    <xf numFmtId="0" fontId="13" fillId="0" borderId="19" xfId="0" applyFont="1" applyBorder="1" applyAlignment="1">
      <alignment horizontal="center"/>
    </xf>
    <xf numFmtId="0" fontId="13" fillId="0" borderId="22" xfId="0" applyFont="1" applyBorder="1" applyAlignment="1">
      <alignment horizontal="center"/>
    </xf>
    <xf numFmtId="0" fontId="13" fillId="0" borderId="0" xfId="7" applyFont="1"/>
    <xf numFmtId="0" fontId="28" fillId="0" borderId="0" xfId="36"/>
    <xf numFmtId="0" fontId="18" fillId="0" borderId="0" xfId="36" applyFont="1" applyAlignment="1">
      <alignment horizontal="left" vertical="center" wrapText="1"/>
    </xf>
    <xf numFmtId="0" fontId="20" fillId="0" borderId="0" xfId="36" applyFont="1" applyAlignment="1">
      <alignment horizontal="center" vertical="center"/>
    </xf>
    <xf numFmtId="0" fontId="1" fillId="0" borderId="0" xfId="36" applyFont="1"/>
    <xf numFmtId="0" fontId="28" fillId="0" borderId="0" xfId="36" applyAlignment="1">
      <alignment vertical="center"/>
    </xf>
    <xf numFmtId="0" fontId="21" fillId="0" borderId="0" xfId="36" applyFont="1" applyAlignment="1">
      <alignment vertical="center"/>
    </xf>
    <xf numFmtId="0" fontId="18" fillId="0" borderId="3" xfId="36" applyFont="1" applyBorder="1" applyAlignment="1">
      <alignment horizontal="justify" vertical="center" wrapText="1"/>
    </xf>
    <xf numFmtId="0" fontId="18" fillId="0" borderId="3" xfId="36" applyFont="1" applyBorder="1" applyAlignment="1">
      <alignment horizontal="justify" vertical="center"/>
    </xf>
    <xf numFmtId="0" fontId="20" fillId="0" borderId="3" xfId="36" applyFont="1" applyBorder="1" applyAlignment="1" applyProtection="1">
      <alignment horizontal="justify" vertical="center" wrapText="1"/>
      <protection locked="0"/>
    </xf>
    <xf numFmtId="169" fontId="20" fillId="0" borderId="3" xfId="36" applyNumberFormat="1" applyFont="1" applyBorder="1" applyAlignment="1" applyProtection="1">
      <alignment horizontal="justify" vertical="center" wrapText="1"/>
      <protection locked="0"/>
    </xf>
    <xf numFmtId="0" fontId="18" fillId="0" borderId="3" xfId="36" applyFont="1" applyBorder="1" applyAlignment="1">
      <alignment horizontal="center" vertical="center" wrapText="1"/>
    </xf>
    <xf numFmtId="0" fontId="18" fillId="0" borderId="3" xfId="36" applyFont="1" applyBorder="1" applyAlignment="1">
      <alignment vertical="center" wrapText="1"/>
    </xf>
    <xf numFmtId="0" fontId="18" fillId="0" borderId="8" xfId="36" applyFont="1" applyBorder="1" applyAlignment="1">
      <alignment horizontal="left" vertical="center" wrapText="1"/>
    </xf>
    <xf numFmtId="3" fontId="20" fillId="0" borderId="3" xfId="36" applyNumberFormat="1" applyFont="1" applyBorder="1" applyAlignment="1" applyProtection="1">
      <alignment horizontal="center" vertical="center" wrapText="1"/>
      <protection locked="0"/>
    </xf>
    <xf numFmtId="0" fontId="20" fillId="0" borderId="8" xfId="36" applyFont="1" applyBorder="1" applyAlignment="1" applyProtection="1">
      <alignment horizontal="left" vertical="center" wrapText="1"/>
      <protection locked="0"/>
    </xf>
    <xf numFmtId="0" fontId="28" fillId="0" borderId="0" xfId="36" applyAlignment="1">
      <alignment horizontal="left" vertical="top"/>
    </xf>
    <xf numFmtId="0" fontId="18" fillId="0" borderId="43" xfId="36" applyFont="1" applyBorder="1" applyAlignment="1">
      <alignment horizontal="center" vertical="center" wrapText="1"/>
    </xf>
    <xf numFmtId="0" fontId="24" fillId="0" borderId="0" xfId="36" applyFont="1" applyAlignment="1">
      <alignment vertical="center"/>
    </xf>
    <xf numFmtId="0" fontId="17" fillId="0" borderId="4" xfId="36" applyFont="1" applyBorder="1" applyAlignment="1">
      <alignment horizontal="center" vertical="top" wrapText="1"/>
    </xf>
    <xf numFmtId="0" fontId="17" fillId="0" borderId="0" xfId="36" applyFont="1" applyAlignment="1">
      <alignment horizontal="left" vertical="top" wrapText="1"/>
    </xf>
    <xf numFmtId="0" fontId="17" fillId="0" borderId="5" xfId="36" applyFont="1" applyBorder="1" applyAlignment="1">
      <alignment horizontal="left" vertical="top" wrapText="1"/>
    </xf>
    <xf numFmtId="0" fontId="20" fillId="0" borderId="0" xfId="36" applyFont="1"/>
    <xf numFmtId="0" fontId="20" fillId="0" borderId="0" xfId="36" applyFont="1" applyAlignment="1">
      <alignment horizontal="center"/>
    </xf>
    <xf numFmtId="0" fontId="20" fillId="12" borderId="0" xfId="36" applyFont="1" applyFill="1" applyAlignment="1">
      <alignment horizontal="center"/>
    </xf>
    <xf numFmtId="0" fontId="21" fillId="9" borderId="3" xfId="36" applyFont="1" applyFill="1" applyBorder="1" applyAlignment="1">
      <alignment horizontal="center" vertical="center"/>
    </xf>
    <xf numFmtId="0" fontId="21" fillId="9" borderId="3" xfId="36" applyFont="1" applyFill="1" applyBorder="1" applyAlignment="1" applyProtection="1">
      <alignment horizontal="left" vertical="center" wrapText="1"/>
      <protection locked="0"/>
    </xf>
    <xf numFmtId="0" fontId="21" fillId="9" borderId="3" xfId="36" applyFont="1" applyFill="1" applyBorder="1" applyAlignment="1">
      <alignment horizontal="center" vertical="center" wrapText="1"/>
    </xf>
    <xf numFmtId="174" fontId="21" fillId="9" borderId="3" xfId="36" applyNumberFormat="1" applyFont="1" applyFill="1" applyBorder="1" applyAlignment="1" applyProtection="1">
      <alignment horizontal="right" vertical="center"/>
      <protection hidden="1"/>
    </xf>
    <xf numFmtId="174" fontId="21" fillId="9" borderId="3" xfId="36" applyNumberFormat="1" applyFont="1" applyFill="1" applyBorder="1" applyAlignment="1">
      <alignment horizontal="right" vertical="center"/>
    </xf>
    <xf numFmtId="165" fontId="21" fillId="9" borderId="3" xfId="39" applyNumberFormat="1" applyFont="1" applyFill="1" applyBorder="1" applyAlignment="1" applyProtection="1">
      <alignment horizontal="right" vertical="center" wrapText="1"/>
    </xf>
    <xf numFmtId="49" fontId="31" fillId="0" borderId="3" xfId="36" applyNumberFormat="1" applyFont="1" applyBorder="1" applyAlignment="1" applyProtection="1">
      <alignment horizontal="left" vertical="top" wrapText="1"/>
      <protection locked="0"/>
    </xf>
    <xf numFmtId="0" fontId="31" fillId="14" borderId="3" xfId="41" applyFont="1" applyFill="1" applyBorder="1" applyAlignment="1">
      <alignment horizontal="center" vertical="center"/>
    </xf>
    <xf numFmtId="40" fontId="1" fillId="0" borderId="3" xfId="39" applyFont="1" applyFill="1" applyBorder="1" applyAlignment="1">
      <alignment vertical="center"/>
    </xf>
    <xf numFmtId="40" fontId="1" fillId="0" borderId="3" xfId="42" applyFont="1" applyFill="1" applyBorder="1" applyAlignment="1">
      <alignment vertical="center"/>
    </xf>
    <xf numFmtId="174" fontId="1" fillId="0" borderId="3" xfId="39" applyNumberFormat="1" applyFont="1" applyFill="1" applyBorder="1" applyAlignment="1" applyProtection="1">
      <alignment horizontal="right" vertical="center"/>
    </xf>
    <xf numFmtId="40" fontId="28" fillId="0" borderId="0" xfId="36" applyNumberFormat="1"/>
    <xf numFmtId="2" fontId="28" fillId="0" borderId="0" xfId="36" applyNumberFormat="1"/>
    <xf numFmtId="174" fontId="28" fillId="0" borderId="0" xfId="36" applyNumberFormat="1"/>
    <xf numFmtId="176" fontId="28" fillId="0" borderId="0" xfId="36" applyNumberFormat="1"/>
    <xf numFmtId="40" fontId="32" fillId="0" borderId="0" xfId="36" applyNumberFormat="1" applyFont="1"/>
    <xf numFmtId="174" fontId="32" fillId="0" borderId="0" xfId="36" applyNumberFormat="1" applyFont="1"/>
    <xf numFmtId="0" fontId="21" fillId="5" borderId="27" xfId="41" applyFont="1" applyFill="1" applyBorder="1" applyAlignment="1">
      <alignment wrapText="1"/>
    </xf>
    <xf numFmtId="0" fontId="21" fillId="5" borderId="0" xfId="41" applyFont="1" applyFill="1"/>
    <xf numFmtId="0" fontId="21" fillId="5" borderId="28" xfId="41" applyFont="1" applyFill="1" applyBorder="1"/>
    <xf numFmtId="0" fontId="28" fillId="0" borderId="0" xfId="36" applyAlignment="1">
      <alignment horizontal="center"/>
    </xf>
    <xf numFmtId="0" fontId="22" fillId="11" borderId="40" xfId="37" applyFont="1" applyFill="1" applyBorder="1" applyAlignment="1" applyProtection="1">
      <alignment horizontal="center" vertical="center" wrapText="1"/>
    </xf>
    <xf numFmtId="0" fontId="25" fillId="11" borderId="40" xfId="36" applyFont="1" applyFill="1" applyBorder="1" applyAlignment="1">
      <alignment horizontal="center" vertical="center" wrapText="1"/>
    </xf>
    <xf numFmtId="40" fontId="1" fillId="3" borderId="3" xfId="42" applyFont="1" applyFill="1" applyBorder="1" applyAlignment="1">
      <alignment vertical="center"/>
    </xf>
    <xf numFmtId="0" fontId="18" fillId="11" borderId="40" xfId="36" applyFont="1" applyFill="1" applyBorder="1" applyAlignment="1">
      <alignment horizontal="center" vertical="center" wrapText="1"/>
    </xf>
    <xf numFmtId="0" fontId="2" fillId="0" borderId="3" xfId="36" applyFont="1" applyBorder="1"/>
    <xf numFmtId="0" fontId="2" fillId="0" borderId="41" xfId="36" applyFont="1" applyBorder="1"/>
    <xf numFmtId="0" fontId="1" fillId="0" borderId="0" xfId="36" applyFont="1" applyAlignment="1">
      <alignment horizontal="center"/>
    </xf>
    <xf numFmtId="0" fontId="2" fillId="0" borderId="42" xfId="36" applyFont="1" applyBorder="1"/>
    <xf numFmtId="0" fontId="1" fillId="0" borderId="0" xfId="36" quotePrefix="1" applyFont="1" applyAlignment="1">
      <alignment horizontal="center"/>
    </xf>
    <xf numFmtId="0" fontId="26" fillId="0" borderId="3" xfId="36" applyFont="1" applyBorder="1"/>
    <xf numFmtId="0" fontId="27" fillId="0" borderId="42" xfId="36" applyFont="1" applyBorder="1"/>
    <xf numFmtId="0" fontId="24" fillId="0" borderId="0" xfId="36" applyFont="1"/>
    <xf numFmtId="43" fontId="1" fillId="0" borderId="0" xfId="43" applyFont="1"/>
    <xf numFmtId="165" fontId="1" fillId="0" borderId="0" xfId="36" applyNumberFormat="1" applyFont="1"/>
    <xf numFmtId="40" fontId="34" fillId="0" borderId="0" xfId="39" applyFont="1"/>
    <xf numFmtId="40" fontId="35" fillId="0" borderId="3" xfId="42" applyFont="1" applyFill="1" applyBorder="1" applyAlignment="1">
      <alignment vertical="center"/>
    </xf>
    <xf numFmtId="0" fontId="31" fillId="14" borderId="3" xfId="41" applyFont="1" applyFill="1" applyBorder="1" applyAlignment="1">
      <alignment horizontal="center" vertical="center" wrapText="1"/>
    </xf>
    <xf numFmtId="0" fontId="21" fillId="0" borderId="0" xfId="36" applyFont="1"/>
    <xf numFmtId="0" fontId="36" fillId="0" borderId="0" xfId="36" applyFont="1"/>
    <xf numFmtId="40" fontId="36" fillId="0" borderId="0" xfId="36" applyNumberFormat="1" applyFont="1"/>
    <xf numFmtId="0" fontId="31" fillId="0" borderId="3" xfId="36" applyFont="1" applyBorder="1" applyAlignment="1">
      <alignment horizontal="center" vertical="center"/>
    </xf>
    <xf numFmtId="0" fontId="21" fillId="9" borderId="3" xfId="36" applyFont="1" applyFill="1" applyBorder="1" applyAlignment="1" applyProtection="1">
      <alignment horizontal="left" vertical="center"/>
      <protection locked="0"/>
    </xf>
    <xf numFmtId="0" fontId="21" fillId="9" borderId="3" xfId="36" applyFont="1" applyFill="1" applyBorder="1" applyAlignment="1">
      <alignment horizontal="justify" vertical="distributed" wrapText="1"/>
    </xf>
    <xf numFmtId="0" fontId="18" fillId="7" borderId="3" xfId="36" applyFont="1" applyFill="1" applyBorder="1" applyAlignment="1">
      <alignment horizontal="center" vertical="center" wrapText="1"/>
    </xf>
    <xf numFmtId="0" fontId="18" fillId="0" borderId="0" xfId="36" applyFont="1" applyAlignment="1">
      <alignment horizontal="center" vertical="center"/>
    </xf>
    <xf numFmtId="174" fontId="18" fillId="0" borderId="0" xfId="36" applyNumberFormat="1" applyFont="1" applyAlignment="1">
      <alignment horizontal="right" vertical="center"/>
    </xf>
    <xf numFmtId="10" fontId="18" fillId="0" borderId="0" xfId="13" applyNumberFormat="1" applyFont="1" applyFill="1" applyBorder="1" applyAlignment="1" applyProtection="1">
      <alignment horizontal="right" vertical="center"/>
      <protection locked="0"/>
    </xf>
    <xf numFmtId="14" fontId="18" fillId="0" borderId="0" xfId="36" applyNumberFormat="1" applyFont="1" applyAlignment="1" applyProtection="1">
      <alignment horizontal="right" vertical="center"/>
      <protection locked="0"/>
    </xf>
    <xf numFmtId="0" fontId="28" fillId="12" borderId="0" xfId="36" applyFill="1"/>
    <xf numFmtId="0" fontId="18" fillId="13" borderId="37" xfId="36" applyFont="1" applyFill="1" applyBorder="1" applyAlignment="1">
      <alignment horizontal="center" vertical="center" wrapText="1"/>
    </xf>
    <xf numFmtId="0" fontId="18" fillId="13" borderId="2" xfId="36" applyFont="1" applyFill="1" applyBorder="1" applyAlignment="1">
      <alignment horizontal="left" vertical="center"/>
    </xf>
    <xf numFmtId="0" fontId="28" fillId="12" borderId="8" xfId="36" applyFill="1" applyBorder="1" applyAlignment="1">
      <alignment horizontal="center"/>
    </xf>
    <xf numFmtId="0" fontId="28" fillId="12" borderId="9" xfId="36" applyFill="1" applyBorder="1" applyAlignment="1">
      <alignment horizontal="center"/>
    </xf>
    <xf numFmtId="0" fontId="28" fillId="12" borderId="2" xfId="36" applyFill="1" applyBorder="1" applyAlignment="1">
      <alignment horizontal="center"/>
    </xf>
    <xf numFmtId="43" fontId="18" fillId="13" borderId="37" xfId="36" applyNumberFormat="1" applyFont="1" applyFill="1" applyBorder="1" applyAlignment="1">
      <alignment horizontal="center" vertical="center" wrapText="1"/>
    </xf>
    <xf numFmtId="10" fontId="40" fillId="7" borderId="3" xfId="13" applyNumberFormat="1" applyFont="1" applyFill="1" applyBorder="1" applyAlignment="1" applyProtection="1">
      <alignment horizontal="right" vertical="center"/>
    </xf>
    <xf numFmtId="165" fontId="18" fillId="7" borderId="3" xfId="39" applyNumberFormat="1" applyFont="1" applyFill="1" applyBorder="1" applyAlignment="1" applyProtection="1">
      <alignment horizontal="right" vertical="center" wrapText="1"/>
    </xf>
    <xf numFmtId="165" fontId="28" fillId="0" borderId="0" xfId="36" applyNumberFormat="1"/>
    <xf numFmtId="175" fontId="28" fillId="0" borderId="0" xfId="36" applyNumberFormat="1"/>
    <xf numFmtId="10" fontId="18" fillId="0" borderId="0" xfId="13" applyNumberFormat="1" applyFont="1" applyBorder="1" applyAlignment="1" applyProtection="1">
      <alignment horizontal="right" vertical="center"/>
    </xf>
    <xf numFmtId="14" fontId="18" fillId="0" borderId="0" xfId="36" applyNumberFormat="1" applyFont="1" applyAlignment="1">
      <alignment horizontal="right" vertical="center"/>
    </xf>
    <xf numFmtId="10" fontId="34" fillId="0" borderId="0" xfId="13" applyNumberFormat="1" applyFont="1"/>
    <xf numFmtId="175" fontId="1" fillId="0" borderId="0" xfId="36" applyNumberFormat="1" applyFont="1" applyAlignment="1">
      <alignment horizontal="center"/>
    </xf>
    <xf numFmtId="0" fontId="18" fillId="8" borderId="3" xfId="36" applyFont="1" applyFill="1" applyBorder="1" applyAlignment="1">
      <alignment horizontal="center" vertical="center" wrapText="1"/>
    </xf>
    <xf numFmtId="0" fontId="17" fillId="0" borderId="0" xfId="36" applyFont="1" applyAlignment="1">
      <alignment horizontal="center" vertical="center"/>
    </xf>
    <xf numFmtId="0" fontId="46" fillId="0" borderId="0" xfId="36" applyFont="1"/>
    <xf numFmtId="174" fontId="43" fillId="0" borderId="3" xfId="39" applyNumberFormat="1" applyFont="1" applyFill="1" applyBorder="1" applyAlignment="1" applyProtection="1">
      <alignment horizontal="center" vertical="center"/>
    </xf>
    <xf numFmtId="0" fontId="42" fillId="0" borderId="50" xfId="46" applyFont="1" applyBorder="1" applyAlignment="1">
      <alignment horizontal="justify" vertical="justify" wrapText="1"/>
    </xf>
    <xf numFmtId="0" fontId="42" fillId="0" borderId="3" xfId="0" applyFont="1" applyBorder="1" applyAlignment="1">
      <alignment vertical="top" wrapText="1"/>
    </xf>
    <xf numFmtId="0" fontId="42" fillId="0" borderId="3" xfId="46" applyFont="1" applyBorder="1" applyAlignment="1">
      <alignment horizontal="justify" vertical="justify" wrapText="1"/>
    </xf>
    <xf numFmtId="0" fontId="47" fillId="0" borderId="3" xfId="36" applyFont="1" applyBorder="1" applyAlignment="1">
      <alignment horizontal="center" vertical="center"/>
    </xf>
    <xf numFmtId="0" fontId="47" fillId="14" borderId="3" xfId="41" applyFont="1" applyFill="1" applyBorder="1" applyAlignment="1">
      <alignment horizontal="center" vertical="center" wrapText="1"/>
    </xf>
    <xf numFmtId="0" fontId="47" fillId="14" borderId="3" xfId="41" applyFont="1" applyFill="1" applyBorder="1" applyAlignment="1">
      <alignment horizontal="center" vertical="center"/>
    </xf>
    <xf numFmtId="40" fontId="46" fillId="0" borderId="3" xfId="39" applyFont="1" applyFill="1" applyBorder="1" applyAlignment="1">
      <alignment vertical="center"/>
    </xf>
    <xf numFmtId="40" fontId="48" fillId="0" borderId="3" xfId="42" applyFont="1" applyFill="1" applyBorder="1" applyAlignment="1">
      <alignment vertical="center"/>
    </xf>
    <xf numFmtId="174" fontId="46" fillId="0" borderId="3" xfId="39" applyNumberFormat="1" applyFont="1" applyFill="1" applyBorder="1" applyAlignment="1" applyProtection="1">
      <alignment horizontal="right" vertical="center"/>
    </xf>
    <xf numFmtId="49" fontId="47" fillId="0" borderId="3" xfId="36" applyNumberFormat="1" applyFont="1" applyBorder="1" applyAlignment="1" applyProtection="1">
      <alignment horizontal="left" vertical="top" wrapText="1"/>
      <protection locked="0"/>
    </xf>
    <xf numFmtId="43" fontId="28" fillId="0" borderId="0" xfId="36" applyNumberFormat="1"/>
    <xf numFmtId="0" fontId="37" fillId="16" borderId="3" xfId="36" applyFont="1" applyFill="1" applyBorder="1" applyAlignment="1">
      <alignment horizontal="center" vertical="center"/>
    </xf>
    <xf numFmtId="49" fontId="37" fillId="16" borderId="3" xfId="36" applyNumberFormat="1" applyFont="1" applyFill="1" applyBorder="1" applyAlignment="1" applyProtection="1">
      <alignment horizontal="left" vertical="top" wrapText="1"/>
      <protection locked="0"/>
    </xf>
    <xf numFmtId="0" fontId="37" fillId="16" borderId="3" xfId="41" applyFont="1" applyFill="1" applyBorder="1" applyAlignment="1">
      <alignment horizontal="center" vertical="center" wrapText="1"/>
    </xf>
    <xf numFmtId="0" fontId="37" fillId="16" borderId="3" xfId="41" applyFont="1" applyFill="1" applyBorder="1" applyAlignment="1">
      <alignment horizontal="center" vertical="center"/>
    </xf>
    <xf numFmtId="40" fontId="21" fillId="16" borderId="3" xfId="39" applyFont="1" applyFill="1" applyBorder="1" applyAlignment="1">
      <alignment vertical="center"/>
    </xf>
    <xf numFmtId="40" fontId="38" fillId="16" borderId="3" xfId="42" applyFont="1" applyFill="1" applyBorder="1" applyAlignment="1">
      <alignment vertical="center"/>
    </xf>
    <xf numFmtId="174" fontId="21" fillId="16" borderId="3" xfId="39" applyNumberFormat="1" applyFont="1" applyFill="1" applyBorder="1" applyAlignment="1" applyProtection="1">
      <alignment horizontal="right" vertical="center"/>
    </xf>
    <xf numFmtId="0" fontId="51" fillId="4" borderId="10" xfId="47" applyFont="1" applyFill="1" applyBorder="1" applyAlignment="1">
      <alignment vertical="center"/>
    </xf>
    <xf numFmtId="0" fontId="51" fillId="4" borderId="11" xfId="47" applyFont="1" applyFill="1" applyBorder="1" applyAlignment="1">
      <alignment vertical="center" wrapText="1"/>
    </xf>
    <xf numFmtId="49" fontId="52" fillId="4" borderId="11" xfId="47" applyNumberFormat="1" applyFont="1" applyFill="1" applyBorder="1" applyAlignment="1">
      <alignment horizontal="left" vertical="center"/>
    </xf>
    <xf numFmtId="0" fontId="50" fillId="4" borderId="11" xfId="47" applyFont="1" applyFill="1" applyBorder="1" applyAlignment="1">
      <alignment vertical="center"/>
    </xf>
    <xf numFmtId="4" fontId="50" fillId="4" borderId="11" xfId="47" applyNumberFormat="1" applyFont="1" applyFill="1" applyBorder="1" applyAlignment="1">
      <alignment vertical="center"/>
    </xf>
    <xf numFmtId="165" fontId="52" fillId="4" borderId="1" xfId="24" applyFont="1" applyFill="1" applyBorder="1" applyAlignment="1">
      <alignment horizontal="center" vertical="center"/>
    </xf>
    <xf numFmtId="0" fontId="0" fillId="4" borderId="0" xfId="0" applyFill="1"/>
    <xf numFmtId="0" fontId="51" fillId="0" borderId="4" xfId="47" applyFont="1" applyBorder="1" applyAlignment="1">
      <alignment vertical="center"/>
    </xf>
    <xf numFmtId="0" fontId="51" fillId="0" borderId="0" xfId="47" applyFont="1" applyAlignment="1">
      <alignment vertical="center" wrapText="1"/>
    </xf>
    <xf numFmtId="4" fontId="51" fillId="0" borderId="3" xfId="47" applyNumberFormat="1" applyFont="1" applyBorder="1" applyAlignment="1">
      <alignment horizontal="center" vertical="center"/>
    </xf>
    <xf numFmtId="165" fontId="51" fillId="0" borderId="3" xfId="24" applyFont="1" applyFill="1" applyBorder="1" applyAlignment="1">
      <alignment horizontal="center" vertical="center"/>
    </xf>
    <xf numFmtId="0" fontId="51" fillId="0" borderId="3" xfId="47" applyFont="1" applyBorder="1" applyAlignment="1">
      <alignment horizontal="center" vertical="center"/>
    </xf>
    <xf numFmtId="0" fontId="51" fillId="0" borderId="3" xfId="47" applyFont="1" applyBorder="1" applyAlignment="1">
      <alignment horizontal="center" vertical="center" wrapText="1"/>
    </xf>
    <xf numFmtId="0" fontId="51" fillId="0" borderId="3" xfId="47" applyFont="1" applyBorder="1" applyAlignment="1">
      <alignment horizontal="left" vertical="center"/>
    </xf>
    <xf numFmtId="4" fontId="51" fillId="0" borderId="3" xfId="47" applyNumberFormat="1" applyFont="1" applyBorder="1" applyAlignment="1">
      <alignment horizontal="right" vertical="center"/>
    </xf>
    <xf numFmtId="165" fontId="51" fillId="0" borderId="3" xfId="24" applyFont="1" applyFill="1" applyBorder="1" applyAlignment="1">
      <alignment horizontal="right" vertical="center"/>
    </xf>
    <xf numFmtId="0" fontId="50" fillId="0" borderId="3" xfId="47" applyFont="1" applyBorder="1" applyAlignment="1">
      <alignment horizontal="center" vertical="center" wrapText="1"/>
    </xf>
    <xf numFmtId="0" fontId="50" fillId="0" borderId="3" xfId="47" applyFont="1" applyBorder="1" applyAlignment="1">
      <alignment horizontal="left" vertical="center"/>
    </xf>
    <xf numFmtId="177" fontId="50" fillId="0" borderId="3" xfId="47" applyNumberFormat="1" applyFont="1" applyBorder="1" applyAlignment="1">
      <alignment horizontal="right" vertical="center" wrapText="1"/>
    </xf>
    <xf numFmtId="4" fontId="50" fillId="0" borderId="3" xfId="47" applyNumberFormat="1" applyFont="1" applyBorder="1" applyAlignment="1">
      <alignment horizontal="right" vertical="center"/>
    </xf>
    <xf numFmtId="165" fontId="50" fillId="0" borderId="3" xfId="24" applyFont="1" applyFill="1" applyBorder="1" applyAlignment="1">
      <alignment vertical="center" wrapText="1"/>
    </xf>
    <xf numFmtId="4" fontId="51" fillId="0" borderId="3" xfId="47" applyNumberFormat="1" applyFont="1" applyBorder="1" applyAlignment="1">
      <alignment vertical="center"/>
    </xf>
    <xf numFmtId="4" fontId="51" fillId="0" borderId="9" xfId="47" applyNumberFormat="1" applyFont="1" applyBorder="1" applyAlignment="1">
      <alignment vertical="center"/>
    </xf>
    <xf numFmtId="0" fontId="53" fillId="0" borderId="3" xfId="0" applyFont="1" applyBorder="1" applyAlignment="1">
      <alignment horizontal="right" wrapText="1"/>
    </xf>
    <xf numFmtId="0" fontId="0" fillId="0" borderId="3" xfId="0" applyBorder="1"/>
    <xf numFmtId="0" fontId="50" fillId="0" borderId="3" xfId="47" applyFont="1" applyBorder="1" applyAlignment="1">
      <alignment horizontal="justify" vertical="center" wrapText="1"/>
    </xf>
    <xf numFmtId="0" fontId="54" fillId="0" borderId="3" xfId="0" applyFont="1" applyBorder="1" applyAlignment="1">
      <alignment wrapText="1"/>
    </xf>
    <xf numFmtId="0" fontId="55" fillId="0" borderId="3" xfId="47" applyFont="1" applyBorder="1" applyAlignment="1">
      <alignment horizontal="center" vertical="center" wrapText="1"/>
    </xf>
    <xf numFmtId="0" fontId="56" fillId="0" borderId="3" xfId="0" applyFont="1" applyBorder="1" applyAlignment="1">
      <alignment wrapText="1"/>
    </xf>
    <xf numFmtId="177" fontId="55" fillId="0" borderId="3" xfId="47" applyNumberFormat="1" applyFont="1" applyBorder="1" applyAlignment="1">
      <alignment horizontal="right" vertical="center" wrapText="1"/>
    </xf>
    <xf numFmtId="4" fontId="55" fillId="0" borderId="3" xfId="47" applyNumberFormat="1" applyFont="1" applyBorder="1" applyAlignment="1">
      <alignment horizontal="right" vertical="center"/>
    </xf>
    <xf numFmtId="165" fontId="55" fillId="0" borderId="3" xfId="24" applyFont="1" applyFill="1" applyBorder="1" applyAlignment="1">
      <alignment vertical="center" wrapText="1"/>
    </xf>
    <xf numFmtId="0" fontId="54" fillId="0" borderId="3" xfId="0" applyFont="1" applyBorder="1" applyAlignment="1">
      <alignment vertical="center" wrapText="1"/>
    </xf>
    <xf numFmtId="4" fontId="51" fillId="0" borderId="3" xfId="47" quotePrefix="1" applyNumberFormat="1" applyFont="1" applyBorder="1" applyAlignment="1">
      <alignment vertical="center"/>
    </xf>
    <xf numFmtId="4" fontId="51" fillId="0" borderId="8" xfId="47" quotePrefix="1" applyNumberFormat="1" applyFont="1" applyBorder="1" applyAlignment="1">
      <alignment vertical="center"/>
    </xf>
    <xf numFmtId="0" fontId="53" fillId="0" borderId="3" xfId="0" applyFont="1" applyBorder="1" applyAlignment="1">
      <alignment horizontal="right" vertical="center" wrapText="1"/>
    </xf>
    <xf numFmtId="0" fontId="50" fillId="0" borderId="3" xfId="47" applyFont="1" applyBorder="1" applyAlignment="1">
      <alignment horizontal="center" vertical="center"/>
    </xf>
    <xf numFmtId="0" fontId="50" fillId="0" borderId="3" xfId="47" applyFont="1" applyBorder="1" applyAlignment="1">
      <alignment vertical="center" wrapText="1"/>
    </xf>
    <xf numFmtId="177" fontId="50" fillId="0" borderId="3" xfId="47" applyNumberFormat="1" applyFont="1" applyBorder="1" applyAlignment="1">
      <alignment vertical="center" wrapText="1"/>
    </xf>
    <xf numFmtId="4" fontId="50" fillId="0" borderId="3" xfId="48" applyNumberFormat="1" applyFont="1" applyBorder="1" applyAlignment="1">
      <alignment horizontal="right" vertical="center"/>
    </xf>
    <xf numFmtId="0" fontId="51" fillId="0" borderId="3" xfId="47" applyFont="1" applyBorder="1" applyAlignment="1">
      <alignment horizontal="left" vertical="center" wrapText="1"/>
    </xf>
    <xf numFmtId="165" fontId="51" fillId="0" borderId="36" xfId="24" applyFont="1" applyFill="1" applyBorder="1" applyAlignment="1">
      <alignment horizontal="right" vertical="center"/>
    </xf>
    <xf numFmtId="0" fontId="51" fillId="0" borderId="10" xfId="47" applyFont="1" applyBorder="1" applyAlignment="1">
      <alignment horizontal="left" vertical="center"/>
    </xf>
    <xf numFmtId="0" fontId="51" fillId="0" borderId="11" xfId="47" applyFont="1" applyBorder="1" applyAlignment="1">
      <alignment horizontal="left" vertical="center" wrapText="1"/>
    </xf>
    <xf numFmtId="0" fontId="51" fillId="0" borderId="11" xfId="47" applyFont="1" applyBorder="1" applyAlignment="1">
      <alignment horizontal="left" vertical="center"/>
    </xf>
    <xf numFmtId="0" fontId="50" fillId="0" borderId="0" xfId="47" applyFont="1" applyAlignment="1">
      <alignment vertical="center"/>
    </xf>
    <xf numFmtId="0" fontId="50" fillId="0" borderId="7" xfId="47" applyFont="1" applyBorder="1" applyAlignment="1">
      <alignment vertical="center"/>
    </xf>
    <xf numFmtId="165" fontId="52" fillId="0" borderId="3" xfId="24" applyFont="1" applyFill="1" applyBorder="1" applyAlignment="1">
      <alignment horizontal="right" vertical="center"/>
    </xf>
    <xf numFmtId="0" fontId="11" fillId="0" borderId="3" xfId="49" applyFont="1" applyBorder="1"/>
    <xf numFmtId="0" fontId="11" fillId="0" borderId="3" xfId="49" applyFont="1" applyBorder="1" applyAlignment="1">
      <alignment horizontal="center"/>
    </xf>
    <xf numFmtId="167" fontId="58" fillId="0" borderId="0" xfId="0" applyNumberFormat="1" applyFont="1" applyAlignment="1">
      <alignment horizontal="left"/>
    </xf>
    <xf numFmtId="0" fontId="11" fillId="17" borderId="3" xfId="0" applyFont="1" applyFill="1" applyBorder="1"/>
    <xf numFmtId="0" fontId="11" fillId="17" borderId="3" xfId="0" applyFont="1" applyFill="1" applyBorder="1" applyAlignment="1">
      <alignment horizontal="center"/>
    </xf>
    <xf numFmtId="10" fontId="12" fillId="17" borderId="3" xfId="12" applyNumberFormat="1" applyFont="1" applyFill="1" applyBorder="1" applyAlignment="1">
      <alignment horizontal="center"/>
    </xf>
    <xf numFmtId="0" fontId="7" fillId="17" borderId="0" xfId="0" applyFont="1" applyFill="1"/>
    <xf numFmtId="0" fontId="13" fillId="17" borderId="0" xfId="0" applyFont="1" applyFill="1"/>
    <xf numFmtId="0" fontId="7" fillId="17" borderId="3" xfId="0" applyFont="1" applyFill="1" applyBorder="1" applyAlignment="1">
      <alignment wrapText="1"/>
    </xf>
    <xf numFmtId="0" fontId="18" fillId="0" borderId="37" xfId="36" applyFont="1" applyBorder="1" applyAlignment="1">
      <alignment horizontal="center" wrapText="1"/>
    </xf>
    <xf numFmtId="0" fontId="28" fillId="0" borderId="37" xfId="36" applyBorder="1"/>
    <xf numFmtId="40" fontId="43" fillId="0" borderId="3" xfId="42" applyFont="1" applyFill="1" applyBorder="1" applyAlignment="1"/>
    <xf numFmtId="174" fontId="43" fillId="0" borderId="3" xfId="39" applyNumberFormat="1" applyFont="1" applyFill="1" applyBorder="1" applyAlignment="1" applyProtection="1">
      <alignment horizontal="right"/>
    </xf>
    <xf numFmtId="0" fontId="17" fillId="0" borderId="0" xfId="36" applyFont="1" applyAlignment="1" applyProtection="1">
      <alignment horizontal="center" vertical="center"/>
      <protection locked="0"/>
    </xf>
    <xf numFmtId="0" fontId="41" fillId="0" borderId="0" xfId="36" applyFont="1" applyAlignment="1">
      <alignment horizontal="left"/>
    </xf>
    <xf numFmtId="0" fontId="30" fillId="0" borderId="0" xfId="41" applyAlignment="1">
      <alignment vertical="top"/>
    </xf>
    <xf numFmtId="0" fontId="20" fillId="0" borderId="0" xfId="36" applyFont="1" applyAlignment="1" applyProtection="1">
      <alignment horizontal="center" vertical="center" wrapText="1"/>
      <protection locked="0"/>
    </xf>
    <xf numFmtId="2" fontId="0" fillId="4" borderId="0" xfId="0" applyNumberFormat="1" applyFill="1" applyAlignment="1">
      <alignment vertical="center"/>
    </xf>
    <xf numFmtId="2" fontId="0" fillId="4" borderId="0" xfId="0" applyNumberFormat="1" applyFill="1"/>
    <xf numFmtId="0" fontId="19" fillId="6" borderId="0" xfId="36" applyFont="1" applyFill="1" applyAlignment="1">
      <alignment horizontal="center" vertical="center" wrapText="1"/>
    </xf>
    <xf numFmtId="0" fontId="18" fillId="2" borderId="0" xfId="36" applyFont="1" applyFill="1" applyAlignment="1">
      <alignment horizontal="left" vertical="center" wrapText="1"/>
    </xf>
    <xf numFmtId="168" fontId="20" fillId="0" borderId="0" xfId="36" applyNumberFormat="1" applyFont="1" applyAlignment="1" applyProtection="1">
      <alignment horizontal="left" vertical="center" wrapText="1"/>
      <protection locked="0"/>
    </xf>
    <xf numFmtId="0" fontId="20" fillId="0" borderId="0" xfId="36" applyFont="1" applyAlignment="1" applyProtection="1">
      <alignment horizontal="left" vertical="center" wrapText="1"/>
      <protection locked="0"/>
    </xf>
    <xf numFmtId="0" fontId="28" fillId="0" borderId="0" xfId="36" applyAlignment="1">
      <alignment horizontal="left" vertical="center" wrapText="1"/>
    </xf>
    <xf numFmtId="172" fontId="20" fillId="0" borderId="0" xfId="36" applyNumberFormat="1" applyFont="1" applyAlignment="1" applyProtection="1">
      <alignment horizontal="left" vertical="center" wrapText="1"/>
      <protection locked="0"/>
    </xf>
    <xf numFmtId="173" fontId="20" fillId="0" borderId="0" xfId="36" applyNumberFormat="1" applyFont="1" applyAlignment="1" applyProtection="1">
      <alignment horizontal="left" vertical="center" wrapText="1"/>
      <protection locked="0"/>
    </xf>
    <xf numFmtId="171" fontId="20" fillId="0" borderId="0" xfId="36" applyNumberFormat="1" applyFont="1" applyAlignment="1" applyProtection="1">
      <alignment horizontal="left" vertical="center" wrapText="1"/>
      <protection locked="0"/>
    </xf>
    <xf numFmtId="0" fontId="44" fillId="0" borderId="0" xfId="36" applyFont="1" applyAlignment="1">
      <alignment horizontal="left" vertical="center" wrapText="1"/>
    </xf>
    <xf numFmtId="170" fontId="17" fillId="0" borderId="0" xfId="36" applyNumberFormat="1" applyFont="1" applyAlignment="1" applyProtection="1">
      <alignment horizontal="left" vertical="center" wrapText="1"/>
      <protection locked="0"/>
    </xf>
    <xf numFmtId="170" fontId="20" fillId="0" borderId="0" xfId="36" applyNumberFormat="1" applyFont="1" applyAlignment="1" applyProtection="1">
      <alignment horizontal="left" vertical="center" wrapText="1"/>
      <protection locked="0"/>
    </xf>
    <xf numFmtId="0" fontId="18" fillId="2" borderId="0" xfId="36" applyFont="1" applyFill="1" applyAlignment="1">
      <alignment horizontal="left" vertical="center"/>
    </xf>
    <xf numFmtId="0" fontId="18" fillId="0" borderId="0" xfId="36" applyFont="1" applyAlignment="1">
      <alignment horizontal="center" vertical="center" wrapText="1"/>
    </xf>
    <xf numFmtId="0" fontId="59" fillId="17" borderId="0" xfId="36" applyFont="1" applyFill="1" applyAlignment="1" applyProtection="1">
      <alignment horizontal="center" vertical="center" wrapText="1"/>
      <protection locked="0"/>
    </xf>
    <xf numFmtId="0" fontId="20" fillId="0" borderId="0" xfId="36" applyFont="1" applyAlignment="1" applyProtection="1">
      <alignment horizontal="left" vertical="top" wrapText="1"/>
      <protection locked="0"/>
    </xf>
    <xf numFmtId="0" fontId="17" fillId="0" borderId="0" xfId="36" applyFont="1" applyAlignment="1" applyProtection="1">
      <alignment horizontal="left" vertical="top" wrapText="1"/>
      <protection locked="0"/>
    </xf>
    <xf numFmtId="0" fontId="18" fillId="8" borderId="0" xfId="36" applyFont="1" applyFill="1" applyAlignment="1">
      <alignment horizontal="center" vertical="center" wrapText="1"/>
    </xf>
    <xf numFmtId="0" fontId="40" fillId="0" borderId="0" xfId="36" applyFont="1" applyAlignment="1">
      <alignment horizontal="center" vertical="center" wrapText="1"/>
    </xf>
    <xf numFmtId="0" fontId="39" fillId="0" borderId="0" xfId="36" applyFont="1" applyAlignment="1">
      <alignment horizontal="center" vertical="center" wrapText="1"/>
    </xf>
    <xf numFmtId="0" fontId="18" fillId="7" borderId="0" xfId="36" applyFont="1" applyFill="1" applyAlignment="1">
      <alignment horizontal="center" vertical="center" wrapText="1"/>
    </xf>
    <xf numFmtId="174" fontId="1" fillId="0" borderId="0" xfId="39" applyNumberFormat="1" applyFont="1" applyFill="1" applyBorder="1" applyAlignment="1" applyProtection="1">
      <alignment horizontal="right" vertical="center"/>
    </xf>
    <xf numFmtId="43" fontId="18" fillId="13" borderId="0" xfId="36" applyNumberFormat="1" applyFont="1" applyFill="1" applyAlignment="1">
      <alignment horizontal="center" vertical="center" wrapText="1"/>
    </xf>
    <xf numFmtId="165" fontId="21" fillId="9" borderId="0" xfId="39" applyNumberFormat="1" applyFont="1" applyFill="1" applyBorder="1" applyAlignment="1" applyProtection="1">
      <alignment horizontal="right" vertical="center" wrapText="1"/>
    </xf>
    <xf numFmtId="174" fontId="21" fillId="16" borderId="0" xfId="39" applyNumberFormat="1" applyFont="1" applyFill="1" applyBorder="1" applyAlignment="1" applyProtection="1">
      <alignment horizontal="right" vertical="center"/>
    </xf>
    <xf numFmtId="165" fontId="18" fillId="7" borderId="0" xfId="39" applyNumberFormat="1" applyFont="1" applyFill="1" applyBorder="1" applyAlignment="1" applyProtection="1">
      <alignment horizontal="right" vertical="center" wrapText="1"/>
    </xf>
    <xf numFmtId="0" fontId="39" fillId="0" borderId="0" xfId="36" applyFont="1" applyAlignment="1">
      <alignment horizontal="left" vertical="center"/>
    </xf>
    <xf numFmtId="0" fontId="18" fillId="0" borderId="0" xfId="36" applyFont="1" applyAlignment="1">
      <alignment horizontal="center" wrapText="1"/>
    </xf>
    <xf numFmtId="174" fontId="46" fillId="0" borderId="0" xfId="39" applyNumberFormat="1" applyFont="1" applyFill="1" applyBorder="1" applyAlignment="1" applyProtection="1">
      <alignment horizontal="right" vertical="center"/>
    </xf>
    <xf numFmtId="175" fontId="40" fillId="8" borderId="0" xfId="36" applyNumberFormat="1" applyFont="1" applyFill="1" applyAlignment="1">
      <alignment horizontal="center" vertical="center"/>
    </xf>
    <xf numFmtId="0" fontId="20" fillId="0" borderId="0" xfId="36" applyFont="1" applyAlignment="1">
      <alignment horizontal="center" vertical="center" wrapText="1"/>
    </xf>
    <xf numFmtId="0" fontId="18" fillId="15" borderId="0" xfId="41" applyFont="1" applyFill="1" applyAlignment="1">
      <alignment horizontal="left" vertical="center" wrapText="1"/>
    </xf>
    <xf numFmtId="44" fontId="21" fillId="0" borderId="0" xfId="50" applyFont="1" applyFill="1" applyBorder="1" applyAlignment="1" applyProtection="1">
      <alignment horizontal="right" vertical="center"/>
    </xf>
    <xf numFmtId="0" fontId="37" fillId="0" borderId="3" xfId="36" applyFont="1" applyBorder="1" applyAlignment="1">
      <alignment horizontal="center" vertical="center"/>
    </xf>
    <xf numFmtId="0" fontId="31" fillId="0" borderId="3" xfId="41" applyFont="1" applyBorder="1" applyAlignment="1">
      <alignment horizontal="center" vertical="center" wrapText="1"/>
    </xf>
    <xf numFmtId="0" fontId="31" fillId="0" borderId="3" xfId="41" applyFont="1" applyBorder="1" applyAlignment="1">
      <alignment horizontal="center" vertical="center"/>
    </xf>
    <xf numFmtId="0" fontId="37" fillId="0" borderId="3" xfId="40" applyFont="1" applyBorder="1" applyAlignment="1">
      <alignment horizontal="center" vertical="center"/>
    </xf>
    <xf numFmtId="0" fontId="31" fillId="0" borderId="3" xfId="40" applyFont="1" applyBorder="1" applyAlignment="1">
      <alignment horizontal="center" vertical="center" wrapText="1"/>
    </xf>
    <xf numFmtId="10" fontId="20" fillId="0" borderId="3" xfId="36" applyNumberFormat="1" applyFont="1" applyBorder="1" applyAlignment="1" applyProtection="1">
      <alignment horizontal="center" vertical="center" wrapText="1"/>
      <protection locked="0"/>
    </xf>
    <xf numFmtId="49" fontId="18" fillId="0" borderId="3" xfId="36" applyNumberFormat="1" applyFont="1" applyBorder="1" applyAlignment="1" applyProtection="1">
      <alignment horizontal="center" vertical="center" wrapText="1"/>
      <protection locked="0"/>
    </xf>
    <xf numFmtId="40" fontId="18" fillId="0" borderId="3" xfId="39" applyFont="1" applyFill="1" applyBorder="1" applyAlignment="1" applyProtection="1">
      <alignment horizontal="center" vertical="center" wrapText="1"/>
      <protection locked="0"/>
    </xf>
    <xf numFmtId="0" fontId="18" fillId="13" borderId="8" xfId="36" applyFont="1" applyFill="1" applyBorder="1" applyAlignment="1">
      <alignment horizontal="left" vertical="center" wrapText="1"/>
    </xf>
    <xf numFmtId="40" fontId="43" fillId="0" borderId="3" xfId="42" applyFont="1" applyFill="1" applyBorder="1" applyAlignment="1">
      <alignment horizontal="center" vertical="center" wrapText="1"/>
    </xf>
    <xf numFmtId="43" fontId="1" fillId="0" borderId="0" xfId="36" applyNumberFormat="1" applyFont="1"/>
    <xf numFmtId="0" fontId="42" fillId="0" borderId="3" xfId="0" applyFont="1" applyBorder="1" applyAlignment="1">
      <alignment wrapText="1"/>
    </xf>
    <xf numFmtId="171" fontId="20" fillId="0" borderId="3" xfId="36" applyNumberFormat="1" applyFont="1" applyBorder="1" applyAlignment="1" applyProtection="1">
      <alignment horizontal="center" vertical="center" wrapText="1"/>
      <protection locked="0"/>
    </xf>
    <xf numFmtId="0" fontId="20" fillId="0" borderId="3" xfId="36" applyFont="1" applyBorder="1" applyAlignment="1" applyProtection="1">
      <alignment horizontal="left" vertical="center" wrapText="1"/>
      <protection locked="0"/>
    </xf>
    <xf numFmtId="0" fontId="1" fillId="0" borderId="0" xfId="36" applyFont="1" applyAlignment="1">
      <alignment vertical="center"/>
    </xf>
    <xf numFmtId="0" fontId="42" fillId="0" borderId="3" xfId="0" applyFont="1" applyBorder="1" applyAlignment="1">
      <alignment vertical="center" wrapText="1"/>
    </xf>
    <xf numFmtId="40" fontId="28" fillId="0" borderId="0" xfId="36" applyNumberFormat="1" applyAlignment="1">
      <alignment vertical="center"/>
    </xf>
    <xf numFmtId="2" fontId="28" fillId="0" borderId="0" xfId="36" applyNumberFormat="1" applyAlignment="1">
      <alignment vertical="center"/>
    </xf>
    <xf numFmtId="40" fontId="34" fillId="0" borderId="0" xfId="39" applyFont="1" applyAlignment="1">
      <alignment vertical="center"/>
    </xf>
    <xf numFmtId="0" fontId="42" fillId="0" borderId="50" xfId="46" applyFont="1" applyBorder="1" applyAlignment="1">
      <alignment horizontal="justify" vertical="center" wrapText="1"/>
    </xf>
    <xf numFmtId="43" fontId="50" fillId="18" borderId="0" xfId="43" applyFont="1" applyFill="1" applyBorder="1"/>
    <xf numFmtId="0" fontId="50" fillId="18" borderId="0" xfId="0" applyFont="1" applyFill="1"/>
    <xf numFmtId="0" fontId="39" fillId="0" borderId="53" xfId="46" applyFont="1" applyBorder="1" applyAlignment="1">
      <alignment horizontal="center"/>
    </xf>
    <xf numFmtId="0" fontId="39" fillId="0" borderId="0" xfId="46" applyFont="1" applyAlignment="1">
      <alignment horizontal="center"/>
    </xf>
    <xf numFmtId="43" fontId="50" fillId="0" borderId="0" xfId="43" applyFont="1" applyFill="1" applyBorder="1"/>
    <xf numFmtId="0" fontId="50" fillId="0" borderId="0" xfId="0" applyFont="1"/>
    <xf numFmtId="0" fontId="39" fillId="0" borderId="0" xfId="46" applyFont="1" applyAlignment="1">
      <alignment horizontal="center" vertical="top"/>
    </xf>
    <xf numFmtId="0" fontId="42" fillId="0" borderId="0" xfId="46" applyFont="1" applyAlignment="1">
      <alignment horizontal="center"/>
    </xf>
    <xf numFmtId="4" fontId="42" fillId="0" borderId="0" xfId="46" applyNumberFormat="1" applyFont="1" applyAlignment="1">
      <alignment horizontal="center"/>
    </xf>
    <xf numFmtId="4" fontId="39" fillId="19" borderId="54" xfId="46" applyNumberFormat="1" applyFont="1" applyFill="1" applyBorder="1" applyAlignment="1">
      <alignment horizontal="center"/>
    </xf>
    <xf numFmtId="43" fontId="51" fillId="19" borderId="0" xfId="43" applyFont="1" applyFill="1" applyBorder="1" applyAlignment="1">
      <alignment horizontal="center"/>
    </xf>
    <xf numFmtId="0" fontId="51" fillId="19" borderId="0" xfId="0" applyFont="1" applyFill="1" applyAlignment="1">
      <alignment horizontal="center"/>
    </xf>
    <xf numFmtId="43" fontId="51" fillId="0" borderId="0" xfId="43" applyFont="1" applyFill="1" applyBorder="1" applyAlignment="1">
      <alignment horizontal="center"/>
    </xf>
    <xf numFmtId="0" fontId="51" fillId="0" borderId="0" xfId="0" applyFont="1" applyAlignment="1">
      <alignment horizontal="center"/>
    </xf>
    <xf numFmtId="43" fontId="50" fillId="0" borderId="0" xfId="43" applyFont="1" applyFill="1" applyBorder="1" applyAlignment="1"/>
    <xf numFmtId="0" fontId="39" fillId="0" borderId="55" xfId="46" applyFont="1" applyBorder="1" applyAlignment="1">
      <alignment horizontal="center" vertical="top"/>
    </xf>
    <xf numFmtId="43" fontId="50" fillId="0" borderId="41" xfId="43" applyFont="1" applyFill="1" applyBorder="1"/>
    <xf numFmtId="43" fontId="50" fillId="0" borderId="3" xfId="43" applyFont="1" applyFill="1" applyBorder="1" applyAlignment="1">
      <alignment horizontal="right"/>
    </xf>
    <xf numFmtId="43" fontId="50" fillId="0" borderId="37" xfId="43" applyFont="1" applyFill="1" applyBorder="1" applyAlignment="1">
      <alignment horizontal="center"/>
    </xf>
    <xf numFmtId="43" fontId="50" fillId="0" borderId="3" xfId="43" applyFont="1" applyFill="1" applyBorder="1"/>
    <xf numFmtId="179" fontId="50" fillId="0" borderId="3" xfId="12" applyNumberFormat="1" applyFont="1" applyFill="1" applyBorder="1"/>
    <xf numFmtId="43" fontId="50" fillId="18" borderId="0" xfId="43" applyFont="1" applyFill="1" applyBorder="1" applyAlignment="1"/>
    <xf numFmtId="43" fontId="51" fillId="18" borderId="0" xfId="43" applyFont="1" applyFill="1" applyBorder="1"/>
    <xf numFmtId="0" fontId="51" fillId="18" borderId="0" xfId="0" applyFont="1" applyFill="1"/>
    <xf numFmtId="43" fontId="51" fillId="0" borderId="0" xfId="43" applyFont="1" applyFill="1" applyBorder="1"/>
    <xf numFmtId="0" fontId="51" fillId="0" borderId="0" xfId="0" applyFont="1"/>
    <xf numFmtId="43" fontId="51" fillId="19" borderId="0" xfId="43" applyFont="1" applyFill="1" applyBorder="1"/>
    <xf numFmtId="0" fontId="51" fillId="19" borderId="0" xfId="0" applyFont="1" applyFill="1"/>
    <xf numFmtId="0" fontId="21" fillId="0" borderId="0" xfId="46" applyFont="1" applyAlignment="1">
      <alignment vertical="center" wrapText="1"/>
    </xf>
    <xf numFmtId="0" fontId="39" fillId="0" borderId="56" xfId="46" applyFont="1" applyBorder="1" applyAlignment="1">
      <alignment horizontal="center" vertical="top"/>
    </xf>
    <xf numFmtId="0" fontId="39" fillId="0" borderId="57" xfId="46" applyFont="1" applyBorder="1" applyAlignment="1">
      <alignment horizontal="center" vertical="top"/>
    </xf>
    <xf numFmtId="0" fontId="39" fillId="0" borderId="57" xfId="46" applyFont="1" applyBorder="1" applyAlignment="1">
      <alignment horizontal="center"/>
    </xf>
    <xf numFmtId="4" fontId="39" fillId="0" borderId="57" xfId="46" applyNumberFormat="1" applyFont="1" applyBorder="1" applyAlignment="1">
      <alignment horizontal="center"/>
    </xf>
    <xf numFmtId="4" fontId="39" fillId="0" borderId="58" xfId="46" applyNumberFormat="1" applyFont="1" applyBorder="1" applyAlignment="1">
      <alignment horizontal="center"/>
    </xf>
    <xf numFmtId="4" fontId="39" fillId="0" borderId="0" xfId="46" applyNumberFormat="1" applyFont="1" applyAlignment="1">
      <alignment horizontal="center"/>
    </xf>
    <xf numFmtId="0" fontId="37" fillId="18" borderId="3" xfId="46" applyFont="1" applyFill="1" applyBorder="1" applyAlignment="1">
      <alignment horizontal="center" vertical="top"/>
    </xf>
    <xf numFmtId="0" fontId="37" fillId="18" borderId="3" xfId="46" applyFont="1" applyFill="1" applyBorder="1" applyAlignment="1">
      <alignment horizontal="left" vertical="top"/>
    </xf>
    <xf numFmtId="4" fontId="37" fillId="18" borderId="3" xfId="46" applyNumberFormat="1" applyFont="1" applyFill="1" applyBorder="1" applyAlignment="1">
      <alignment horizontal="center"/>
    </xf>
    <xf numFmtId="0" fontId="37" fillId="0" borderId="3" xfId="46" applyFont="1" applyBorder="1" applyAlignment="1">
      <alignment horizontal="center" vertical="top"/>
    </xf>
    <xf numFmtId="0" fontId="37" fillId="0" borderId="3" xfId="46" applyFont="1" applyBorder="1" applyAlignment="1">
      <alignment horizontal="left" vertical="top"/>
    </xf>
    <xf numFmtId="4" fontId="37" fillId="0" borderId="3" xfId="46" applyNumberFormat="1" applyFont="1" applyBorder="1" applyAlignment="1">
      <alignment horizontal="center"/>
    </xf>
    <xf numFmtId="9" fontId="31" fillId="0" borderId="3" xfId="12" applyFont="1" applyFill="1" applyBorder="1" applyAlignment="1">
      <alignment horizontal="center"/>
    </xf>
    <xf numFmtId="0" fontId="37" fillId="0" borderId="3" xfId="46" applyFont="1" applyBorder="1" applyAlignment="1">
      <alignment horizontal="center"/>
    </xf>
    <xf numFmtId="0" fontId="37" fillId="0" borderId="3" xfId="46" applyFont="1" applyBorder="1" applyAlignment="1">
      <alignment horizontal="right" vertical="top"/>
    </xf>
    <xf numFmtId="10" fontId="60" fillId="18" borderId="3" xfId="12" applyNumberFormat="1" applyFont="1" applyFill="1" applyBorder="1" applyAlignment="1">
      <alignment horizontal="center"/>
    </xf>
    <xf numFmtId="0" fontId="39" fillId="0" borderId="3" xfId="46" applyFont="1" applyBorder="1" applyAlignment="1">
      <alignment horizontal="center" vertical="top"/>
    </xf>
    <xf numFmtId="179" fontId="31" fillId="0" borderId="3" xfId="12" applyNumberFormat="1" applyFont="1" applyFill="1" applyBorder="1" applyAlignment="1">
      <alignment horizontal="center"/>
    </xf>
    <xf numFmtId="0" fontId="37" fillId="0" borderId="3" xfId="46" applyFont="1" applyBorder="1" applyAlignment="1">
      <alignment horizontal="left"/>
    </xf>
    <xf numFmtId="0" fontId="21" fillId="0" borderId="8" xfId="46" applyFont="1" applyBorder="1"/>
    <xf numFmtId="0" fontId="21" fillId="0" borderId="9" xfId="46" applyFont="1" applyBorder="1"/>
    <xf numFmtId="0" fontId="21" fillId="0" borderId="2" xfId="46" applyFont="1" applyBorder="1"/>
    <xf numFmtId="0" fontId="62" fillId="0" borderId="0" xfId="0" applyFont="1" applyAlignment="1">
      <alignment horizontal="left"/>
    </xf>
    <xf numFmtId="0" fontId="42" fillId="0" borderId="0" xfId="0" applyFont="1"/>
    <xf numFmtId="10" fontId="18" fillId="0" borderId="0" xfId="12" applyNumberFormat="1" applyFont="1" applyBorder="1" applyAlignment="1" applyProtection="1">
      <alignment horizontal="center" vertical="center"/>
      <protection locked="0"/>
    </xf>
    <xf numFmtId="0" fontId="63" fillId="0" borderId="0" xfId="0" applyFont="1" applyAlignment="1">
      <alignment horizontal="center" vertical="center"/>
    </xf>
    <xf numFmtId="0" fontId="39" fillId="0" borderId="0" xfId="46" applyFont="1" applyAlignment="1">
      <alignment horizontal="center" vertical="center"/>
    </xf>
    <xf numFmtId="0" fontId="46" fillId="0" borderId="0" xfId="0" applyFont="1" applyAlignment="1">
      <alignment horizontal="left"/>
    </xf>
    <xf numFmtId="0" fontId="1" fillId="0" borderId="0" xfId="0" applyFont="1"/>
    <xf numFmtId="174" fontId="21" fillId="0" borderId="3" xfId="0" applyNumberFormat="1" applyFont="1" applyBorder="1" applyAlignment="1">
      <alignment horizontal="center" vertical="center"/>
    </xf>
    <xf numFmtId="0" fontId="42" fillId="0" borderId="0" xfId="0" applyFont="1" applyAlignment="1">
      <alignment horizontal="justify" vertical="justify"/>
    </xf>
    <xf numFmtId="0" fontId="1" fillId="0" borderId="0" xfId="0" applyFont="1" applyAlignment="1">
      <alignment horizontal="left"/>
    </xf>
    <xf numFmtId="0" fontId="21" fillId="0" borderId="0" xfId="46" applyFont="1" applyAlignment="1">
      <alignment horizontal="left" vertical="center"/>
    </xf>
    <xf numFmtId="0" fontId="39" fillId="0" borderId="60" xfId="46" applyFont="1" applyBorder="1" applyAlignment="1">
      <alignment horizontal="center" vertical="center"/>
    </xf>
    <xf numFmtId="0" fontId="39" fillId="0" borderId="60" xfId="46" applyFont="1" applyBorder="1" applyAlignment="1">
      <alignment horizontal="center" vertical="center" wrapText="1"/>
    </xf>
    <xf numFmtId="0" fontId="39" fillId="0" borderId="60" xfId="46" applyFont="1" applyBorder="1" applyAlignment="1">
      <alignment horizontal="center" vertical="top" wrapText="1"/>
    </xf>
    <xf numFmtId="4" fontId="42" fillId="0" borderId="60" xfId="46" applyNumberFormat="1" applyFont="1" applyBorder="1" applyAlignment="1">
      <alignment horizontal="center" vertical="center"/>
    </xf>
    <xf numFmtId="0" fontId="39" fillId="18" borderId="50" xfId="46" applyFont="1" applyFill="1" applyBorder="1" applyAlignment="1">
      <alignment horizontal="center" vertical="center"/>
    </xf>
    <xf numFmtId="0" fontId="39" fillId="18" borderId="50" xfId="46" applyFont="1" applyFill="1" applyBorder="1" applyAlignment="1">
      <alignment horizontal="center" vertical="center" wrapText="1"/>
    </xf>
    <xf numFmtId="4" fontId="39" fillId="18" borderId="50" xfId="46" applyNumberFormat="1" applyFont="1" applyFill="1" applyBorder="1" applyAlignment="1">
      <alignment horizontal="center" vertical="center"/>
    </xf>
    <xf numFmtId="4" fontId="39" fillId="18" borderId="50" xfId="46" applyNumberFormat="1" applyFont="1" applyFill="1" applyBorder="1" applyAlignment="1">
      <alignment horizontal="center" wrapText="1"/>
    </xf>
    <xf numFmtId="4" fontId="39" fillId="18" borderId="61" xfId="46" applyNumberFormat="1" applyFont="1" applyFill="1" applyBorder="1" applyAlignment="1">
      <alignment horizontal="center" vertical="center" wrapText="1"/>
    </xf>
    <xf numFmtId="0" fontId="64" fillId="4" borderId="0" xfId="0" applyFont="1" applyFill="1" applyAlignment="1">
      <alignment horizontal="left"/>
    </xf>
    <xf numFmtId="0" fontId="39" fillId="4" borderId="0" xfId="0" applyFont="1" applyFill="1" applyAlignment="1">
      <alignment horizontal="center"/>
    </xf>
    <xf numFmtId="0" fontId="39" fillId="4" borderId="50" xfId="0" applyFont="1" applyFill="1" applyBorder="1" applyAlignment="1">
      <alignment horizontal="center"/>
    </xf>
    <xf numFmtId="0" fontId="39" fillId="16" borderId="50" xfId="46" applyFont="1" applyFill="1" applyBorder="1" applyAlignment="1">
      <alignment horizontal="center" vertical="center"/>
    </xf>
    <xf numFmtId="0" fontId="39" fillId="16" borderId="50" xfId="46" applyFont="1" applyFill="1" applyBorder="1" applyAlignment="1">
      <alignment horizontal="center" vertical="center" wrapText="1"/>
    </xf>
    <xf numFmtId="0" fontId="39" fillId="16" borderId="50" xfId="46" applyFont="1" applyFill="1" applyBorder="1" applyAlignment="1">
      <alignment horizontal="justify" vertical="justify"/>
    </xf>
    <xf numFmtId="4" fontId="42" fillId="16" borderId="50" xfId="46" applyNumberFormat="1" applyFont="1" applyFill="1" applyBorder="1" applyAlignment="1">
      <alignment horizontal="center" vertical="center"/>
    </xf>
    <xf numFmtId="4" fontId="62" fillId="16" borderId="50" xfId="46" applyNumberFormat="1" applyFont="1" applyFill="1" applyBorder="1" applyAlignment="1">
      <alignment horizontal="center" vertical="center"/>
    </xf>
    <xf numFmtId="44" fontId="39" fillId="16" borderId="61" xfId="50" applyFont="1" applyFill="1" applyBorder="1" applyAlignment="1">
      <alignment horizontal="center" vertical="center"/>
    </xf>
    <xf numFmtId="0" fontId="62" fillId="16" borderId="0" xfId="0" applyFont="1" applyFill="1" applyAlignment="1">
      <alignment horizontal="left"/>
    </xf>
    <xf numFmtId="0" fontId="42" fillId="16" borderId="0" xfId="0" applyFont="1" applyFill="1"/>
    <xf numFmtId="0" fontId="42" fillId="16" borderId="50" xfId="0" applyFont="1" applyFill="1" applyBorder="1"/>
    <xf numFmtId="0" fontId="42" fillId="0" borderId="50" xfId="46" applyFont="1" applyBorder="1" applyAlignment="1">
      <alignment horizontal="center" vertical="center"/>
    </xf>
    <xf numFmtId="0" fontId="42" fillId="0" borderId="50" xfId="0" applyFont="1" applyBorder="1" applyAlignment="1">
      <alignment horizontal="center"/>
    </xf>
    <xf numFmtId="44" fontId="42" fillId="0" borderId="50" xfId="50" applyFont="1" applyFill="1" applyBorder="1" applyAlignment="1">
      <alignment horizontal="center" vertical="center"/>
    </xf>
    <xf numFmtId="44" fontId="42" fillId="0" borderId="61" xfId="50" applyFont="1" applyFill="1" applyBorder="1" applyAlignment="1">
      <alignment horizontal="center" vertical="center"/>
    </xf>
    <xf numFmtId="4" fontId="42" fillId="0" borderId="50" xfId="46" applyNumberFormat="1" applyFont="1" applyBorder="1" applyAlignment="1">
      <alignment horizontal="center" vertical="center"/>
    </xf>
    <xf numFmtId="4" fontId="39" fillId="16" borderId="61" xfId="46" applyNumberFormat="1" applyFont="1" applyFill="1" applyBorder="1" applyAlignment="1">
      <alignment horizontal="center" vertical="center"/>
    </xf>
    <xf numFmtId="0" fontId="42" fillId="0" borderId="50" xfId="0" applyFont="1" applyBorder="1"/>
    <xf numFmtId="0" fontId="42" fillId="0" borderId="50" xfId="46" applyFont="1" applyBorder="1" applyAlignment="1">
      <alignment horizontal="center" vertical="center" wrapText="1"/>
    </xf>
    <xf numFmtId="4" fontId="39" fillId="16" borderId="0" xfId="46" applyNumberFormat="1" applyFont="1" applyFill="1" applyAlignment="1">
      <alignment horizontal="center" vertical="center"/>
    </xf>
    <xf numFmtId="44" fontId="42" fillId="0" borderId="0" xfId="0" applyNumberFormat="1" applyFont="1"/>
    <xf numFmtId="4" fontId="42" fillId="0" borderId="50" xfId="0" applyNumberFormat="1" applyFont="1" applyBorder="1"/>
    <xf numFmtId="44" fontId="42" fillId="0" borderId="50" xfId="50" applyFont="1" applyFill="1" applyBorder="1" applyAlignment="1">
      <alignment horizontal="center"/>
    </xf>
    <xf numFmtId="43" fontId="18" fillId="20" borderId="2" xfId="43" applyFont="1" applyFill="1" applyBorder="1" applyAlignment="1">
      <alignment horizontal="center" vertical="center"/>
    </xf>
    <xf numFmtId="9" fontId="42" fillId="0" borderId="0" xfId="12" applyFont="1" applyFill="1" applyBorder="1" applyAlignment="1">
      <alignment horizontal="left"/>
    </xf>
    <xf numFmtId="0" fontId="1" fillId="20" borderId="0" xfId="0" applyFont="1" applyFill="1"/>
    <xf numFmtId="0" fontId="1" fillId="20" borderId="50" xfId="0" applyFont="1" applyFill="1" applyBorder="1"/>
    <xf numFmtId="0" fontId="62" fillId="0" borderId="0" xfId="0" applyFont="1" applyAlignment="1">
      <alignment horizontal="center" vertical="center"/>
    </xf>
    <xf numFmtId="0" fontId="62" fillId="0" borderId="0" xfId="0" applyFont="1" applyAlignment="1">
      <alignment horizontal="center" vertical="center" wrapText="1"/>
    </xf>
    <xf numFmtId="0" fontId="62" fillId="0" borderId="0" xfId="0" applyFont="1" applyAlignment="1">
      <alignment horizontal="justify" vertical="justify"/>
    </xf>
    <xf numFmtId="43" fontId="42" fillId="0" borderId="0" xfId="43" applyFont="1" applyFill="1" applyBorder="1" applyAlignment="1">
      <alignment horizontal="center" vertical="center"/>
    </xf>
    <xf numFmtId="0" fontId="64" fillId="18" borderId="50" xfId="46" applyFont="1" applyFill="1" applyBorder="1" applyAlignment="1">
      <alignment horizontal="center" vertical="center"/>
    </xf>
    <xf numFmtId="0" fontId="64" fillId="18" borderId="50" xfId="46" applyFont="1" applyFill="1" applyBorder="1" applyAlignment="1">
      <alignment horizontal="center" vertical="center" wrapText="1"/>
    </xf>
    <xf numFmtId="0" fontId="64" fillId="21" borderId="50" xfId="46" applyFont="1" applyFill="1" applyBorder="1" applyAlignment="1">
      <alignment horizontal="justify" vertical="justify"/>
    </xf>
    <xf numFmtId="4" fontId="64" fillId="18" borderId="50" xfId="46" applyNumberFormat="1" applyFont="1" applyFill="1" applyBorder="1" applyAlignment="1">
      <alignment horizontal="center" vertical="center"/>
    </xf>
    <xf numFmtId="4" fontId="64" fillId="18" borderId="61" xfId="46" applyNumberFormat="1" applyFont="1" applyFill="1" applyBorder="1" applyAlignment="1">
      <alignment horizontal="center" vertical="center"/>
    </xf>
    <xf numFmtId="0" fontId="62" fillId="16" borderId="0" xfId="0" applyFont="1" applyFill="1"/>
    <xf numFmtId="0" fontId="62" fillId="16" borderId="50" xfId="0" applyFont="1" applyFill="1" applyBorder="1"/>
    <xf numFmtId="0" fontId="64" fillId="0" borderId="0" xfId="0" applyFont="1" applyAlignment="1">
      <alignment horizontal="left"/>
    </xf>
    <xf numFmtId="0" fontId="39" fillId="0" borderId="0" xfId="0" applyFont="1"/>
    <xf numFmtId="0" fontId="39" fillId="0" borderId="50" xfId="0" applyFont="1" applyBorder="1"/>
    <xf numFmtId="0" fontId="42" fillId="0" borderId="0" xfId="0" applyFont="1" applyAlignment="1">
      <alignment horizontal="left"/>
    </xf>
    <xf numFmtId="0" fontId="42" fillId="16" borderId="0" xfId="0" applyFont="1" applyFill="1" applyAlignment="1">
      <alignment horizontal="left"/>
    </xf>
    <xf numFmtId="0" fontId="39" fillId="0" borderId="0" xfId="0" applyFont="1" applyAlignment="1">
      <alignment horizontal="left"/>
    </xf>
    <xf numFmtId="0" fontId="20" fillId="0" borderId="0" xfId="0" applyFont="1"/>
    <xf numFmtId="0" fontId="20" fillId="0" borderId="50" xfId="0" applyFont="1" applyBorder="1"/>
    <xf numFmtId="0" fontId="62" fillId="0" borderId="0" xfId="0" applyFont="1"/>
    <xf numFmtId="44" fontId="62" fillId="0" borderId="0" xfId="0" applyNumberFormat="1" applyFont="1" applyAlignment="1">
      <alignment horizontal="left"/>
    </xf>
    <xf numFmtId="0" fontId="64" fillId="18" borderId="0" xfId="0" applyFont="1" applyFill="1" applyAlignment="1">
      <alignment horizontal="left"/>
    </xf>
    <xf numFmtId="0" fontId="64" fillId="18" borderId="0" xfId="0" applyFont="1" applyFill="1"/>
    <xf numFmtId="0" fontId="64" fillId="18" borderId="50" xfId="0" applyFont="1" applyFill="1" applyBorder="1"/>
    <xf numFmtId="0" fontId="39" fillId="0" borderId="0" xfId="46" applyFont="1" applyAlignment="1">
      <alignment horizontal="left" vertical="center" wrapText="1"/>
    </xf>
    <xf numFmtId="0" fontId="39" fillId="0" borderId="0" xfId="46" applyFont="1" applyAlignment="1">
      <alignment horizontal="justify" vertical="justify"/>
    </xf>
    <xf numFmtId="4" fontId="39" fillId="0" borderId="0" xfId="46" applyNumberFormat="1" applyFont="1" applyAlignment="1">
      <alignment horizontal="center" vertical="center"/>
    </xf>
    <xf numFmtId="2" fontId="39" fillId="0" borderId="0" xfId="46" applyNumberFormat="1" applyFont="1" applyAlignment="1">
      <alignment horizontal="right" vertical="center"/>
    </xf>
    <xf numFmtId="0" fontId="21" fillId="0" borderId="0" xfId="46" applyFont="1" applyAlignment="1">
      <alignment wrapText="1"/>
    </xf>
    <xf numFmtId="0" fontId="39" fillId="0" borderId="0" xfId="46" applyFont="1" applyAlignment="1">
      <alignment horizontal="center" vertical="center" wrapText="1"/>
    </xf>
    <xf numFmtId="0" fontId="39" fillId="0" borderId="0" xfId="46" applyFont="1" applyAlignment="1">
      <alignment horizontal="center" vertical="top" wrapText="1"/>
    </xf>
    <xf numFmtId="0" fontId="39" fillId="0" borderId="0" xfId="46" applyFont="1" applyAlignment="1">
      <alignment horizontal="right" vertical="center" wrapText="1"/>
    </xf>
    <xf numFmtId="4" fontId="42" fillId="0" borderId="0" xfId="46" applyNumberFormat="1" applyFont="1" applyAlignment="1">
      <alignment horizontal="center" vertical="center"/>
    </xf>
    <xf numFmtId="0" fontId="21" fillId="0" borderId="0" xfId="0" applyFont="1" applyAlignment="1">
      <alignment horizontal="left"/>
    </xf>
    <xf numFmtId="2" fontId="39" fillId="18" borderId="50" xfId="46" applyNumberFormat="1" applyFont="1" applyFill="1" applyBorder="1" applyAlignment="1">
      <alignment horizontal="center" vertical="center"/>
    </xf>
    <xf numFmtId="4" fontId="39" fillId="4" borderId="0" xfId="46" applyNumberFormat="1" applyFont="1" applyFill="1" applyAlignment="1">
      <alignment horizontal="center"/>
    </xf>
    <xf numFmtId="0" fontId="39" fillId="0" borderId="50" xfId="46" applyFont="1" applyBorder="1" applyAlignment="1">
      <alignment horizontal="center" vertical="center"/>
    </xf>
    <xf numFmtId="0" fontId="39" fillId="0" borderId="50" xfId="46" applyFont="1" applyBorder="1" applyAlignment="1">
      <alignment horizontal="center" vertical="center" wrapText="1"/>
    </xf>
    <xf numFmtId="0" fontId="39" fillId="0" borderId="50" xfId="46" applyFont="1" applyBorder="1" applyAlignment="1">
      <alignment horizontal="justify" vertical="justify"/>
    </xf>
    <xf numFmtId="4" fontId="39" fillId="0" borderId="50" xfId="46" applyNumberFormat="1" applyFont="1" applyBorder="1" applyAlignment="1">
      <alignment horizontal="right" vertical="center"/>
    </xf>
    <xf numFmtId="2" fontId="39" fillId="0" borderId="50" xfId="46" applyNumberFormat="1" applyFont="1" applyBorder="1" applyAlignment="1">
      <alignment horizontal="right" vertical="center"/>
    </xf>
    <xf numFmtId="4" fontId="42" fillId="0" borderId="61" xfId="46" applyNumberFormat="1" applyFont="1" applyBorder="1" applyAlignment="1">
      <alignment horizontal="center" vertical="center"/>
    </xf>
    <xf numFmtId="0" fontId="39" fillId="0" borderId="0" xfId="0" applyFont="1" applyAlignment="1">
      <alignment horizontal="center"/>
    </xf>
    <xf numFmtId="4" fontId="42" fillId="0" borderId="0" xfId="46" applyNumberFormat="1" applyFont="1" applyAlignment="1">
      <alignment horizontal="left"/>
    </xf>
    <xf numFmtId="0" fontId="39" fillId="0" borderId="50" xfId="0" applyFont="1" applyBorder="1" applyAlignment="1">
      <alignment horizontal="center"/>
    </xf>
    <xf numFmtId="0" fontId="21" fillId="20" borderId="50" xfId="46" applyFont="1" applyFill="1" applyBorder="1" applyAlignment="1">
      <alignment horizontal="center" vertical="center"/>
    </xf>
    <xf numFmtId="0" fontId="21" fillId="20" borderId="50" xfId="46" applyFont="1" applyFill="1" applyBorder="1" applyAlignment="1">
      <alignment horizontal="center" vertical="center" wrapText="1"/>
    </xf>
    <xf numFmtId="0" fontId="21" fillId="20" borderId="50" xfId="46" applyFont="1" applyFill="1" applyBorder="1" applyAlignment="1">
      <alignment horizontal="left" vertical="justify"/>
    </xf>
    <xf numFmtId="4" fontId="21" fillId="20" borderId="50" xfId="46" applyNumberFormat="1" applyFont="1" applyFill="1" applyBorder="1" applyAlignment="1">
      <alignment horizontal="right" vertical="center"/>
    </xf>
    <xf numFmtId="2" fontId="21" fillId="20" borderId="50" xfId="46" applyNumberFormat="1" applyFont="1" applyFill="1" applyBorder="1" applyAlignment="1">
      <alignment horizontal="right" vertical="center"/>
    </xf>
    <xf numFmtId="4" fontId="1" fillId="20" borderId="50" xfId="46" applyNumberFormat="1" applyFill="1" applyBorder="1" applyAlignment="1">
      <alignment horizontal="center" vertical="center"/>
    </xf>
    <xf numFmtId="4" fontId="21" fillId="20" borderId="61" xfId="46" applyNumberFormat="1" applyFont="1" applyFill="1" applyBorder="1" applyAlignment="1">
      <alignment horizontal="center" vertical="center"/>
    </xf>
    <xf numFmtId="0" fontId="65" fillId="17" borderId="13" xfId="0" applyFont="1" applyFill="1" applyBorder="1"/>
    <xf numFmtId="0" fontId="65" fillId="17" borderId="23" xfId="0" applyFont="1" applyFill="1" applyBorder="1"/>
    <xf numFmtId="0" fontId="65" fillId="17" borderId="67" xfId="0" applyFont="1" applyFill="1" applyBorder="1"/>
    <xf numFmtId="0" fontId="1" fillId="20" borderId="68" xfId="0" applyFont="1" applyFill="1" applyBorder="1"/>
    <xf numFmtId="0" fontId="39" fillId="0" borderId="69" xfId="0" applyFont="1" applyBorder="1" applyAlignment="1">
      <alignment horizontal="center"/>
    </xf>
    <xf numFmtId="4" fontId="39" fillId="18" borderId="50" xfId="46" applyNumberFormat="1" applyFont="1" applyFill="1" applyBorder="1" applyAlignment="1">
      <alignment horizontal="right" vertical="center"/>
    </xf>
    <xf numFmtId="4" fontId="42" fillId="0" borderId="50" xfId="46" applyNumberFormat="1" applyFont="1" applyBorder="1" applyAlignment="1">
      <alignment horizontal="right" vertical="center"/>
    </xf>
    <xf numFmtId="4" fontId="39" fillId="18" borderId="61" xfId="46" applyNumberFormat="1" applyFont="1" applyFill="1" applyBorder="1" applyAlignment="1">
      <alignment horizontal="center" vertical="center"/>
    </xf>
    <xf numFmtId="0" fontId="39" fillId="18" borderId="0" xfId="0" applyFont="1" applyFill="1"/>
    <xf numFmtId="0" fontId="39" fillId="18" borderId="50" xfId="0" applyFont="1" applyFill="1" applyBorder="1"/>
    <xf numFmtId="0" fontId="42" fillId="0" borderId="50" xfId="46" applyFont="1" applyBorder="1" applyAlignment="1">
      <alignment horizontal="right" vertical="justify"/>
    </xf>
    <xf numFmtId="2" fontId="42" fillId="0" borderId="50" xfId="46" applyNumberFormat="1" applyFont="1" applyBorder="1" applyAlignment="1">
      <alignment horizontal="right" vertical="center"/>
    </xf>
    <xf numFmtId="0" fontId="42" fillId="0" borderId="50" xfId="0" applyFont="1" applyBorder="1" applyAlignment="1">
      <alignment horizontal="right" vertical="justify"/>
    </xf>
    <xf numFmtId="0" fontId="39" fillId="0" borderId="50" xfId="0" applyFont="1" applyBorder="1" applyAlignment="1">
      <alignment horizontal="center" vertical="center" wrapText="1"/>
    </xf>
    <xf numFmtId="0" fontId="42" fillId="0" borderId="50" xfId="46" applyFont="1" applyBorder="1" applyAlignment="1">
      <alignment horizontal="justify" vertical="justify"/>
    </xf>
    <xf numFmtId="0" fontId="64" fillId="0" borderId="0" xfId="0" applyFont="1" applyAlignment="1">
      <alignment horizontal="center"/>
    </xf>
    <xf numFmtId="0" fontId="64" fillId="0" borderId="50" xfId="0" applyFont="1" applyBorder="1" applyAlignment="1">
      <alignment horizontal="center"/>
    </xf>
    <xf numFmtId="0" fontId="42" fillId="5" borderId="0" xfId="0" applyFont="1" applyFill="1"/>
    <xf numFmtId="0" fontId="42" fillId="5" borderId="50" xfId="0" applyFont="1" applyFill="1" applyBorder="1"/>
    <xf numFmtId="0" fontId="62" fillId="5" borderId="0" xfId="0" applyFont="1" applyFill="1"/>
    <xf numFmtId="0" fontId="62" fillId="5" borderId="50" xfId="0" applyFont="1" applyFill="1" applyBorder="1"/>
    <xf numFmtId="0" fontId="62" fillId="0" borderId="50" xfId="0" applyFont="1" applyBorder="1"/>
    <xf numFmtId="0" fontId="42" fillId="22" borderId="0" xfId="0" applyFont="1" applyFill="1"/>
    <xf numFmtId="0" fontId="42" fillId="22" borderId="50" xfId="0" applyFont="1" applyFill="1" applyBorder="1"/>
    <xf numFmtId="0" fontId="39" fillId="0" borderId="70" xfId="46" applyFont="1" applyBorder="1" applyAlignment="1">
      <alignment horizontal="center" vertical="center"/>
    </xf>
    <xf numFmtId="0" fontId="42" fillId="0" borderId="70" xfId="46" applyFont="1" applyBorder="1" applyAlignment="1">
      <alignment horizontal="center" vertical="center" wrapText="1"/>
    </xf>
    <xf numFmtId="0" fontId="42" fillId="0" borderId="70" xfId="46" applyFont="1" applyBorder="1" applyAlignment="1">
      <alignment horizontal="right" vertical="justify"/>
    </xf>
    <xf numFmtId="0" fontId="42" fillId="0" borderId="70" xfId="46" applyFont="1" applyBorder="1" applyAlignment="1">
      <alignment horizontal="center" vertical="center"/>
    </xf>
    <xf numFmtId="4" fontId="42" fillId="0" borderId="70" xfId="46" applyNumberFormat="1" applyFont="1" applyBorder="1" applyAlignment="1">
      <alignment horizontal="right" vertical="center"/>
    </xf>
    <xf numFmtId="2" fontId="39" fillId="0" borderId="70" xfId="46" applyNumberFormat="1" applyFont="1" applyBorder="1" applyAlignment="1">
      <alignment horizontal="right" vertical="center"/>
    </xf>
    <xf numFmtId="4" fontId="39" fillId="5" borderId="70" xfId="46" applyNumberFormat="1" applyFont="1" applyFill="1" applyBorder="1" applyAlignment="1">
      <alignment horizontal="right" vertical="center"/>
    </xf>
    <xf numFmtId="4" fontId="42" fillId="0" borderId="70" xfId="46" applyNumberFormat="1" applyFont="1" applyBorder="1" applyAlignment="1">
      <alignment horizontal="center" vertical="center"/>
    </xf>
    <xf numFmtId="4" fontId="42" fillId="0" borderId="71" xfId="46" applyNumberFormat="1" applyFont="1" applyBorder="1" applyAlignment="1">
      <alignment horizontal="center" vertical="center"/>
    </xf>
    <xf numFmtId="4" fontId="20" fillId="0" borderId="0" xfId="46" applyNumberFormat="1" applyFont="1" applyAlignment="1">
      <alignment horizontal="left"/>
    </xf>
    <xf numFmtId="4" fontId="62" fillId="0" borderId="0" xfId="0" applyNumberFormat="1" applyFont="1" applyAlignment="1">
      <alignment horizontal="center" vertical="center"/>
    </xf>
    <xf numFmtId="2" fontId="62" fillId="0" borderId="0" xfId="0" applyNumberFormat="1" applyFont="1" applyAlignment="1">
      <alignment horizontal="right" vertical="center"/>
    </xf>
    <xf numFmtId="2" fontId="64" fillId="18" borderId="50" xfId="46" applyNumberFormat="1" applyFont="1" applyFill="1" applyBorder="1" applyAlignment="1">
      <alignment horizontal="right" vertical="center"/>
    </xf>
    <xf numFmtId="0" fontId="39" fillId="16" borderId="50" xfId="46" applyFont="1" applyFill="1" applyBorder="1" applyAlignment="1">
      <alignment horizontal="justify" vertical="justify" wrapText="1"/>
    </xf>
    <xf numFmtId="4" fontId="39" fillId="16" borderId="50" xfId="46" applyNumberFormat="1" applyFont="1" applyFill="1" applyBorder="1" applyAlignment="1">
      <alignment horizontal="right" vertical="center"/>
    </xf>
    <xf numFmtId="2" fontId="39" fillId="16" borderId="50" xfId="46" applyNumberFormat="1" applyFont="1" applyFill="1" applyBorder="1" applyAlignment="1">
      <alignment horizontal="right" vertical="center"/>
    </xf>
    <xf numFmtId="4" fontId="39" fillId="16" borderId="50" xfId="46" applyNumberFormat="1" applyFont="1" applyFill="1" applyBorder="1" applyAlignment="1">
      <alignment horizontal="center" vertical="center"/>
    </xf>
    <xf numFmtId="0" fontId="64" fillId="16" borderId="0" xfId="0" applyFont="1" applyFill="1" applyAlignment="1">
      <alignment horizontal="left"/>
    </xf>
    <xf numFmtId="0" fontId="39" fillId="16" borderId="0" xfId="0" applyFont="1" applyFill="1"/>
    <xf numFmtId="0" fontId="39" fillId="16" borderId="50" xfId="0" applyFont="1" applyFill="1" applyBorder="1"/>
    <xf numFmtId="0" fontId="39" fillId="23" borderId="50" xfId="46" applyFont="1" applyFill="1" applyBorder="1" applyAlignment="1">
      <alignment horizontal="center" vertical="center"/>
    </xf>
    <xf numFmtId="0" fontId="39" fillId="23" borderId="50" xfId="46" applyFont="1" applyFill="1" applyBorder="1" applyAlignment="1">
      <alignment horizontal="center" vertical="center" wrapText="1"/>
    </xf>
    <xf numFmtId="0" fontId="39" fillId="23" borderId="50" xfId="46" applyFont="1" applyFill="1" applyBorder="1" applyAlignment="1">
      <alignment horizontal="justify" vertical="justify" wrapText="1"/>
    </xf>
    <xf numFmtId="4" fontId="39" fillId="23" borderId="50" xfId="46" applyNumberFormat="1" applyFont="1" applyFill="1" applyBorder="1" applyAlignment="1">
      <alignment horizontal="right" vertical="center"/>
    </xf>
    <xf numFmtId="2" fontId="39" fillId="23" borderId="50" xfId="46" applyNumberFormat="1" applyFont="1" applyFill="1" applyBorder="1" applyAlignment="1">
      <alignment horizontal="right" vertical="center"/>
    </xf>
    <xf numFmtId="0" fontId="21" fillId="0" borderId="5" xfId="46" applyFont="1" applyBorder="1" applyAlignment="1">
      <alignment vertical="center" wrapText="1"/>
    </xf>
    <xf numFmtId="0" fontId="39" fillId="23" borderId="50" xfId="46" applyFont="1" applyFill="1" applyBorder="1" applyAlignment="1">
      <alignment horizontal="center" vertical="justify" wrapText="1"/>
    </xf>
    <xf numFmtId="44" fontId="42" fillId="0" borderId="50" xfId="50" applyFont="1" applyBorder="1" applyAlignment="1">
      <alignment horizontal="center" vertical="center"/>
    </xf>
    <xf numFmtId="0" fontId="61" fillId="0" borderId="62" xfId="46" applyFont="1" applyBorder="1" applyAlignment="1">
      <alignment horizontal="center"/>
    </xf>
    <xf numFmtId="0" fontId="61" fillId="0" borderId="53" xfId="46" applyFont="1" applyBorder="1" applyAlignment="1">
      <alignment horizontal="center"/>
    </xf>
    <xf numFmtId="0" fontId="61" fillId="0" borderId="63" xfId="46" applyFont="1" applyBorder="1" applyAlignment="1">
      <alignment horizontal="center"/>
    </xf>
    <xf numFmtId="0" fontId="61" fillId="0" borderId="64" xfId="46" applyFont="1" applyBorder="1" applyAlignment="1">
      <alignment horizontal="center"/>
    </xf>
    <xf numFmtId="0" fontId="61" fillId="0" borderId="65" xfId="46" applyFont="1" applyBorder="1" applyAlignment="1">
      <alignment horizontal="center"/>
    </xf>
    <xf numFmtId="0" fontId="61" fillId="0" borderId="66" xfId="46" applyFont="1" applyBorder="1" applyAlignment="1">
      <alignment horizontal="center"/>
    </xf>
    <xf numFmtId="0" fontId="18" fillId="20" borderId="3" xfId="0" applyFont="1" applyFill="1" applyBorder="1" applyAlignment="1">
      <alignment horizontal="center" vertical="center"/>
    </xf>
    <xf numFmtId="0" fontId="21" fillId="0" borderId="0" xfId="46" applyFont="1" applyAlignment="1">
      <alignment horizontal="center" vertical="center" wrapText="1"/>
    </xf>
    <xf numFmtId="0" fontId="21" fillId="0" borderId="5" xfId="46" applyFont="1" applyBorder="1" applyAlignment="1">
      <alignment horizontal="center" vertical="center" wrapText="1"/>
    </xf>
    <xf numFmtId="0" fontId="61" fillId="0" borderId="51" xfId="46" applyFont="1" applyBorder="1" applyAlignment="1">
      <alignment horizontal="center"/>
    </xf>
    <xf numFmtId="0" fontId="61" fillId="0" borderId="52" xfId="46" applyFont="1" applyBorder="1" applyAlignment="1">
      <alignment horizontal="center"/>
    </xf>
    <xf numFmtId="0" fontId="61" fillId="0" borderId="59" xfId="46" applyFont="1" applyBorder="1" applyAlignment="1">
      <alignment horizontal="center"/>
    </xf>
    <xf numFmtId="0" fontId="18" fillId="20" borderId="8" xfId="0" applyFont="1" applyFill="1" applyBorder="1" applyAlignment="1">
      <alignment horizontal="center" vertical="center"/>
    </xf>
    <xf numFmtId="0" fontId="18" fillId="20" borderId="9" xfId="0" applyFont="1" applyFill="1" applyBorder="1" applyAlignment="1">
      <alignment horizontal="center" vertical="center"/>
    </xf>
    <xf numFmtId="0" fontId="18" fillId="20" borderId="2" xfId="0" applyFont="1" applyFill="1" applyBorder="1" applyAlignment="1">
      <alignment horizontal="center" vertical="center"/>
    </xf>
    <xf numFmtId="0" fontId="37" fillId="18" borderId="3" xfId="46" applyFont="1" applyFill="1" applyBorder="1" applyAlignment="1">
      <alignment horizontal="center" vertical="top"/>
    </xf>
    <xf numFmtId="0" fontId="18" fillId="19" borderId="54" xfId="46" applyFont="1" applyFill="1" applyBorder="1" applyAlignment="1">
      <alignment horizontal="center" vertical="center"/>
    </xf>
    <xf numFmtId="178" fontId="18" fillId="19" borderId="54" xfId="50" applyNumberFormat="1" applyFont="1" applyFill="1" applyBorder="1" applyAlignment="1">
      <alignment horizontal="center" vertical="center"/>
    </xf>
    <xf numFmtId="0" fontId="21" fillId="0" borderId="3" xfId="46" applyFont="1" applyBorder="1" applyAlignment="1">
      <alignment horizontal="center" vertical="center" wrapText="1"/>
    </xf>
    <xf numFmtId="0" fontId="40" fillId="18" borderId="51" xfId="46" applyFont="1" applyFill="1" applyBorder="1" applyAlignment="1">
      <alignment horizontal="center"/>
    </xf>
    <xf numFmtId="0" fontId="40" fillId="18" borderId="52" xfId="46" applyFont="1" applyFill="1" applyBorder="1" applyAlignment="1">
      <alignment horizontal="center"/>
    </xf>
    <xf numFmtId="0" fontId="39" fillId="19" borderId="54" xfId="46" applyFont="1" applyFill="1" applyBorder="1" applyAlignment="1">
      <alignment horizontal="center" vertical="center"/>
    </xf>
    <xf numFmtId="0" fontId="39" fillId="19" borderId="54" xfId="46" applyFont="1" applyFill="1" applyBorder="1" applyAlignment="1">
      <alignment horizontal="center" vertical="center" wrapText="1"/>
    </xf>
    <xf numFmtId="4" fontId="39" fillId="19" borderId="54" xfId="46" applyNumberFormat="1" applyFont="1" applyFill="1" applyBorder="1" applyAlignment="1">
      <alignment horizontal="center"/>
    </xf>
    <xf numFmtId="0" fontId="17" fillId="0" borderId="0" xfId="36" applyFont="1" applyAlignment="1" applyProtection="1">
      <alignment horizontal="center" vertical="center"/>
      <protection locked="0"/>
    </xf>
    <xf numFmtId="0" fontId="19" fillId="6" borderId="13" xfId="36" applyFont="1" applyFill="1" applyBorder="1" applyAlignment="1">
      <alignment horizontal="center" vertical="center" wrapText="1"/>
    </xf>
    <xf numFmtId="0" fontId="19" fillId="6" borderId="23" xfId="36" applyFont="1" applyFill="1" applyBorder="1" applyAlignment="1">
      <alignment horizontal="center" vertical="center" wrapText="1"/>
    </xf>
    <xf numFmtId="0" fontId="19" fillId="6" borderId="14" xfId="36" applyFont="1" applyFill="1" applyBorder="1" applyAlignment="1">
      <alignment horizontal="center" vertical="center" wrapText="1"/>
    </xf>
    <xf numFmtId="0" fontId="18" fillId="2" borderId="13" xfId="36" applyFont="1" applyFill="1" applyBorder="1" applyAlignment="1">
      <alignment horizontal="left" vertical="center" wrapText="1"/>
    </xf>
    <xf numFmtId="0" fontId="18" fillId="2" borderId="23" xfId="36" applyFont="1" applyFill="1" applyBorder="1" applyAlignment="1">
      <alignment horizontal="left" vertical="center" wrapText="1"/>
    </xf>
    <xf numFmtId="0" fontId="18" fillId="2" borderId="14" xfId="36" applyFont="1" applyFill="1" applyBorder="1" applyAlignment="1">
      <alignment horizontal="left" vertical="center" wrapText="1"/>
    </xf>
    <xf numFmtId="0" fontId="18" fillId="0" borderId="32" xfId="36" applyFont="1" applyBorder="1" applyAlignment="1">
      <alignment horizontal="left" vertical="center" wrapText="1"/>
    </xf>
    <xf numFmtId="0" fontId="18" fillId="0" borderId="33" xfId="36" applyFont="1" applyBorder="1" applyAlignment="1">
      <alignment horizontal="left" vertical="center" wrapText="1"/>
    </xf>
    <xf numFmtId="0" fontId="18" fillId="0" borderId="34" xfId="36" applyFont="1" applyBorder="1" applyAlignment="1">
      <alignment horizontal="left" vertical="center" wrapText="1"/>
    </xf>
    <xf numFmtId="0" fontId="20" fillId="0" borderId="8" xfId="36" applyFont="1" applyBorder="1" applyAlignment="1" applyProtection="1">
      <alignment horizontal="left" vertical="center" wrapText="1"/>
      <protection locked="0"/>
    </xf>
    <xf numFmtId="0" fontId="20" fillId="0" borderId="9" xfId="36" applyFont="1" applyBorder="1" applyAlignment="1" applyProtection="1">
      <alignment horizontal="left" vertical="center" wrapText="1"/>
      <protection locked="0"/>
    </xf>
    <xf numFmtId="0" fontId="20" fillId="0" borderId="2" xfId="36" applyFont="1" applyBorder="1" applyAlignment="1" applyProtection="1">
      <alignment horizontal="left" vertical="center" wrapText="1"/>
      <protection locked="0"/>
    </xf>
    <xf numFmtId="168" fontId="20" fillId="0" borderId="8" xfId="36" applyNumberFormat="1" applyFont="1" applyBorder="1" applyAlignment="1" applyProtection="1">
      <alignment horizontal="left" vertical="center" wrapText="1"/>
      <protection locked="0"/>
    </xf>
    <xf numFmtId="168" fontId="20" fillId="0" borderId="9" xfId="36" applyNumberFormat="1" applyFont="1" applyBorder="1" applyAlignment="1" applyProtection="1">
      <alignment horizontal="left" vertical="center" wrapText="1"/>
      <protection locked="0"/>
    </xf>
    <xf numFmtId="168" fontId="20" fillId="0" borderId="2" xfId="36" applyNumberFormat="1" applyFont="1" applyBorder="1" applyAlignment="1" applyProtection="1">
      <alignment horizontal="left" vertical="center" wrapText="1"/>
      <protection locked="0"/>
    </xf>
    <xf numFmtId="170" fontId="20" fillId="0" borderId="8" xfId="36" applyNumberFormat="1" applyFont="1" applyBorder="1" applyAlignment="1" applyProtection="1">
      <alignment horizontal="left" vertical="center" wrapText="1"/>
      <protection locked="0"/>
    </xf>
    <xf numFmtId="0" fontId="28" fillId="0" borderId="9" xfId="36" applyBorder="1" applyAlignment="1">
      <alignment horizontal="left" vertical="center" wrapText="1"/>
    </xf>
    <xf numFmtId="0" fontId="28" fillId="0" borderId="2" xfId="36" applyBorder="1" applyAlignment="1">
      <alignment horizontal="left" vertical="center" wrapText="1"/>
    </xf>
    <xf numFmtId="0" fontId="18" fillId="0" borderId="8" xfId="36" applyFont="1" applyBorder="1" applyAlignment="1">
      <alignment horizontal="left" vertical="center" wrapText="1"/>
    </xf>
    <xf numFmtId="0" fontId="18" fillId="0" borderId="2" xfId="36" applyFont="1" applyBorder="1" applyAlignment="1">
      <alignment horizontal="left" vertical="center" wrapText="1"/>
    </xf>
    <xf numFmtId="0" fontId="18" fillId="0" borderId="9" xfId="36" applyFont="1" applyBorder="1" applyAlignment="1">
      <alignment horizontal="left" vertical="center" wrapText="1"/>
    </xf>
    <xf numFmtId="172" fontId="20" fillId="0" borderId="8" xfId="36" applyNumberFormat="1" applyFont="1" applyBorder="1" applyAlignment="1" applyProtection="1">
      <alignment horizontal="left" vertical="center" wrapText="1"/>
      <protection locked="0"/>
    </xf>
    <xf numFmtId="172" fontId="20" fillId="0" borderId="9" xfId="36" applyNumberFormat="1" applyFont="1" applyBorder="1" applyAlignment="1" applyProtection="1">
      <alignment horizontal="left" vertical="center" wrapText="1"/>
      <protection locked="0"/>
    </xf>
    <xf numFmtId="172" fontId="20" fillId="0" borderId="2" xfId="36" applyNumberFormat="1" applyFont="1" applyBorder="1" applyAlignment="1" applyProtection="1">
      <alignment horizontal="left" vertical="center" wrapText="1"/>
      <protection locked="0"/>
    </xf>
    <xf numFmtId="171" fontId="20" fillId="0" borderId="8" xfId="36" applyNumberFormat="1" applyFont="1" applyBorder="1" applyAlignment="1" applyProtection="1">
      <alignment horizontal="left" vertical="center" wrapText="1"/>
      <protection locked="0"/>
    </xf>
    <xf numFmtId="171" fontId="20" fillId="0" borderId="9" xfId="36" applyNumberFormat="1" applyFont="1" applyBorder="1" applyAlignment="1" applyProtection="1">
      <alignment horizontal="left" vertical="center" wrapText="1"/>
      <protection locked="0"/>
    </xf>
    <xf numFmtId="171" fontId="20" fillId="0" borderId="2" xfId="36" applyNumberFormat="1" applyFont="1" applyBorder="1" applyAlignment="1" applyProtection="1">
      <alignment horizontal="left" vertical="center" wrapText="1"/>
      <protection locked="0"/>
    </xf>
    <xf numFmtId="173" fontId="20" fillId="0" borderId="8" xfId="36" applyNumberFormat="1" applyFont="1" applyBorder="1" applyAlignment="1" applyProtection="1">
      <alignment horizontal="left" vertical="center" wrapText="1"/>
      <protection locked="0"/>
    </xf>
    <xf numFmtId="173" fontId="20" fillId="0" borderId="9" xfId="36" applyNumberFormat="1" applyFont="1" applyBorder="1" applyAlignment="1" applyProtection="1">
      <alignment horizontal="left" vertical="center" wrapText="1"/>
      <protection locked="0"/>
    </xf>
    <xf numFmtId="173" fontId="20" fillId="0" borderId="2" xfId="36" applyNumberFormat="1" applyFont="1" applyBorder="1" applyAlignment="1" applyProtection="1">
      <alignment horizontal="left" vertical="center" wrapText="1"/>
      <protection locked="0"/>
    </xf>
    <xf numFmtId="0" fontId="24" fillId="0" borderId="0" xfId="36" applyFont="1" applyAlignment="1">
      <alignment horizontal="left" vertical="top" wrapText="1"/>
    </xf>
    <xf numFmtId="0" fontId="45" fillId="0" borderId="8" xfId="37" applyFont="1" applyBorder="1" applyAlignment="1" applyProtection="1">
      <alignment horizontal="left" vertical="center" wrapText="1"/>
      <protection locked="0"/>
    </xf>
    <xf numFmtId="0" fontId="45" fillId="0" borderId="9" xfId="37" applyFont="1" applyBorder="1" applyAlignment="1" applyProtection="1">
      <alignment horizontal="left" vertical="center" wrapText="1"/>
      <protection locked="0"/>
    </xf>
    <xf numFmtId="0" fontId="45" fillId="0" borderId="2" xfId="37" applyFont="1" applyBorder="1" applyAlignment="1" applyProtection="1">
      <alignment horizontal="left" vertical="center" wrapText="1"/>
      <protection locked="0"/>
    </xf>
    <xf numFmtId="170" fontId="17" fillId="0" borderId="8" xfId="36" quotePrefix="1" applyNumberFormat="1" applyFont="1" applyBorder="1" applyAlignment="1" applyProtection="1">
      <alignment horizontal="left" vertical="center" wrapText="1"/>
      <protection locked="0"/>
    </xf>
    <xf numFmtId="0" fontId="44" fillId="0" borderId="9" xfId="36" applyFont="1" applyBorder="1" applyAlignment="1">
      <alignment horizontal="left" vertical="center" wrapText="1"/>
    </xf>
    <xf numFmtId="0" fontId="44" fillId="0" borderId="2" xfId="36" applyFont="1" applyBorder="1" applyAlignment="1">
      <alignment horizontal="left" vertical="center" wrapText="1"/>
    </xf>
    <xf numFmtId="170" fontId="17" fillId="0" borderId="8" xfId="36" applyNumberFormat="1" applyFont="1" applyBorder="1" applyAlignment="1" applyProtection="1">
      <alignment horizontal="left" vertical="center" wrapText="1"/>
      <protection locked="0"/>
    </xf>
    <xf numFmtId="0" fontId="20" fillId="0" borderId="35" xfId="36" applyFont="1" applyBorder="1" applyAlignment="1">
      <alignment horizontal="center" vertical="center"/>
    </xf>
    <xf numFmtId="0" fontId="17" fillId="0" borderId="35" xfId="36" applyFont="1" applyBorder="1" applyAlignment="1">
      <alignment horizontal="center" vertical="center"/>
    </xf>
    <xf numFmtId="170" fontId="20" fillId="0" borderId="9" xfId="36" applyNumberFormat="1" applyFont="1" applyBorder="1" applyAlignment="1" applyProtection="1">
      <alignment horizontal="left" vertical="center" wrapText="1"/>
      <protection locked="0"/>
    </xf>
    <xf numFmtId="170" fontId="20" fillId="0" borderId="2" xfId="36" applyNumberFormat="1" applyFont="1" applyBorder="1" applyAlignment="1" applyProtection="1">
      <alignment horizontal="left" vertical="center" wrapText="1"/>
      <protection locked="0"/>
    </xf>
    <xf numFmtId="0" fontId="20" fillId="0" borderId="8" xfId="36" applyFont="1" applyBorder="1" applyAlignment="1" applyProtection="1">
      <alignment horizontal="center" vertical="center" wrapText="1"/>
      <protection locked="0"/>
    </xf>
    <xf numFmtId="0" fontId="20" fillId="0" borderId="9" xfId="36" applyFont="1" applyBorder="1" applyAlignment="1" applyProtection="1">
      <alignment horizontal="center" vertical="center" wrapText="1"/>
      <protection locked="0"/>
    </xf>
    <xf numFmtId="0" fontId="23" fillId="0" borderId="8" xfId="37" applyFont="1" applyBorder="1" applyAlignment="1" applyProtection="1">
      <alignment horizontal="left" vertical="center" wrapText="1"/>
      <protection locked="0"/>
    </xf>
    <xf numFmtId="0" fontId="17" fillId="0" borderId="9" xfId="36" applyFont="1" applyBorder="1" applyAlignment="1" applyProtection="1">
      <alignment horizontal="left" vertical="center" wrapText="1"/>
      <protection locked="0"/>
    </xf>
    <xf numFmtId="0" fontId="17" fillId="0" borderId="2" xfId="36" applyFont="1" applyBorder="1" applyAlignment="1" applyProtection="1">
      <alignment horizontal="left" vertical="center" wrapText="1"/>
      <protection locked="0"/>
    </xf>
    <xf numFmtId="170" fontId="17" fillId="0" borderId="9" xfId="36" applyNumberFormat="1" applyFont="1" applyBorder="1" applyAlignment="1" applyProtection="1">
      <alignment horizontal="left" vertical="center" wrapText="1"/>
      <protection locked="0"/>
    </xf>
    <xf numFmtId="170" fontId="17" fillId="0" borderId="2" xfId="36" applyNumberFormat="1" applyFont="1" applyBorder="1" applyAlignment="1" applyProtection="1">
      <alignment horizontal="left" vertical="center" wrapText="1"/>
      <protection locked="0"/>
    </xf>
    <xf numFmtId="0" fontId="20" fillId="0" borderId="10" xfId="36" applyFont="1" applyBorder="1" applyAlignment="1" applyProtection="1">
      <alignment horizontal="left" vertical="center" wrapText="1"/>
      <protection locked="0"/>
    </xf>
    <xf numFmtId="0" fontId="20" fillId="0" borderId="11" xfId="36" applyFont="1" applyBorder="1" applyAlignment="1" applyProtection="1">
      <alignment horizontal="left" vertical="center" wrapText="1"/>
      <protection locked="0"/>
    </xf>
    <xf numFmtId="0" fontId="20" fillId="0" borderId="1" xfId="36" applyFont="1" applyBorder="1" applyAlignment="1" applyProtection="1">
      <alignment horizontal="left" vertical="center" wrapText="1"/>
      <protection locked="0"/>
    </xf>
    <xf numFmtId="0" fontId="20" fillId="0" borderId="6" xfId="36" applyFont="1" applyBorder="1" applyAlignment="1" applyProtection="1">
      <alignment horizontal="left" vertical="center" wrapText="1"/>
      <protection locked="0"/>
    </xf>
    <xf numFmtId="0" fontId="20" fillId="0" borderId="7" xfId="36" applyFont="1" applyBorder="1" applyAlignment="1" applyProtection="1">
      <alignment horizontal="left" vertical="center" wrapText="1"/>
      <protection locked="0"/>
    </xf>
    <xf numFmtId="0" fontId="20" fillId="0" borderId="12" xfId="36" applyFont="1" applyBorder="1" applyAlignment="1" applyProtection="1">
      <alignment horizontal="left" vertical="center" wrapText="1"/>
      <protection locked="0"/>
    </xf>
    <xf numFmtId="0" fontId="1" fillId="0" borderId="36" xfId="36" applyFont="1" applyBorder="1" applyAlignment="1">
      <alignment horizontal="left" vertical="center" wrapText="1"/>
    </xf>
    <xf numFmtId="0" fontId="1" fillId="0" borderId="37" xfId="36" applyFont="1" applyBorder="1" applyAlignment="1">
      <alignment horizontal="left" vertical="center" wrapText="1"/>
    </xf>
    <xf numFmtId="0" fontId="18" fillId="0" borderId="8" xfId="36" applyFont="1" applyBorder="1" applyAlignment="1">
      <alignment horizontal="center" vertical="center" wrapText="1"/>
    </xf>
    <xf numFmtId="0" fontId="18" fillId="0" borderId="2" xfId="36" applyFont="1" applyBorder="1" applyAlignment="1">
      <alignment horizontal="center" vertical="center" wrapText="1"/>
    </xf>
    <xf numFmtId="14" fontId="20" fillId="0" borderId="3" xfId="36" applyNumberFormat="1" applyFont="1" applyBorder="1" applyAlignment="1" applyProtection="1">
      <alignment horizontal="center" vertical="center" wrapText="1"/>
      <protection locked="0"/>
    </xf>
    <xf numFmtId="0" fontId="20" fillId="0" borderId="3" xfId="36" applyFont="1" applyBorder="1" applyAlignment="1" applyProtection="1">
      <alignment horizontal="center" vertical="center" wrapText="1"/>
      <protection locked="0"/>
    </xf>
    <xf numFmtId="14" fontId="18" fillId="0" borderId="3" xfId="36" applyNumberFormat="1" applyFont="1" applyBorder="1" applyAlignment="1" applyProtection="1">
      <alignment horizontal="center" vertical="center" wrapText="1"/>
      <protection locked="0"/>
    </xf>
    <xf numFmtId="0" fontId="18" fillId="0" borderId="3" xfId="36" applyFont="1" applyBorder="1" applyAlignment="1" applyProtection="1">
      <alignment horizontal="center" vertical="center" wrapText="1"/>
      <protection locked="0"/>
    </xf>
    <xf numFmtId="0" fontId="18" fillId="0" borderId="6" xfId="36" applyFont="1" applyBorder="1" applyAlignment="1">
      <alignment horizontal="left" vertical="center" wrapText="1"/>
    </xf>
    <xf numFmtId="0" fontId="18" fillId="0" borderId="7" xfId="36" applyFont="1" applyBorder="1" applyAlignment="1">
      <alignment horizontal="left" vertical="center" wrapText="1"/>
    </xf>
    <xf numFmtId="0" fontId="18" fillId="0" borderId="12" xfId="36" applyFont="1" applyBorder="1" applyAlignment="1">
      <alignment horizontal="left" vertical="center" wrapText="1"/>
    </xf>
    <xf numFmtId="0" fontId="49" fillId="0" borderId="8" xfId="37" applyFont="1" applyBorder="1" applyAlignment="1" applyProtection="1">
      <alignment horizontal="left" vertical="center" wrapText="1"/>
      <protection locked="0"/>
    </xf>
    <xf numFmtId="0" fontId="20" fillId="0" borderId="9" xfId="38" applyFont="1" applyBorder="1" applyAlignment="1" applyProtection="1">
      <alignment horizontal="left" vertical="center" wrapText="1"/>
      <protection locked="0"/>
    </xf>
    <xf numFmtId="0" fontId="20" fillId="0" borderId="2" xfId="38" applyFont="1" applyBorder="1" applyAlignment="1" applyProtection="1">
      <alignment horizontal="left" vertical="center" wrapText="1"/>
      <protection locked="0"/>
    </xf>
    <xf numFmtId="0" fontId="18" fillId="2" borderId="13" xfId="36" applyFont="1" applyFill="1" applyBorder="1" applyAlignment="1">
      <alignment horizontal="left" vertical="center"/>
    </xf>
    <xf numFmtId="0" fontId="18" fillId="2" borderId="23" xfId="36" applyFont="1" applyFill="1" applyBorder="1" applyAlignment="1">
      <alignment horizontal="left" vertical="center"/>
    </xf>
    <xf numFmtId="0" fontId="18" fillId="2" borderId="14" xfId="36" applyFont="1" applyFill="1" applyBorder="1" applyAlignment="1">
      <alignment horizontal="left" vertical="center"/>
    </xf>
    <xf numFmtId="0" fontId="18" fillId="0" borderId="32" xfId="36" applyFont="1" applyBorder="1" applyAlignment="1">
      <alignment horizontal="center" vertical="center" wrapText="1"/>
    </xf>
    <xf numFmtId="0" fontId="18" fillId="0" borderId="33" xfId="36" applyFont="1" applyBorder="1" applyAlignment="1">
      <alignment horizontal="center" vertical="center" wrapText="1"/>
    </xf>
    <xf numFmtId="0" fontId="18" fillId="0" borderId="34" xfId="36" applyFont="1" applyBorder="1" applyAlignment="1">
      <alignment horizontal="center" vertical="center" wrapText="1"/>
    </xf>
    <xf numFmtId="0" fontId="18" fillId="7" borderId="38" xfId="36" applyFont="1" applyFill="1" applyBorder="1" applyAlignment="1">
      <alignment horizontal="center" vertical="center" wrapText="1"/>
    </xf>
    <xf numFmtId="0" fontId="18" fillId="7" borderId="37" xfId="36" applyFont="1" applyFill="1" applyBorder="1" applyAlignment="1">
      <alignment horizontal="center" vertical="center" wrapText="1"/>
    </xf>
    <xf numFmtId="0" fontId="18" fillId="8" borderId="4" xfId="36" applyFont="1" applyFill="1" applyBorder="1" applyAlignment="1">
      <alignment horizontal="center" vertical="center" wrapText="1"/>
    </xf>
    <xf numFmtId="0" fontId="18" fillId="8" borderId="5" xfId="36" applyFont="1" applyFill="1" applyBorder="1" applyAlignment="1">
      <alignment horizontal="center" vertical="center" wrapText="1"/>
    </xf>
    <xf numFmtId="0" fontId="18" fillId="8" borderId="6" xfId="36" applyFont="1" applyFill="1" applyBorder="1" applyAlignment="1">
      <alignment horizontal="center" vertical="center" wrapText="1"/>
    </xf>
    <xf numFmtId="0" fontId="18" fillId="8" borderId="12" xfId="36" applyFont="1" applyFill="1" applyBorder="1" applyAlignment="1">
      <alignment horizontal="center" vertical="center" wrapText="1"/>
    </xf>
    <xf numFmtId="0" fontId="18" fillId="8" borderId="7" xfId="36" applyFont="1" applyFill="1" applyBorder="1" applyAlignment="1">
      <alignment horizontal="center" vertical="center" wrapText="1"/>
    </xf>
    <xf numFmtId="0" fontId="18" fillId="8" borderId="8" xfId="36" applyFont="1" applyFill="1" applyBorder="1" applyAlignment="1">
      <alignment horizontal="center" vertical="center" wrapText="1"/>
    </xf>
    <xf numFmtId="0" fontId="18" fillId="8" borderId="2" xfId="36" applyFont="1" applyFill="1" applyBorder="1" applyAlignment="1">
      <alignment horizontal="center" vertical="center" wrapText="1"/>
    </xf>
    <xf numFmtId="0" fontId="18" fillId="0" borderId="9" xfId="36" applyFont="1" applyBorder="1" applyAlignment="1">
      <alignment horizontal="center" vertical="center" wrapText="1"/>
    </xf>
    <xf numFmtId="0" fontId="20" fillId="0" borderId="10" xfId="36" applyFont="1" applyBorder="1" applyAlignment="1" applyProtection="1">
      <alignment horizontal="left" vertical="top" wrapText="1"/>
      <protection locked="0"/>
    </xf>
    <xf numFmtId="0" fontId="20" fillId="0" borderId="11" xfId="36" applyFont="1" applyBorder="1" applyAlignment="1" applyProtection="1">
      <alignment horizontal="left" vertical="top" wrapText="1"/>
      <protection locked="0"/>
    </xf>
    <xf numFmtId="0" fontId="20" fillId="0" borderId="1" xfId="36" applyFont="1" applyBorder="1" applyAlignment="1" applyProtection="1">
      <alignment horizontal="left" vertical="top" wrapText="1"/>
      <protection locked="0"/>
    </xf>
    <xf numFmtId="0" fontId="20" fillId="0" borderId="6" xfId="36" applyFont="1" applyBorder="1" applyAlignment="1" applyProtection="1">
      <alignment horizontal="left" vertical="top" wrapText="1"/>
      <protection locked="0"/>
    </xf>
    <xf numFmtId="0" fontId="20" fillId="0" borderId="7" xfId="36" applyFont="1" applyBorder="1" applyAlignment="1" applyProtection="1">
      <alignment horizontal="left" vertical="top" wrapText="1"/>
      <protection locked="0"/>
    </xf>
    <xf numFmtId="0" fontId="20" fillId="0" borderId="12" xfId="36" applyFont="1" applyBorder="1" applyAlignment="1" applyProtection="1">
      <alignment horizontal="left" vertical="top" wrapText="1"/>
      <protection locked="0"/>
    </xf>
    <xf numFmtId="0" fontId="17" fillId="0" borderId="10" xfId="36" applyFont="1" applyBorder="1" applyAlignment="1" applyProtection="1">
      <alignment horizontal="left" vertical="top" wrapText="1"/>
      <protection locked="0"/>
    </xf>
    <xf numFmtId="0" fontId="17" fillId="0" borderId="11" xfId="36" applyFont="1" applyBorder="1" applyAlignment="1" applyProtection="1">
      <alignment horizontal="left" vertical="top" wrapText="1"/>
      <protection locked="0"/>
    </xf>
    <xf numFmtId="0" fontId="17" fillId="0" borderId="1" xfId="36" applyFont="1" applyBorder="1" applyAlignment="1" applyProtection="1">
      <alignment horizontal="left" vertical="top" wrapText="1"/>
      <protection locked="0"/>
    </xf>
    <xf numFmtId="0" fontId="17" fillId="0" borderId="6" xfId="36" applyFont="1" applyBorder="1" applyAlignment="1" applyProtection="1">
      <alignment horizontal="left" vertical="top" wrapText="1"/>
      <protection locked="0"/>
    </xf>
    <xf numFmtId="0" fontId="17" fillId="0" borderId="7" xfId="36" applyFont="1" applyBorder="1" applyAlignment="1" applyProtection="1">
      <alignment horizontal="left" vertical="top" wrapText="1"/>
      <protection locked="0"/>
    </xf>
    <xf numFmtId="0" fontId="17" fillId="0" borderId="12" xfId="36" applyFont="1" applyBorder="1" applyAlignment="1" applyProtection="1">
      <alignment horizontal="left" vertical="top" wrapText="1"/>
      <protection locked="0"/>
    </xf>
    <xf numFmtId="14" fontId="40" fillId="0" borderId="23" xfId="36" applyNumberFormat="1" applyFont="1" applyBorder="1" applyAlignment="1">
      <alignment horizontal="center" vertical="center" wrapText="1"/>
    </xf>
    <xf numFmtId="0" fontId="40" fillId="0" borderId="23" xfId="36" applyFont="1" applyBorder="1" applyAlignment="1">
      <alignment horizontal="center" vertical="center" wrapText="1"/>
    </xf>
    <xf numFmtId="0" fontId="40" fillId="0" borderId="14" xfId="36" applyFont="1" applyBorder="1" applyAlignment="1">
      <alignment horizontal="center" vertical="center" wrapText="1"/>
    </xf>
    <xf numFmtId="0" fontId="17" fillId="0" borderId="30" xfId="36" applyFont="1" applyBorder="1" applyAlignment="1">
      <alignment horizontal="center" vertical="center"/>
    </xf>
    <xf numFmtId="0" fontId="20" fillId="0" borderId="2" xfId="36" applyFont="1" applyBorder="1" applyAlignment="1" applyProtection="1">
      <alignment horizontal="center" vertical="center" wrapText="1"/>
      <protection locked="0"/>
    </xf>
    <xf numFmtId="0" fontId="18" fillId="7" borderId="36" xfId="36" applyFont="1" applyFill="1" applyBorder="1" applyAlignment="1">
      <alignment horizontal="center" vertical="center" wrapText="1"/>
    </xf>
    <xf numFmtId="0" fontId="18" fillId="10" borderId="39" xfId="36" applyFont="1" applyFill="1" applyBorder="1" applyAlignment="1">
      <alignment horizontal="right" vertical="center" wrapText="1"/>
    </xf>
    <xf numFmtId="0" fontId="18" fillId="10" borderId="9" xfId="36" applyFont="1" applyFill="1" applyBorder="1" applyAlignment="1">
      <alignment horizontal="right" vertical="center" wrapText="1"/>
    </xf>
    <xf numFmtId="0" fontId="18" fillId="10" borderId="2" xfId="36" applyFont="1" applyFill="1" applyBorder="1" applyAlignment="1">
      <alignment horizontal="right" vertical="center" wrapText="1"/>
    </xf>
    <xf numFmtId="165" fontId="41" fillId="0" borderId="0" xfId="36" applyNumberFormat="1" applyFont="1" applyAlignment="1">
      <alignment horizontal="left"/>
    </xf>
    <xf numFmtId="0" fontId="41" fillId="0" borderId="0" xfId="36" applyFont="1" applyAlignment="1">
      <alignment horizontal="left"/>
    </xf>
    <xf numFmtId="0" fontId="39" fillId="0" borderId="8" xfId="36" applyFont="1" applyBorder="1" applyAlignment="1">
      <alignment horizontal="left" vertical="center"/>
    </xf>
    <xf numFmtId="0" fontId="39" fillId="0" borderId="9" xfId="36" applyFont="1" applyBorder="1" applyAlignment="1">
      <alignment horizontal="left" vertical="center"/>
    </xf>
    <xf numFmtId="0" fontId="39" fillId="0" borderId="2" xfId="36" applyFont="1" applyBorder="1" applyAlignment="1">
      <alignment horizontal="left" vertical="center"/>
    </xf>
    <xf numFmtId="0" fontId="39" fillId="0" borderId="25" xfId="36" applyFont="1" applyBorder="1" applyAlignment="1">
      <alignment horizontal="center" vertical="center" wrapText="1"/>
    </xf>
    <xf numFmtId="0" fontId="28" fillId="8" borderId="37" xfId="36" applyFill="1" applyBorder="1"/>
    <xf numFmtId="0" fontId="18" fillId="7" borderId="8" xfId="36" applyFont="1" applyFill="1" applyBorder="1" applyAlignment="1">
      <alignment horizontal="center" vertical="center" wrapText="1"/>
    </xf>
    <xf numFmtId="0" fontId="28" fillId="8" borderId="2" xfId="36" applyFill="1" applyBorder="1"/>
    <xf numFmtId="0" fontId="28" fillId="7" borderId="2" xfId="36" applyFill="1" applyBorder="1"/>
    <xf numFmtId="165" fontId="41" fillId="0" borderId="10" xfId="36" applyNumberFormat="1" applyFont="1" applyBorder="1" applyAlignment="1">
      <alignment horizontal="left"/>
    </xf>
    <xf numFmtId="0" fontId="41" fillId="0" borderId="11" xfId="36" applyFont="1" applyBorder="1" applyAlignment="1">
      <alignment horizontal="left"/>
    </xf>
    <xf numFmtId="0" fontId="41" fillId="0" borderId="1" xfId="36" applyFont="1" applyBorder="1" applyAlignment="1">
      <alignment horizontal="left"/>
    </xf>
    <xf numFmtId="0" fontId="40" fillId="2" borderId="13" xfId="36" applyFont="1" applyFill="1" applyBorder="1" applyAlignment="1">
      <alignment horizontal="left" vertical="center" wrapText="1"/>
    </xf>
    <xf numFmtId="0" fontId="40" fillId="2" borderId="23" xfId="36" applyFont="1" applyFill="1" applyBorder="1" applyAlignment="1">
      <alignment horizontal="left" vertical="center" wrapText="1"/>
    </xf>
    <xf numFmtId="175" fontId="40" fillId="8" borderId="23" xfId="36" applyNumberFormat="1" applyFont="1" applyFill="1" applyBorder="1" applyAlignment="1">
      <alignment horizontal="center" vertical="center"/>
    </xf>
    <xf numFmtId="175" fontId="40" fillId="8" borderId="14" xfId="36" applyNumberFormat="1" applyFont="1" applyFill="1" applyBorder="1" applyAlignment="1">
      <alignment horizontal="center" vertical="center"/>
    </xf>
    <xf numFmtId="165" fontId="18" fillId="0" borderId="7" xfId="36" applyNumberFormat="1" applyFont="1" applyBorder="1" applyAlignment="1">
      <alignment horizontal="left" vertical="center" wrapText="1"/>
    </xf>
    <xf numFmtId="0" fontId="28" fillId="7" borderId="37" xfId="36" applyFill="1" applyBorder="1"/>
    <xf numFmtId="0" fontId="18" fillId="15" borderId="44" xfId="41" applyFont="1" applyFill="1" applyBorder="1" applyAlignment="1">
      <alignment horizontal="left" vertical="center" wrapText="1"/>
    </xf>
    <xf numFmtId="0" fontId="18" fillId="15" borderId="45" xfId="41" applyFont="1" applyFill="1" applyBorder="1" applyAlignment="1">
      <alignment horizontal="left" vertical="center" wrapText="1"/>
    </xf>
    <xf numFmtId="0" fontId="18" fillId="15" borderId="46" xfId="41" applyFont="1" applyFill="1" applyBorder="1" applyAlignment="1">
      <alignment horizontal="left" vertical="center" wrapText="1"/>
    </xf>
    <xf numFmtId="0" fontId="33" fillId="0" borderId="47" xfId="41" applyFont="1" applyBorder="1" applyAlignment="1">
      <alignment vertical="top"/>
    </xf>
    <xf numFmtId="0" fontId="30" fillId="0" borderId="48" xfId="41" applyBorder="1" applyAlignment="1">
      <alignment vertical="top"/>
    </xf>
    <xf numFmtId="0" fontId="30" fillId="0" borderId="49" xfId="41" applyBorder="1" applyAlignment="1">
      <alignment vertical="top"/>
    </xf>
    <xf numFmtId="0" fontId="30" fillId="0" borderId="27" xfId="41" applyBorder="1" applyAlignment="1">
      <alignment vertical="top"/>
    </xf>
    <xf numFmtId="0" fontId="30" fillId="0" borderId="0" xfId="41" applyAlignment="1">
      <alignment vertical="top"/>
    </xf>
    <xf numFmtId="0" fontId="30" fillId="0" borderId="28" xfId="41" applyBorder="1" applyAlignment="1">
      <alignment vertical="top"/>
    </xf>
    <xf numFmtId="0" fontId="21" fillId="5" borderId="27" xfId="41" applyFont="1" applyFill="1" applyBorder="1" applyAlignment="1">
      <alignment wrapText="1"/>
    </xf>
    <xf numFmtId="0" fontId="21" fillId="5" borderId="0" xfId="41" applyFont="1" applyFill="1"/>
    <xf numFmtId="0" fontId="21" fillId="5" borderId="28" xfId="41" applyFont="1" applyFill="1" applyBorder="1"/>
    <xf numFmtId="0" fontId="21" fillId="5" borderId="29" xfId="41" applyFont="1" applyFill="1" applyBorder="1"/>
    <xf numFmtId="0" fontId="21" fillId="5" borderId="30" xfId="41" applyFont="1" applyFill="1" applyBorder="1"/>
    <xf numFmtId="0" fontId="21" fillId="5" borderId="31" xfId="41" applyFont="1" applyFill="1" applyBorder="1"/>
    <xf numFmtId="0" fontId="20" fillId="0" borderId="24" xfId="36" applyFont="1" applyBorder="1" applyAlignment="1">
      <alignment horizontal="center" vertical="center" wrapText="1"/>
    </xf>
    <xf numFmtId="0" fontId="20" fillId="0" borderId="25" xfId="36" applyFont="1" applyBorder="1" applyAlignment="1">
      <alignment horizontal="center" vertical="center" wrapText="1"/>
    </xf>
    <xf numFmtId="0" fontId="20" fillId="0" borderId="26" xfId="36" applyFont="1" applyBorder="1" applyAlignment="1">
      <alignment horizontal="center" vertical="center" wrapText="1"/>
    </xf>
    <xf numFmtId="0" fontId="20" fillId="0" borderId="27" xfId="36" applyFont="1" applyBorder="1" applyAlignment="1" applyProtection="1">
      <alignment horizontal="center" vertical="center" wrapText="1"/>
      <protection locked="0"/>
    </xf>
    <xf numFmtId="0" fontId="20" fillId="0" borderId="0" xfId="36" applyFont="1" applyAlignment="1" applyProtection="1">
      <alignment horizontal="center" vertical="center" wrapText="1"/>
      <protection locked="0"/>
    </xf>
    <xf numFmtId="0" fontId="20" fillId="0" borderId="28" xfId="36" applyFont="1" applyBorder="1" applyAlignment="1" applyProtection="1">
      <alignment horizontal="center" vertical="center" wrapText="1"/>
      <protection locked="0"/>
    </xf>
    <xf numFmtId="0" fontId="20" fillId="0" borderId="29" xfId="36" applyFont="1" applyBorder="1" applyAlignment="1">
      <alignment horizontal="center" vertical="center" wrapText="1"/>
    </xf>
    <xf numFmtId="0" fontId="20" fillId="0" borderId="30" xfId="36" applyFont="1" applyBorder="1" applyAlignment="1">
      <alignment horizontal="center" vertical="center" wrapText="1"/>
    </xf>
    <xf numFmtId="0" fontId="20" fillId="0" borderId="31" xfId="36" applyFont="1" applyBorder="1" applyAlignment="1">
      <alignment horizontal="center" vertical="center" wrapText="1"/>
    </xf>
    <xf numFmtId="4" fontId="51" fillId="0" borderId="3" xfId="47" applyNumberFormat="1" applyFont="1" applyBorder="1" applyAlignment="1">
      <alignment horizontal="center" vertical="center"/>
    </xf>
    <xf numFmtId="4" fontId="51" fillId="0" borderId="8" xfId="47" applyNumberFormat="1" applyFont="1" applyBorder="1" applyAlignment="1">
      <alignment horizontal="right" vertical="center" wrapText="1"/>
    </xf>
    <xf numFmtId="4" fontId="51" fillId="0" borderId="1" xfId="47" applyNumberFormat="1" applyFont="1" applyBorder="1" applyAlignment="1">
      <alignment horizontal="right" vertical="center" wrapText="1"/>
    </xf>
    <xf numFmtId="0" fontId="50" fillId="0" borderId="4" xfId="47" applyFont="1" applyBorder="1" applyAlignment="1">
      <alignment horizontal="left" vertical="center" wrapText="1"/>
    </xf>
    <xf numFmtId="0" fontId="50" fillId="0" borderId="0" xfId="47" applyFont="1" applyAlignment="1">
      <alignment horizontal="left" vertical="center" wrapText="1"/>
    </xf>
    <xf numFmtId="0" fontId="50" fillId="0" borderId="6" xfId="47" applyFont="1" applyBorder="1" applyAlignment="1">
      <alignment horizontal="left" vertical="center" wrapText="1"/>
    </xf>
    <xf numFmtId="0" fontId="50" fillId="0" borderId="7" xfId="47" applyFont="1" applyBorder="1" applyAlignment="1">
      <alignment horizontal="left" vertical="center" wrapText="1"/>
    </xf>
    <xf numFmtId="0" fontId="52" fillId="0" borderId="0" xfId="47" applyFont="1" applyAlignment="1">
      <alignment horizontal="justify" vertical="center" wrapText="1"/>
    </xf>
    <xf numFmtId="0" fontId="52" fillId="0" borderId="5" xfId="47" applyFont="1" applyBorder="1" applyAlignment="1">
      <alignment horizontal="justify" vertical="center" wrapText="1"/>
    </xf>
    <xf numFmtId="0" fontId="51" fillId="0" borderId="36" xfId="47" applyFont="1" applyBorder="1" applyAlignment="1">
      <alignment horizontal="center" vertical="center"/>
    </xf>
    <xf numFmtId="0" fontId="51" fillId="0" borderId="37" xfId="47" applyFont="1" applyBorder="1" applyAlignment="1">
      <alignment horizontal="center" vertical="center"/>
    </xf>
    <xf numFmtId="4" fontId="51" fillId="0" borderId="8" xfId="47" applyNumberFormat="1" applyFont="1" applyBorder="1" applyAlignment="1">
      <alignment horizontal="center" vertical="center"/>
    </xf>
    <xf numFmtId="4" fontId="51" fillId="0" borderId="2" xfId="47" applyNumberFormat="1" applyFont="1" applyBorder="1" applyAlignment="1">
      <alignment horizontal="center" vertical="center"/>
    </xf>
    <xf numFmtId="0" fontId="11" fillId="0" borderId="11" xfId="0" applyFont="1" applyBorder="1" applyAlignment="1">
      <alignment horizontal="center" vertical="justify" wrapText="1"/>
    </xf>
    <xf numFmtId="0" fontId="7" fillId="0" borderId="0" xfId="0" applyFont="1" applyAlignment="1">
      <alignment horizontal="center"/>
    </xf>
    <xf numFmtId="0" fontId="11" fillId="0" borderId="0" xfId="0" applyFont="1" applyAlignment="1">
      <alignment horizontal="center"/>
    </xf>
    <xf numFmtId="0" fontId="13" fillId="0" borderId="0" xfId="7" applyFont="1" applyAlignment="1">
      <alignment horizontal="justify" vertical="top" wrapText="1"/>
    </xf>
    <xf numFmtId="0" fontId="13" fillId="17" borderId="0" xfId="49" applyFont="1" applyFill="1" applyAlignment="1">
      <alignment horizontal="justify" vertical="top" wrapText="1"/>
    </xf>
    <xf numFmtId="0" fontId="11" fillId="0" borderId="8" xfId="0" applyFont="1" applyBorder="1" applyAlignment="1">
      <alignment horizontal="left" vertical="justify" wrapText="1"/>
    </xf>
    <xf numFmtId="0" fontId="11" fillId="0" borderId="9" xfId="0" applyFont="1" applyBorder="1" applyAlignment="1">
      <alignment horizontal="left" vertical="justify" wrapText="1"/>
    </xf>
    <xf numFmtId="0" fontId="11" fillId="0" borderId="2" xfId="0" applyFont="1" applyBorder="1" applyAlignment="1">
      <alignment horizontal="left" vertical="justify" wrapText="1"/>
    </xf>
    <xf numFmtId="0" fontId="9" fillId="0" borderId="0" xfId="0" applyFont="1" applyAlignment="1">
      <alignment horizontal="center"/>
    </xf>
    <xf numFmtId="0" fontId="14" fillId="0" borderId="0" xfId="0" applyFont="1" applyAlignment="1">
      <alignment horizontal="center" wrapText="1"/>
    </xf>
    <xf numFmtId="49" fontId="12" fillId="0" borderId="0" xfId="0" applyNumberFormat="1" applyFont="1" applyAlignment="1">
      <alignment horizontal="left" wrapText="1"/>
    </xf>
    <xf numFmtId="4" fontId="12" fillId="0" borderId="0" xfId="0" applyNumberFormat="1" applyFont="1" applyAlignment="1">
      <alignment horizontal="left" wrapText="1"/>
    </xf>
    <xf numFmtId="49" fontId="12" fillId="0" borderId="0" xfId="0" applyNumberFormat="1" applyFont="1" applyAlignment="1">
      <alignment horizontal="left" vertical="top" wrapText="1"/>
    </xf>
    <xf numFmtId="0" fontId="12" fillId="0" borderId="0" xfId="0" applyFont="1" applyAlignment="1">
      <alignment horizontal="left" vertical="top" wrapText="1"/>
    </xf>
    <xf numFmtId="0" fontId="7" fillId="0" borderId="0" xfId="7" applyFont="1" applyAlignment="1">
      <alignment horizontal="justify" vertical="top" wrapText="1"/>
    </xf>
  </cellXfs>
  <cellStyles count="51">
    <cellStyle name="Hiperlink 2" xfId="37" xr:uid="{00000000-0005-0000-0000-000000000000}"/>
    <cellStyle name="Moeda" xfId="50" builtinId="4"/>
    <cellStyle name="Moeda 2" xfId="1" xr:uid="{00000000-0005-0000-0000-000002000000}"/>
    <cellStyle name="Moeda 3" xfId="26" xr:uid="{00000000-0005-0000-0000-000003000000}"/>
    <cellStyle name="Normal" xfId="0" builtinId="0"/>
    <cellStyle name="Normal 11" xfId="48" xr:uid="{00000000-0005-0000-0000-000005000000}"/>
    <cellStyle name="Normal 14 2" xfId="44" xr:uid="{00000000-0005-0000-0000-000006000000}"/>
    <cellStyle name="Normal 2" xfId="2" xr:uid="{00000000-0005-0000-0000-000007000000}"/>
    <cellStyle name="Normal 2 2" xfId="3" xr:uid="{00000000-0005-0000-0000-000008000000}"/>
    <cellStyle name="Normal 2 2 2" xfId="40" xr:uid="{00000000-0005-0000-0000-000009000000}"/>
    <cellStyle name="Normal 2 2 3" xfId="47" xr:uid="{00000000-0005-0000-0000-00000A000000}"/>
    <cellStyle name="Normal 2 3" xfId="4" xr:uid="{00000000-0005-0000-0000-00000B000000}"/>
    <cellStyle name="Normal 2 3 2" xfId="5" xr:uid="{00000000-0005-0000-0000-00000C000000}"/>
    <cellStyle name="Normal 2 4" xfId="6" xr:uid="{00000000-0005-0000-0000-00000D000000}"/>
    <cellStyle name="Normal 2 5" xfId="38" xr:uid="{00000000-0005-0000-0000-00000E000000}"/>
    <cellStyle name="Normal 3" xfId="7" xr:uid="{00000000-0005-0000-0000-00000F000000}"/>
    <cellStyle name="Normal 3 2" xfId="28" xr:uid="{00000000-0005-0000-0000-000010000000}"/>
    <cellStyle name="Normal 3 2 2" xfId="33" xr:uid="{00000000-0005-0000-0000-000011000000}"/>
    <cellStyle name="Normal 3 2 2 2" xfId="49" xr:uid="{00000000-0005-0000-0000-000012000000}"/>
    <cellStyle name="Normal 3 3" xfId="41" xr:uid="{00000000-0005-0000-0000-000013000000}"/>
    <cellStyle name="Normal 4" xfId="8" xr:uid="{00000000-0005-0000-0000-000014000000}"/>
    <cellStyle name="Normal 4 2" xfId="9" xr:uid="{00000000-0005-0000-0000-000015000000}"/>
    <cellStyle name="Normal 4 2 2" xfId="31" xr:uid="{00000000-0005-0000-0000-000016000000}"/>
    <cellStyle name="Normal 5" xfId="10" xr:uid="{00000000-0005-0000-0000-000017000000}"/>
    <cellStyle name="Normal 5 3" xfId="32" xr:uid="{00000000-0005-0000-0000-000018000000}"/>
    <cellStyle name="Normal 6" xfId="11" xr:uid="{00000000-0005-0000-0000-000019000000}"/>
    <cellStyle name="Normal 7" xfId="29" xr:uid="{00000000-0005-0000-0000-00001A000000}"/>
    <cellStyle name="Normal 8" xfId="36" xr:uid="{00000000-0005-0000-0000-00001B000000}"/>
    <cellStyle name="Normal 8 2" xfId="45" xr:uid="{00000000-0005-0000-0000-00001C000000}"/>
    <cellStyle name="Normal_cronograma 6 meses 2" xfId="46" xr:uid="{00000000-0005-0000-0000-00001D000000}"/>
    <cellStyle name="Porcentagem" xfId="12" builtinId="5"/>
    <cellStyle name="Porcentagem 2" xfId="13" xr:uid="{00000000-0005-0000-0000-00001F000000}"/>
    <cellStyle name="Porcentagem 2 2" xfId="14" xr:uid="{00000000-0005-0000-0000-000020000000}"/>
    <cellStyle name="Porcentagem 2 2 2" xfId="15" xr:uid="{00000000-0005-0000-0000-000021000000}"/>
    <cellStyle name="Porcentagem 3" xfId="30" xr:uid="{00000000-0005-0000-0000-000022000000}"/>
    <cellStyle name="Separador de milhares 2" xfId="16" xr:uid="{00000000-0005-0000-0000-000023000000}"/>
    <cellStyle name="Separador de milhares 2 2" xfId="17" xr:uid="{00000000-0005-0000-0000-000024000000}"/>
    <cellStyle name="Separador de milhares 2 2 2" xfId="18" xr:uid="{00000000-0005-0000-0000-000025000000}"/>
    <cellStyle name="Separador de milhares 2 3" xfId="42" xr:uid="{00000000-0005-0000-0000-000026000000}"/>
    <cellStyle name="Separador de milhares 3" xfId="19" xr:uid="{00000000-0005-0000-0000-000027000000}"/>
    <cellStyle name="Separador de milhares 4" xfId="20" xr:uid="{00000000-0005-0000-0000-000028000000}"/>
    <cellStyle name="Separador de milhares 4 2" xfId="21" xr:uid="{00000000-0005-0000-0000-000029000000}"/>
    <cellStyle name="Separador de milhares 4 3" xfId="27" xr:uid="{00000000-0005-0000-0000-00002A000000}"/>
    <cellStyle name="Separador de milhares 5" xfId="25" xr:uid="{00000000-0005-0000-0000-00002B000000}"/>
    <cellStyle name="Vírgula" xfId="43" builtinId="3"/>
    <cellStyle name="Vírgula 2" xfId="22" xr:uid="{00000000-0005-0000-0000-00002D000000}"/>
    <cellStyle name="Vírgula 2 2" xfId="23" xr:uid="{00000000-0005-0000-0000-00002E000000}"/>
    <cellStyle name="Vírgula 2 2 2" xfId="34" xr:uid="{00000000-0005-0000-0000-00002F000000}"/>
    <cellStyle name="Vírgula 2 3" xfId="35" xr:uid="{00000000-0005-0000-0000-000030000000}"/>
    <cellStyle name="Vírgula 3" xfId="24" xr:uid="{00000000-0005-0000-0000-000031000000}"/>
    <cellStyle name="Vírgula 4" xfId="39" xr:uid="{00000000-0005-0000-0000-00003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19050</xdr:colOff>
      <xdr:row>1</xdr:row>
      <xdr:rowOff>9525</xdr:rowOff>
    </xdr:from>
    <xdr:to>
      <xdr:col>10</xdr:col>
      <xdr:colOff>883920</xdr:colOff>
      <xdr:row>2</xdr:row>
      <xdr:rowOff>0</xdr:rowOff>
    </xdr:to>
    <xdr:pic>
      <xdr:nvPicPr>
        <xdr:cNvPr id="2" name="Picture 75">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1190625"/>
          <a:ext cx="11458575"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38100</xdr:colOff>
          <xdr:row>33</xdr:row>
          <xdr:rowOff>0</xdr:rowOff>
        </xdr:from>
        <xdr:to>
          <xdr:col>1</xdr:col>
          <xdr:colOff>4671060</xdr:colOff>
          <xdr:row>37</xdr:row>
          <xdr:rowOff>7620</xdr:rowOff>
        </xdr:to>
        <xdr:sp macro="" textlink="">
          <xdr:nvSpPr>
            <xdr:cNvPr id="51201" name="Object 1" hidden="1">
              <a:extLst>
                <a:ext uri="{63B3BB69-23CF-44E3-9099-C40C66FF867C}">
                  <a14:compatExt spid="_x0000_s51201"/>
                </a:ext>
                <a:ext uri="{FF2B5EF4-FFF2-40B4-BE49-F238E27FC236}">
                  <a16:creationId xmlns:a16="http://schemas.microsoft.com/office/drawing/2014/main" id="{00000000-0008-0000-0500-000001C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IPA\PROGRAMA%20&#193;GUA%20PARA%20TODOS%20-%20MIN-SDR\Projeto%20do%20MIN%20(CERB%20E%20CODEVASF)\Abastecimento\Atrab\tecsan\MC-Calc\MC-E3.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lilim\Desktop\OBRAS\Canteiros%20Sev%20Pinheiro\PROJETO%20NOVO\canteiros%20avenida.xlsx" TargetMode="External"/><Relationship Id="rId1" Type="http://schemas.openxmlformats.org/officeDocument/2006/relationships/externalLinkPath" Target="/Users/lilim/Desktop/OBRAS/Canteiros%20Sev%20Pinheiro/PROJETO%20NOVO/canteiros%20avenid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FERNANDO/Downloads/Sec.%20Direitos%20Humanos/Ger&#234;ncia%20de%20Projetos/UFRPE/44.003%20-%20Pr&#233;dio%20de%206%20pavimentos/CD%20-%20VERS&#195;O%20FINAL25-09-07/PR&#201;DIO%20DE%206%20PAVIMENTOS/OR&#199;AMENTOS/orca-elet-refinaria%20por%20bloc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Users\FERNANDO\Downloads\Sec.%20Direitos%20Humanos\Ger&#234;ncia%20de%20Projetos\UFRPE\44.003%20-%20Pr&#233;dio%20de%206%20pavimentos\CD%20-%20VERS&#195;O%20FINAL25-09-07\PR&#201;DIO%20DE%206%20PAVIMENTOS\OR&#199;AMENTOS\orca-elet-refinaria%20por%20blo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KsKr"/>
      <sheetName val="Etapa Única"/>
      <sheetName val="Trans.2o. trecho"/>
      <sheetName val="Jacaraci"/>
      <sheetName val="Demanda-Total"/>
      <sheetName val="V reservação"/>
      <sheetName val="Pre dimensADUTORA"/>
      <sheetName val="Lista"/>
      <sheetName val="Zona A"/>
      <sheetName val="Zona B"/>
      <sheetName val="ETA-Mat"/>
      <sheetName val="Caracteristicas 1"/>
      <sheetName val="COTAÇÕES"/>
    </sheetNames>
    <sheetDataSet>
      <sheetData sheetId="0"/>
      <sheetData sheetId="1"/>
      <sheetData sheetId="2">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ç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MP_BDI_EDIFICACOES_26,53%_COM"/>
      <sheetName val="MEMORIA DE CALCULO"/>
      <sheetName val="COTAÇÕES"/>
      <sheetName val="(PLANILHA GERAL COM DESON)"/>
      <sheetName val="ORÇAMENTO COM DESON"/>
      <sheetName val="ORÇAMENTO SEM DESON"/>
      <sheetName val="COMPOSICOES - SINAPI COM DESON"/>
      <sheetName val="COMPOSICOES - SINAPI SEM DESON"/>
      <sheetName val="CRONOGRAMA"/>
      <sheetName val="RESUMO SEM DESON"/>
      <sheetName val="COMP_BDI_EDIFICACOES_20,50%_SEM"/>
    </sheetNames>
    <sheetDataSet>
      <sheetData sheetId="0"/>
      <sheetData sheetId="1">
        <row r="6">
          <cell r="D6" t="str">
            <v>BASE: FEV/2022</v>
          </cell>
        </row>
      </sheetData>
      <sheetData sheetId="2">
        <row r="3">
          <cell r="A3" t="str">
            <v>OBRA: REVITALIZAÇÃO URBANÍSTICA DOS CANTEIROS DAS AVENIDAS JERÔNIMO HERÁCLIO E SEVERINO PINHEIRO</v>
          </cell>
        </row>
      </sheetData>
      <sheetData sheetId="3"/>
      <sheetData sheetId="4"/>
      <sheetData sheetId="5">
        <row r="8">
          <cell r="F8" t="str">
            <v>QUANT.</v>
          </cell>
        </row>
        <row r="9">
          <cell r="D9" t="str">
            <v>SERVIÇOS PRELIMINARES</v>
          </cell>
        </row>
        <row r="36">
          <cell r="I36">
            <v>702092.67</v>
          </cell>
        </row>
      </sheetData>
      <sheetData sheetId="6">
        <row r="18">
          <cell r="G18">
            <v>5.79</v>
          </cell>
        </row>
        <row r="36">
          <cell r="G36">
            <v>71.72</v>
          </cell>
        </row>
        <row r="50">
          <cell r="G50">
            <v>104.48</v>
          </cell>
        </row>
        <row r="62">
          <cell r="G62">
            <v>3.61</v>
          </cell>
        </row>
        <row r="75">
          <cell r="G75">
            <v>14.06</v>
          </cell>
        </row>
        <row r="80">
          <cell r="G80">
            <v>36.959299999999999</v>
          </cell>
        </row>
      </sheetData>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FONTE"/>
      <sheetName val="teat-mus"/>
      <sheetName val="arte"/>
      <sheetName val="Lanchonete"/>
      <sheetName val="Loja 1"/>
      <sheetName val="Loja 2"/>
      <sheetName val="terraço de ativ."/>
      <sheetName val="se-ilum ext"/>
      <sheetName val="BM 01"/>
      <sheetName val="MEMORIA BM 01"/>
      <sheetName val="GERAL - COM DESONERAÇÃO"/>
      <sheetName val="GERAL - SEM DESONERAÇÃO"/>
      <sheetName val="ORCAMENTO COM DES"/>
      <sheetName val="MEM CÁLC COM DES"/>
      <sheetName val="_RESUMO COMPARATIVO_"/>
      <sheetName val="CRONOGRAMA "/>
      <sheetName val="BDI_PAV_26,01_NOVA_CPRB"/>
      <sheetName val="BDI_PAV_20,00_NOVA_CPRB"/>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B1"/>
        </row>
      </sheetData>
      <sheetData sheetId="9"/>
      <sheetData sheetId="10"/>
      <sheetData sheetId="11"/>
      <sheetData sheetId="12"/>
      <sheetData sheetId="13"/>
      <sheetData sheetId="14"/>
      <sheetData sheetId="15"/>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FONTE"/>
      <sheetName val="teat-mus"/>
      <sheetName val="arte"/>
      <sheetName val="Lanchonete"/>
      <sheetName val="Loja 1"/>
      <sheetName val="Loja 2"/>
      <sheetName val="terraço de ativ."/>
      <sheetName val="se-ilum ext"/>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fabioladamota@gmail.com" TargetMode="External"/><Relationship Id="rId1" Type="http://schemas.openxmlformats.org/officeDocument/2006/relationships/hyperlink" Target="http://pt.wikipedia.org/wiki/Lista_de_bancos_do_Brasil" TargetMode="External"/><Relationship Id="rId5" Type="http://schemas.openxmlformats.org/officeDocument/2006/relationships/vmlDrawing" Target="../drawings/vmlDrawing4.vml"/><Relationship Id="rId4"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 Id="rId6" Type="http://schemas.openxmlformats.org/officeDocument/2006/relationships/image" Target="../media/image4.emf"/><Relationship Id="rId5" Type="http://schemas.openxmlformats.org/officeDocument/2006/relationships/oleObject" Target="../embeddings/oleObject1.bin"/><Relationship Id="rId4"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38FBA-06F7-41D5-8A67-D36F0CCEAC41}">
  <sheetPr>
    <tabColor rgb="FF00B050"/>
  </sheetPr>
  <dimension ref="A1:AC2023"/>
  <sheetViews>
    <sheetView tabSelected="1" view="pageBreakPreview" topLeftCell="A8" zoomScaleNormal="100" zoomScaleSheetLayoutView="100" workbookViewId="0">
      <pane ySplit="708" topLeftCell="A31" activePane="bottomLeft"/>
      <selection activeCell="O1" sqref="O1:S1048576"/>
      <selection pane="bottomLeft" activeCell="D33" sqref="D33"/>
    </sheetView>
  </sheetViews>
  <sheetFormatPr defaultColWidth="9.109375" defaultRowHeight="10.199999999999999" x14ac:dyDescent="0.2"/>
  <cols>
    <col min="1" max="1" width="6.44140625" style="368" customWidth="1"/>
    <col min="2" max="2" width="12" style="368" hidden="1" customWidth="1"/>
    <col min="3" max="3" width="10" style="369" hidden="1" customWidth="1"/>
    <col min="4" max="4" width="45.6640625" style="370" customWidth="1"/>
    <col min="5" max="5" width="4.88671875" style="368" bestFit="1" customWidth="1"/>
    <col min="6" max="6" width="10" style="454" customWidth="1"/>
    <col min="7" max="8" width="10" style="368" customWidth="1"/>
    <col min="9" max="9" width="10" style="455" customWidth="1"/>
    <col min="10" max="10" width="10" style="368" customWidth="1"/>
    <col min="11" max="11" width="7.5546875" style="368" hidden="1" customWidth="1"/>
    <col min="12" max="12" width="9.6640625" style="368" hidden="1" customWidth="1"/>
    <col min="13" max="13" width="9.44140625" style="368" hidden="1" customWidth="1"/>
    <col min="14" max="14" width="13.6640625" style="368" hidden="1" customWidth="1"/>
    <col min="15" max="15" width="5" style="320" hidden="1" customWidth="1"/>
    <col min="16" max="16" width="4.109375" style="387" hidden="1" customWidth="1"/>
    <col min="17" max="17" width="12.6640625" style="320" hidden="1" customWidth="1"/>
    <col min="18" max="18" width="13.109375" style="387" hidden="1" customWidth="1"/>
    <col min="19" max="19" width="9.109375" style="387" hidden="1" customWidth="1"/>
    <col min="20" max="20" width="9.109375" style="387" customWidth="1"/>
    <col min="21" max="16384" width="9.109375" style="387"/>
  </cols>
  <sheetData>
    <row r="1" spans="1:29" s="321" customFormat="1" ht="18" thickTop="1" x14ac:dyDescent="0.3">
      <c r="A1" s="472" t="s">
        <v>1232</v>
      </c>
      <c r="B1" s="473"/>
      <c r="C1" s="473"/>
      <c r="D1" s="473"/>
      <c r="E1" s="473"/>
      <c r="F1" s="473"/>
      <c r="G1" s="473"/>
      <c r="H1" s="473"/>
      <c r="I1" s="473"/>
      <c r="J1" s="474"/>
      <c r="K1" s="323"/>
      <c r="L1" s="323"/>
      <c r="M1" s="323"/>
      <c r="N1" s="323"/>
      <c r="O1" s="320"/>
    </row>
    <row r="2" spans="1:29" s="321" customFormat="1" ht="18" thickBot="1" x14ac:dyDescent="0.35">
      <c r="A2" s="475" t="s">
        <v>1233</v>
      </c>
      <c r="B2" s="476"/>
      <c r="C2" s="476"/>
      <c r="D2" s="476"/>
      <c r="E2" s="476"/>
      <c r="F2" s="476"/>
      <c r="G2" s="476"/>
      <c r="H2" s="476"/>
      <c r="I2" s="476"/>
      <c r="J2" s="477"/>
      <c r="K2" s="323"/>
      <c r="L2" s="323"/>
      <c r="M2" s="323"/>
      <c r="N2" s="323"/>
      <c r="O2" s="320"/>
      <c r="Q2" s="382"/>
    </row>
    <row r="3" spans="1:29" s="321" customFormat="1" ht="10.8" thickTop="1" x14ac:dyDescent="0.2">
      <c r="A3" s="324"/>
      <c r="B3" s="324"/>
      <c r="C3" s="392"/>
      <c r="D3" s="393"/>
      <c r="E3" s="324"/>
      <c r="F3" s="394"/>
      <c r="G3" s="324"/>
      <c r="H3" s="324"/>
      <c r="I3" s="395"/>
      <c r="J3" s="324"/>
      <c r="K3" s="324"/>
      <c r="L3" s="324"/>
      <c r="M3" s="324"/>
      <c r="N3" s="324"/>
      <c r="O3" s="320"/>
      <c r="Q3" s="382"/>
    </row>
    <row r="4" spans="1:29" s="326" customFormat="1" ht="25.2" customHeight="1" x14ac:dyDescent="0.25">
      <c r="A4" s="479" t="s">
        <v>1191</v>
      </c>
      <c r="B4" s="479"/>
      <c r="C4" s="479"/>
      <c r="D4" s="479"/>
      <c r="E4" s="479"/>
      <c r="F4" s="479"/>
      <c r="G4" s="479"/>
      <c r="H4" s="479"/>
      <c r="I4" s="479"/>
      <c r="J4" s="480"/>
      <c r="K4" s="396"/>
      <c r="L4" s="396"/>
      <c r="M4" s="396"/>
      <c r="N4" s="396"/>
      <c r="O4" s="325"/>
      <c r="Q4" s="327" t="s">
        <v>1214</v>
      </c>
      <c r="R4" s="327" t="s">
        <v>1215</v>
      </c>
    </row>
    <row r="5" spans="1:29" s="326" customFormat="1" ht="11.4" customHeight="1" x14ac:dyDescent="0.25">
      <c r="A5" s="324"/>
      <c r="D5" s="330" t="s">
        <v>1252</v>
      </c>
      <c r="E5" s="324"/>
      <c r="F5" s="394"/>
      <c r="G5" s="324"/>
      <c r="H5" s="324"/>
      <c r="I5" s="395"/>
      <c r="J5" s="324"/>
      <c r="K5" s="324"/>
      <c r="L5" s="324"/>
      <c r="M5" s="324"/>
      <c r="N5" s="324"/>
      <c r="O5" s="325"/>
      <c r="Q5" s="329"/>
    </row>
    <row r="6" spans="1:29" s="321" customFormat="1" ht="13.2" x14ac:dyDescent="0.25">
      <c r="A6" s="324"/>
      <c r="B6" s="324"/>
      <c r="C6" s="397"/>
      <c r="D6" s="398"/>
      <c r="E6" s="397"/>
      <c r="F6" s="397"/>
      <c r="G6" s="397"/>
      <c r="H6" s="397"/>
      <c r="I6" s="399"/>
      <c r="J6" s="397"/>
      <c r="K6" s="397"/>
      <c r="L6" s="400"/>
      <c r="M6" s="400"/>
      <c r="N6" s="400"/>
      <c r="O6" s="320"/>
      <c r="Q6" s="401"/>
    </row>
    <row r="7" spans="1:29" s="342" customFormat="1" ht="16.5" customHeight="1" x14ac:dyDescent="0.2">
      <c r="A7" s="335" t="s">
        <v>0</v>
      </c>
      <c r="B7" s="335" t="s">
        <v>1216</v>
      </c>
      <c r="C7" s="336" t="s">
        <v>1217</v>
      </c>
      <c r="D7" s="335" t="s">
        <v>1218</v>
      </c>
      <c r="E7" s="335" t="s">
        <v>1219</v>
      </c>
      <c r="F7" s="337" t="s">
        <v>1234</v>
      </c>
      <c r="G7" s="337" t="s">
        <v>1235</v>
      </c>
      <c r="H7" s="337" t="s">
        <v>1236</v>
      </c>
      <c r="I7" s="402" t="s">
        <v>1237</v>
      </c>
      <c r="J7" s="337" t="s">
        <v>1238</v>
      </c>
      <c r="K7" s="337" t="s">
        <v>4</v>
      </c>
      <c r="L7" s="338" t="s">
        <v>1220</v>
      </c>
      <c r="M7" s="338" t="s">
        <v>1221</v>
      </c>
      <c r="N7" s="339" t="s">
        <v>1222</v>
      </c>
      <c r="O7" s="340"/>
      <c r="P7" s="341" t="s">
        <v>1239</v>
      </c>
      <c r="Q7" s="403" t="s">
        <v>1240</v>
      </c>
      <c r="R7" s="341"/>
      <c r="S7" s="341"/>
      <c r="T7" s="341"/>
      <c r="U7" s="341"/>
      <c r="V7" s="341"/>
      <c r="W7" s="341"/>
      <c r="X7" s="341"/>
      <c r="Y7" s="341"/>
      <c r="Z7" s="341"/>
      <c r="AA7" s="341"/>
      <c r="AB7" s="341"/>
    </row>
    <row r="8" spans="1:29" s="412" customFormat="1" ht="10.8" thickBot="1" x14ac:dyDescent="0.25">
      <c r="A8" s="404"/>
      <c r="B8" s="404"/>
      <c r="C8" s="405"/>
      <c r="D8" s="406"/>
      <c r="E8" s="404"/>
      <c r="F8" s="407"/>
      <c r="G8" s="407"/>
      <c r="H8" s="407"/>
      <c r="I8" s="408"/>
      <c r="J8" s="407"/>
      <c r="K8" s="356"/>
      <c r="L8" s="356"/>
      <c r="M8" s="356"/>
      <c r="N8" s="409"/>
      <c r="O8" s="379"/>
      <c r="P8" s="410"/>
      <c r="Q8" s="411"/>
      <c r="R8" s="410"/>
      <c r="S8" s="410"/>
      <c r="T8" s="410"/>
      <c r="U8" s="410"/>
      <c r="V8" s="410"/>
      <c r="W8" s="410"/>
      <c r="X8" s="410"/>
      <c r="Y8" s="410"/>
      <c r="Z8" s="410"/>
      <c r="AA8" s="410"/>
      <c r="AB8" s="410"/>
    </row>
    <row r="9" spans="1:29" s="367" customFormat="1" ht="13.8" thickBot="1" x14ac:dyDescent="0.3">
      <c r="A9" s="413" t="s">
        <v>1128</v>
      </c>
      <c r="B9" s="413"/>
      <c r="C9" s="414"/>
      <c r="D9" s="415" t="s">
        <v>1</v>
      </c>
      <c r="E9" s="413"/>
      <c r="F9" s="416"/>
      <c r="G9" s="416"/>
      <c r="H9" s="416"/>
      <c r="I9" s="417"/>
      <c r="J9" s="416"/>
      <c r="K9" s="418"/>
      <c r="L9" s="418"/>
      <c r="M9" s="418"/>
      <c r="N9" s="419" t="e">
        <f>N11</f>
        <v>#REF!</v>
      </c>
      <c r="O9" s="365" t="e">
        <f>N9/$N$2014</f>
        <v>#REF!</v>
      </c>
      <c r="P9" s="366" t="s">
        <v>1241</v>
      </c>
      <c r="Q9" s="366" t="s">
        <v>1241</v>
      </c>
      <c r="R9" s="366"/>
      <c r="S9" s="366"/>
      <c r="T9" s="366"/>
      <c r="U9" s="366"/>
      <c r="V9" s="420" t="s">
        <v>1242</v>
      </c>
      <c r="W9" s="421"/>
      <c r="X9" s="421"/>
      <c r="Y9" s="421"/>
      <c r="Z9" s="421"/>
      <c r="AA9" s="421"/>
      <c r="AB9" s="422"/>
      <c r="AC9" s="423"/>
    </row>
    <row r="10" spans="1:29" s="412" customFormat="1" x14ac:dyDescent="0.2">
      <c r="A10" s="404"/>
      <c r="B10" s="404"/>
      <c r="C10" s="405"/>
      <c r="D10" s="406"/>
      <c r="E10" s="404"/>
      <c r="F10" s="407"/>
      <c r="G10" s="407"/>
      <c r="H10" s="407"/>
      <c r="I10" s="408"/>
      <c r="J10" s="407"/>
      <c r="K10" s="356"/>
      <c r="L10" s="356"/>
      <c r="M10" s="356"/>
      <c r="N10" s="409"/>
      <c r="O10" s="379"/>
      <c r="P10" s="410"/>
      <c r="Q10" s="410"/>
      <c r="R10" s="410"/>
      <c r="S10" s="410"/>
      <c r="T10" s="410"/>
      <c r="U10" s="410"/>
      <c r="V10" s="410"/>
      <c r="W10" s="410"/>
      <c r="X10" s="410"/>
      <c r="Y10" s="410"/>
      <c r="Z10" s="410"/>
      <c r="AA10" s="410"/>
      <c r="AB10" s="424"/>
    </row>
    <row r="11" spans="1:29" s="351" customFormat="1" ht="20.399999999999999" x14ac:dyDescent="0.2">
      <c r="A11" s="464" t="s">
        <v>2</v>
      </c>
      <c r="B11" s="464"/>
      <c r="C11" s="465"/>
      <c r="D11" s="466" t="s">
        <v>1105</v>
      </c>
      <c r="E11" s="464" t="s">
        <v>1085</v>
      </c>
      <c r="F11" s="467"/>
      <c r="G11" s="467"/>
      <c r="H11" s="467"/>
      <c r="I11" s="468"/>
      <c r="J11" s="467"/>
      <c r="K11" s="346"/>
      <c r="L11" s="346"/>
      <c r="M11" s="346"/>
      <c r="N11" s="357" t="e">
        <f>N15</f>
        <v>#REF!</v>
      </c>
      <c r="O11" s="349"/>
      <c r="P11" s="350"/>
      <c r="Q11" s="350"/>
      <c r="R11" s="350"/>
      <c r="S11" s="350"/>
      <c r="T11" s="350"/>
      <c r="U11" s="350"/>
      <c r="V11" s="350"/>
      <c r="W11" s="350"/>
      <c r="X11" s="350"/>
      <c r="Y11" s="350"/>
      <c r="Z11" s="350"/>
      <c r="AA11" s="350"/>
    </row>
    <row r="12" spans="1:29" s="412" customFormat="1" x14ac:dyDescent="0.2">
      <c r="A12" s="404"/>
      <c r="B12" s="404"/>
      <c r="C12" s="405"/>
      <c r="D12" s="406"/>
      <c r="E12" s="404"/>
      <c r="F12" s="426"/>
      <c r="G12" s="407"/>
      <c r="H12" s="407"/>
      <c r="I12" s="408"/>
      <c r="J12" s="426">
        <v>8</v>
      </c>
      <c r="K12" s="356"/>
      <c r="L12" s="356"/>
      <c r="M12" s="356"/>
      <c r="N12" s="409"/>
      <c r="O12" s="379"/>
      <c r="P12" s="410"/>
      <c r="Q12" s="410"/>
      <c r="R12" s="410"/>
      <c r="S12" s="410"/>
      <c r="T12" s="410"/>
      <c r="U12" s="410"/>
      <c r="V12" s="410"/>
      <c r="W12" s="410"/>
      <c r="X12" s="410"/>
      <c r="Y12" s="410"/>
      <c r="Z12" s="410"/>
      <c r="AA12" s="410"/>
    </row>
    <row r="13" spans="1:29" s="412" customFormat="1" x14ac:dyDescent="0.2">
      <c r="A13" s="404"/>
      <c r="B13" s="404"/>
      <c r="C13" s="405"/>
      <c r="D13" s="406"/>
      <c r="E13" s="404"/>
      <c r="F13" s="407"/>
      <c r="G13" s="407"/>
      <c r="H13" s="407"/>
      <c r="I13" s="408" t="str">
        <f>"Total item "&amp;A11</f>
        <v>Total item 1.1</v>
      </c>
      <c r="J13" s="425">
        <f>SUM(J12:J12)</f>
        <v>8</v>
      </c>
      <c r="K13" s="356"/>
      <c r="L13" s="356"/>
      <c r="M13" s="356"/>
      <c r="N13" s="409"/>
      <c r="O13" s="379"/>
      <c r="P13" s="410"/>
      <c r="Q13" s="410"/>
      <c r="R13" s="410"/>
      <c r="S13" s="410"/>
      <c r="T13" s="410"/>
      <c r="U13" s="410"/>
      <c r="V13" s="410"/>
      <c r="W13" s="410"/>
      <c r="X13" s="410"/>
      <c r="Y13" s="410"/>
      <c r="Z13" s="410"/>
      <c r="AA13" s="410"/>
    </row>
    <row r="14" spans="1:29" s="412" customFormat="1" x14ac:dyDescent="0.2">
      <c r="A14" s="404"/>
      <c r="B14" s="404"/>
      <c r="C14" s="405"/>
      <c r="D14" s="406"/>
      <c r="E14" s="404"/>
      <c r="F14" s="407"/>
      <c r="G14" s="407"/>
      <c r="H14" s="407"/>
      <c r="I14" s="408"/>
      <c r="J14" s="407"/>
      <c r="K14" s="356"/>
      <c r="L14" s="356"/>
      <c r="M14" s="356"/>
      <c r="N14" s="409"/>
      <c r="O14" s="379"/>
      <c r="P14" s="410"/>
      <c r="Q14" s="410"/>
      <c r="R14" s="410"/>
      <c r="S14" s="410"/>
      <c r="T14" s="410"/>
      <c r="U14" s="410"/>
      <c r="V14" s="410"/>
      <c r="W14" s="410"/>
      <c r="X14" s="410"/>
      <c r="Y14" s="410"/>
      <c r="Z14" s="410"/>
      <c r="AA14" s="410"/>
    </row>
    <row r="15" spans="1:29" s="429" customFormat="1" x14ac:dyDescent="0.2">
      <c r="A15" s="464" t="s">
        <v>1129</v>
      </c>
      <c r="B15" s="464" t="s">
        <v>1226</v>
      </c>
      <c r="C15" s="465" t="s">
        <v>1243</v>
      </c>
      <c r="D15" s="466" t="s">
        <v>1114</v>
      </c>
      <c r="E15" s="464" t="s">
        <v>1113</v>
      </c>
      <c r="F15" s="467"/>
      <c r="G15" s="467"/>
      <c r="H15" s="467"/>
      <c r="I15" s="468"/>
      <c r="J15" s="467"/>
      <c r="K15" s="337">
        <f>J17</f>
        <v>1</v>
      </c>
      <c r="L15" s="337">
        <v>280.58</v>
      </c>
      <c r="M15" s="337" t="e">
        <f>ROUND(L15*(1+#REF!),2)</f>
        <v>#REF!</v>
      </c>
      <c r="N15" s="427" t="e">
        <f>TRUNC(K15*M15,2)</f>
        <v>#REF!</v>
      </c>
      <c r="O15" s="389"/>
      <c r="P15" s="428"/>
      <c r="Q15" s="428"/>
      <c r="R15" s="428"/>
      <c r="S15" s="428"/>
      <c r="T15" s="428"/>
      <c r="U15" s="428"/>
      <c r="V15" s="428"/>
      <c r="W15" s="428"/>
      <c r="X15" s="428"/>
      <c r="Y15" s="428"/>
      <c r="Z15" s="428"/>
      <c r="AA15" s="428"/>
    </row>
    <row r="16" spans="1:29" s="358" customFormat="1" x14ac:dyDescent="0.2">
      <c r="A16" s="404"/>
      <c r="B16" s="404"/>
      <c r="C16" s="405"/>
      <c r="D16" s="430" t="s">
        <v>1244</v>
      </c>
      <c r="E16" s="352"/>
      <c r="F16" s="426"/>
      <c r="G16" s="426"/>
      <c r="H16" s="426"/>
      <c r="I16" s="431">
        <v>1</v>
      </c>
      <c r="J16" s="426">
        <f>ROUND(PRODUCT(F16:I16),2)</f>
        <v>1</v>
      </c>
      <c r="K16" s="356"/>
      <c r="L16" s="356"/>
      <c r="M16" s="356"/>
      <c r="N16" s="409"/>
      <c r="O16" s="320"/>
      <c r="P16" s="321"/>
      <c r="Q16" s="321"/>
      <c r="R16" s="321"/>
      <c r="S16" s="321"/>
      <c r="T16" s="321"/>
      <c r="U16" s="321"/>
      <c r="V16" s="321"/>
      <c r="W16" s="321"/>
      <c r="X16" s="321"/>
      <c r="Y16" s="321"/>
      <c r="Z16" s="321"/>
      <c r="AA16" s="321"/>
    </row>
    <row r="17" spans="1:27" s="358" customFormat="1" x14ac:dyDescent="0.2">
      <c r="A17" s="404"/>
      <c r="B17" s="404"/>
      <c r="C17" s="405"/>
      <c r="D17" s="432"/>
      <c r="E17" s="352"/>
      <c r="F17" s="426"/>
      <c r="G17" s="426"/>
      <c r="H17" s="426"/>
      <c r="I17" s="408" t="str">
        <f>"Total item "&amp;A15</f>
        <v>Total item 1.2</v>
      </c>
      <c r="J17" s="425">
        <f>SUM(J16:J16)</f>
        <v>1</v>
      </c>
      <c r="K17" s="356"/>
      <c r="L17" s="356"/>
      <c r="M17" s="356"/>
      <c r="N17" s="409"/>
      <c r="O17" s="320"/>
      <c r="P17" s="321"/>
      <c r="Q17" s="321"/>
      <c r="R17" s="321"/>
      <c r="S17" s="321"/>
      <c r="T17" s="321"/>
      <c r="U17" s="321"/>
      <c r="V17" s="321"/>
      <c r="W17" s="321"/>
      <c r="X17" s="321"/>
      <c r="Y17" s="321"/>
      <c r="Z17" s="321"/>
      <c r="AA17" s="321"/>
    </row>
    <row r="18" spans="1:27" s="412" customFormat="1" x14ac:dyDescent="0.2">
      <c r="A18" s="404"/>
      <c r="B18" s="404"/>
      <c r="C18" s="405"/>
      <c r="D18" s="406"/>
      <c r="E18" s="404"/>
      <c r="F18" s="407"/>
      <c r="G18" s="407"/>
      <c r="H18" s="407"/>
      <c r="I18" s="408"/>
      <c r="J18" s="407"/>
      <c r="K18" s="356"/>
      <c r="L18" s="356"/>
      <c r="M18" s="356"/>
      <c r="N18" s="409"/>
      <c r="O18" s="379"/>
      <c r="P18" s="410"/>
      <c r="Q18" s="410"/>
      <c r="R18" s="410"/>
      <c r="S18" s="410"/>
      <c r="T18" s="410"/>
      <c r="U18" s="410"/>
      <c r="V18" s="410"/>
      <c r="W18" s="410"/>
      <c r="X18" s="410"/>
      <c r="Y18" s="410"/>
      <c r="Z18" s="410"/>
      <c r="AA18" s="410"/>
    </row>
    <row r="19" spans="1:27" s="358" customFormat="1" x14ac:dyDescent="0.2">
      <c r="A19" s="430"/>
      <c r="B19" s="430"/>
      <c r="C19" s="430"/>
      <c r="D19" s="430"/>
      <c r="E19" s="430"/>
      <c r="F19" s="430"/>
      <c r="G19" s="430"/>
      <c r="H19" s="430"/>
      <c r="I19" s="430"/>
      <c r="J19" s="430"/>
      <c r="K19" s="356"/>
      <c r="L19" s="356"/>
      <c r="M19" s="356"/>
      <c r="N19" s="409"/>
      <c r="O19" s="320"/>
      <c r="P19" s="321"/>
      <c r="Q19" s="321"/>
      <c r="R19" s="321"/>
      <c r="S19" s="321"/>
      <c r="T19" s="321"/>
      <c r="U19" s="321"/>
      <c r="V19" s="321"/>
      <c r="W19" s="321"/>
      <c r="X19" s="321"/>
      <c r="Y19" s="321"/>
      <c r="Z19" s="321"/>
      <c r="AA19" s="321"/>
    </row>
    <row r="20" spans="1:27" s="367" customFormat="1" ht="26.4" x14ac:dyDescent="0.25">
      <c r="A20" s="413" t="s">
        <v>1117</v>
      </c>
      <c r="B20" s="413"/>
      <c r="C20" s="414"/>
      <c r="D20" s="415" t="s">
        <v>1177</v>
      </c>
      <c r="E20" s="413"/>
      <c r="F20" s="416"/>
      <c r="G20" s="416"/>
      <c r="H20" s="416"/>
      <c r="I20" s="417"/>
      <c r="J20" s="416"/>
      <c r="K20" s="418"/>
      <c r="L20" s="418"/>
      <c r="M20" s="418"/>
      <c r="N20" s="419">
        <f>N21</f>
        <v>0</v>
      </c>
      <c r="O20" s="365" t="e">
        <f>N20/$N$2014</f>
        <v>#REF!</v>
      </c>
      <c r="P20" s="366" t="s">
        <v>1241</v>
      </c>
      <c r="Q20" s="366" t="s">
        <v>1241</v>
      </c>
      <c r="R20" s="366"/>
      <c r="S20" s="366"/>
      <c r="T20" s="366"/>
      <c r="U20" s="366"/>
      <c r="V20" s="366"/>
      <c r="W20" s="366"/>
      <c r="X20" s="366"/>
      <c r="Y20" s="366"/>
      <c r="Z20" s="366"/>
      <c r="AA20" s="366"/>
    </row>
    <row r="21" spans="1:27" s="412" customFormat="1" x14ac:dyDescent="0.2">
      <c r="A21" s="404"/>
      <c r="B21" s="404"/>
      <c r="C21" s="405"/>
      <c r="D21" s="406"/>
      <c r="E21" s="404"/>
      <c r="F21" s="407"/>
      <c r="G21" s="407"/>
      <c r="H21" s="407"/>
      <c r="I21" s="408"/>
      <c r="J21" s="407"/>
      <c r="K21" s="356"/>
      <c r="L21" s="356"/>
      <c r="M21" s="356"/>
      <c r="N21" s="409"/>
      <c r="O21" s="379"/>
      <c r="P21" s="410"/>
      <c r="Q21" s="410"/>
      <c r="R21" s="410"/>
      <c r="S21" s="410"/>
      <c r="T21" s="410"/>
      <c r="U21" s="410"/>
      <c r="V21" s="410"/>
      <c r="W21" s="410"/>
      <c r="X21" s="410"/>
      <c r="Y21" s="410"/>
      <c r="Z21" s="410"/>
      <c r="AA21" s="410"/>
    </row>
    <row r="22" spans="1:27" s="463" customFormat="1" x14ac:dyDescent="0.2">
      <c r="A22" s="343" t="s">
        <v>1116</v>
      </c>
      <c r="B22" s="343" t="s">
        <v>1229</v>
      </c>
      <c r="C22" s="344" t="s">
        <v>1245</v>
      </c>
      <c r="D22" s="457" t="s">
        <v>1081</v>
      </c>
      <c r="E22" s="343" t="s">
        <v>3</v>
      </c>
      <c r="F22" s="458"/>
      <c r="G22" s="458"/>
      <c r="H22" s="458"/>
      <c r="I22" s="459"/>
      <c r="J22" s="458"/>
      <c r="K22" s="460">
        <f>J36</f>
        <v>0</v>
      </c>
      <c r="L22" s="460">
        <v>116.1</v>
      </c>
      <c r="M22" s="460" t="e">
        <f>ROUND(L22*(1+#REF!),2)</f>
        <v>#REF!</v>
      </c>
      <c r="N22" s="357" t="e">
        <f>TRUNC(K22*M22,2)</f>
        <v>#REF!</v>
      </c>
      <c r="O22" s="461"/>
      <c r="P22" s="462"/>
      <c r="Q22" s="462"/>
      <c r="R22" s="462"/>
      <c r="S22" s="462"/>
      <c r="T22" s="462"/>
      <c r="U22" s="462"/>
      <c r="V22" s="462"/>
      <c r="W22" s="462"/>
      <c r="X22" s="462"/>
      <c r="Y22" s="462"/>
      <c r="Z22" s="462"/>
      <c r="AA22" s="462"/>
    </row>
    <row r="23" spans="1:27" s="463" customFormat="1" ht="30.6" x14ac:dyDescent="0.2">
      <c r="A23" s="464" t="s">
        <v>1118</v>
      </c>
      <c r="B23" s="464"/>
      <c r="C23" s="465"/>
      <c r="D23" s="466" t="s">
        <v>1107</v>
      </c>
      <c r="E23" s="464"/>
      <c r="F23" s="467"/>
      <c r="G23" s="467"/>
      <c r="H23" s="467"/>
      <c r="I23" s="468"/>
      <c r="J23" s="467"/>
      <c r="K23" s="460"/>
      <c r="L23" s="460"/>
      <c r="M23" s="460"/>
      <c r="N23" s="357"/>
      <c r="O23" s="461"/>
      <c r="P23" s="462"/>
      <c r="Q23" s="462"/>
      <c r="R23" s="462"/>
      <c r="S23" s="462"/>
      <c r="T23" s="462"/>
      <c r="U23" s="462"/>
      <c r="V23" s="462"/>
      <c r="W23" s="462"/>
      <c r="X23" s="462"/>
      <c r="Y23" s="462"/>
      <c r="Z23" s="462"/>
      <c r="AA23" s="462"/>
    </row>
    <row r="24" spans="1:27" s="358" customFormat="1" x14ac:dyDescent="0.2">
      <c r="A24" s="404"/>
      <c r="B24" s="404"/>
      <c r="C24" s="433"/>
      <c r="D24" s="430" t="s">
        <v>1253</v>
      </c>
      <c r="E24" s="352"/>
      <c r="F24" s="426"/>
      <c r="G24" s="426"/>
      <c r="H24" s="426"/>
      <c r="I24" s="408"/>
      <c r="J24" s="426">
        <v>2152</v>
      </c>
      <c r="K24" s="356"/>
      <c r="L24" s="356"/>
      <c r="M24" s="356"/>
      <c r="N24" s="409"/>
      <c r="O24" s="320"/>
      <c r="P24" s="321"/>
      <c r="Q24" s="321"/>
      <c r="R24" s="321"/>
      <c r="S24" s="321"/>
      <c r="T24" s="321"/>
      <c r="U24" s="321"/>
      <c r="V24" s="321"/>
      <c r="W24" s="321"/>
      <c r="X24" s="321"/>
      <c r="Y24" s="321"/>
      <c r="Z24" s="321"/>
      <c r="AA24" s="321"/>
    </row>
    <row r="25" spans="1:27" s="358" customFormat="1" x14ac:dyDescent="0.2">
      <c r="A25" s="404"/>
      <c r="B25" s="404"/>
      <c r="C25" s="433"/>
      <c r="D25" s="430"/>
      <c r="E25" s="352"/>
      <c r="F25" s="426"/>
      <c r="G25" s="426"/>
      <c r="H25" s="426"/>
      <c r="I25" s="408" t="str">
        <f>"Total item "&amp;A23</f>
        <v>Total item 2.1.1</v>
      </c>
      <c r="J25" s="425">
        <f>J24</f>
        <v>2152</v>
      </c>
      <c r="K25" s="356"/>
      <c r="L25" s="356"/>
      <c r="M25" s="356"/>
      <c r="N25" s="409"/>
      <c r="O25" s="320"/>
      <c r="P25" s="321"/>
      <c r="Q25" s="321"/>
      <c r="R25" s="321"/>
      <c r="S25" s="321"/>
      <c r="T25" s="321"/>
      <c r="U25" s="321"/>
      <c r="V25" s="321"/>
      <c r="W25" s="321"/>
      <c r="X25" s="321"/>
      <c r="Y25" s="321"/>
      <c r="Z25" s="321"/>
      <c r="AA25" s="321"/>
    </row>
    <row r="26" spans="1:27" s="463" customFormat="1" ht="51" x14ac:dyDescent="0.2">
      <c r="A26" s="464" t="s">
        <v>1119</v>
      </c>
      <c r="B26" s="464"/>
      <c r="C26" s="465"/>
      <c r="D26" s="466" t="s">
        <v>1108</v>
      </c>
      <c r="E26" s="464"/>
      <c r="F26" s="467"/>
      <c r="G26" s="467"/>
      <c r="H26" s="467"/>
      <c r="I26" s="468"/>
      <c r="J26" s="467"/>
      <c r="K26" s="460"/>
      <c r="L26" s="460"/>
      <c r="M26" s="460"/>
      <c r="N26" s="357"/>
      <c r="O26" s="461"/>
      <c r="P26" s="462"/>
      <c r="Q26" s="462"/>
      <c r="R26" s="462"/>
      <c r="S26" s="462"/>
      <c r="T26" s="462"/>
      <c r="U26" s="462"/>
      <c r="V26" s="462"/>
      <c r="W26" s="462"/>
      <c r="X26" s="462"/>
      <c r="Y26" s="462"/>
      <c r="Z26" s="462"/>
      <c r="AA26" s="462"/>
    </row>
    <row r="27" spans="1:27" s="358" customFormat="1" x14ac:dyDescent="0.2">
      <c r="A27" s="404"/>
      <c r="B27" s="404"/>
      <c r="C27" s="433"/>
      <c r="D27" s="430" t="s">
        <v>1253</v>
      </c>
      <c r="E27" s="352"/>
      <c r="F27" s="426"/>
      <c r="G27" s="426"/>
      <c r="H27" s="426"/>
      <c r="J27" s="358">
        <v>400</v>
      </c>
      <c r="K27" s="356"/>
      <c r="L27" s="356"/>
      <c r="M27" s="356"/>
      <c r="N27" s="409"/>
      <c r="O27" s="320"/>
      <c r="P27" s="321"/>
      <c r="Q27" s="321"/>
      <c r="R27" s="321"/>
      <c r="S27" s="321"/>
      <c r="T27" s="321"/>
      <c r="U27" s="321"/>
      <c r="V27" s="321"/>
      <c r="W27" s="321"/>
      <c r="X27" s="321"/>
      <c r="Y27" s="321"/>
      <c r="Z27" s="321"/>
      <c r="AA27" s="321"/>
    </row>
    <row r="28" spans="1:27" s="358" customFormat="1" x14ac:dyDescent="0.2">
      <c r="A28" s="404"/>
      <c r="B28" s="404"/>
      <c r="C28" s="433"/>
      <c r="D28" s="430"/>
      <c r="E28" s="352"/>
      <c r="F28" s="426"/>
      <c r="G28" s="426"/>
      <c r="H28" s="426"/>
      <c r="I28" s="408" t="str">
        <f>"Total item "&amp;A26</f>
        <v>Total item 2.1.2</v>
      </c>
      <c r="J28" s="425">
        <f>J27</f>
        <v>400</v>
      </c>
      <c r="K28" s="356"/>
      <c r="L28" s="356"/>
      <c r="M28" s="356"/>
      <c r="N28" s="409"/>
      <c r="O28" s="320"/>
      <c r="P28" s="321"/>
      <c r="Q28" s="321"/>
      <c r="R28" s="321"/>
      <c r="S28" s="321"/>
      <c r="T28" s="321"/>
      <c r="U28" s="321"/>
      <c r="V28" s="321"/>
      <c r="W28" s="321"/>
      <c r="X28" s="321"/>
      <c r="Y28" s="321"/>
      <c r="Z28" s="321"/>
      <c r="AA28" s="321"/>
    </row>
    <row r="29" spans="1:27" s="463" customFormat="1" ht="20.399999999999999" x14ac:dyDescent="0.2">
      <c r="A29" s="464" t="s">
        <v>1120</v>
      </c>
      <c r="B29" s="464"/>
      <c r="C29" s="465"/>
      <c r="D29" s="466" t="s">
        <v>1109</v>
      </c>
      <c r="E29" s="464"/>
      <c r="F29" s="467"/>
      <c r="G29" s="467"/>
      <c r="H29" s="467"/>
      <c r="I29" s="468"/>
      <c r="J29" s="467"/>
      <c r="K29" s="460"/>
      <c r="L29" s="460"/>
      <c r="M29" s="460"/>
      <c r="N29" s="357"/>
      <c r="O29" s="461"/>
      <c r="P29" s="462"/>
      <c r="Q29" s="462"/>
      <c r="R29" s="462"/>
      <c r="S29" s="462"/>
      <c r="T29" s="462"/>
      <c r="U29" s="462"/>
      <c r="V29" s="462"/>
      <c r="W29" s="462"/>
      <c r="X29" s="462"/>
      <c r="Y29" s="462"/>
      <c r="Z29" s="462"/>
      <c r="AA29" s="462"/>
    </row>
    <row r="30" spans="1:27" s="358" customFormat="1" x14ac:dyDescent="0.2">
      <c r="A30" s="404"/>
      <c r="B30" s="404"/>
      <c r="C30" s="433"/>
      <c r="D30" s="430" t="s">
        <v>1253</v>
      </c>
      <c r="E30" s="352"/>
      <c r="F30" s="426"/>
      <c r="G30" s="426"/>
      <c r="H30" s="426"/>
      <c r="I30" s="408"/>
      <c r="J30" s="426">
        <v>294</v>
      </c>
      <c r="K30" s="356"/>
      <c r="L30" s="356"/>
      <c r="M30" s="356"/>
      <c r="N30" s="409"/>
      <c r="O30" s="320"/>
      <c r="P30" s="321"/>
      <c r="Q30" s="321"/>
      <c r="R30" s="321"/>
      <c r="S30" s="321"/>
      <c r="T30" s="321"/>
      <c r="U30" s="321"/>
      <c r="V30" s="321"/>
      <c r="W30" s="321"/>
      <c r="X30" s="321"/>
      <c r="Y30" s="321"/>
      <c r="Z30" s="321"/>
      <c r="AA30" s="321"/>
    </row>
    <row r="31" spans="1:27" s="358" customFormat="1" x14ac:dyDescent="0.2">
      <c r="A31" s="404"/>
      <c r="B31" s="404"/>
      <c r="C31" s="433"/>
      <c r="D31" s="430"/>
      <c r="E31" s="352"/>
      <c r="F31" s="426"/>
      <c r="G31" s="426"/>
      <c r="H31" s="426"/>
      <c r="I31" s="408" t="str">
        <f>"Total item "&amp;A29</f>
        <v>Total item 2.1.3</v>
      </c>
      <c r="J31" s="425">
        <f>J30</f>
        <v>294</v>
      </c>
      <c r="K31" s="356"/>
      <c r="L31" s="356"/>
      <c r="M31" s="356"/>
      <c r="N31" s="409"/>
      <c r="O31" s="320"/>
      <c r="P31" s="321"/>
      <c r="Q31" s="321"/>
      <c r="R31" s="321"/>
      <c r="S31" s="321"/>
      <c r="T31" s="321"/>
      <c r="U31" s="321"/>
      <c r="V31" s="321"/>
      <c r="W31" s="321"/>
      <c r="X31" s="321"/>
      <c r="Y31" s="321"/>
      <c r="Z31" s="321"/>
      <c r="AA31" s="321"/>
    </row>
    <row r="32" spans="1:27" s="463" customFormat="1" x14ac:dyDescent="0.2">
      <c r="A32" s="343" t="s">
        <v>101</v>
      </c>
      <c r="B32" s="343" t="s">
        <v>1229</v>
      </c>
      <c r="C32" s="344" t="s">
        <v>1245</v>
      </c>
      <c r="D32" s="457" t="s">
        <v>1080</v>
      </c>
      <c r="E32" s="343" t="s">
        <v>3</v>
      </c>
      <c r="F32" s="458"/>
      <c r="G32" s="458"/>
      <c r="H32" s="458"/>
      <c r="I32" s="459"/>
      <c r="J32" s="458"/>
      <c r="K32" s="460" t="e">
        <f>#REF!</f>
        <v>#REF!</v>
      </c>
      <c r="L32" s="460">
        <v>116.1</v>
      </c>
      <c r="M32" s="460" t="e">
        <f>ROUND(L32*(1+#REF!),2)</f>
        <v>#REF!</v>
      </c>
      <c r="N32" s="357" t="e">
        <f>TRUNC(K32*M32,2)</f>
        <v>#REF!</v>
      </c>
      <c r="O32" s="461"/>
      <c r="P32" s="462"/>
      <c r="Q32" s="462"/>
      <c r="R32" s="462"/>
      <c r="S32" s="462"/>
      <c r="T32" s="462"/>
      <c r="U32" s="462"/>
      <c r="V32" s="462"/>
      <c r="W32" s="462"/>
      <c r="X32" s="462"/>
      <c r="Y32" s="462"/>
      <c r="Z32" s="462"/>
      <c r="AA32" s="462"/>
    </row>
    <row r="33" spans="1:27" s="463" customFormat="1" ht="20.399999999999999" x14ac:dyDescent="0.2">
      <c r="A33" s="464" t="s">
        <v>1121</v>
      </c>
      <c r="B33" s="464"/>
      <c r="C33" s="465"/>
      <c r="D33" s="466" t="s">
        <v>1110</v>
      </c>
      <c r="E33" s="464"/>
      <c r="F33" s="467"/>
      <c r="G33" s="467"/>
      <c r="H33" s="467"/>
      <c r="I33" s="468"/>
      <c r="J33" s="467"/>
      <c r="K33" s="460"/>
      <c r="L33" s="460"/>
      <c r="M33" s="460"/>
      <c r="N33" s="357"/>
      <c r="O33" s="461"/>
      <c r="P33" s="462"/>
      <c r="Q33" s="462"/>
      <c r="R33" s="462"/>
      <c r="S33" s="462"/>
      <c r="T33" s="462"/>
      <c r="U33" s="462"/>
      <c r="V33" s="462"/>
      <c r="W33" s="462"/>
      <c r="X33" s="462"/>
      <c r="Y33" s="462"/>
      <c r="Z33" s="462"/>
      <c r="AA33" s="462"/>
    </row>
    <row r="34" spans="1:27" s="358" customFormat="1" x14ac:dyDescent="0.2">
      <c r="A34" s="404"/>
      <c r="B34" s="404"/>
      <c r="C34" s="433"/>
      <c r="D34" s="430"/>
      <c r="E34" s="352"/>
      <c r="F34" s="426"/>
      <c r="G34" s="426"/>
      <c r="H34" s="426"/>
      <c r="I34" s="408"/>
      <c r="J34" s="426">
        <v>1</v>
      </c>
      <c r="K34" s="356"/>
      <c r="L34" s="356"/>
      <c r="M34" s="356"/>
      <c r="N34" s="409"/>
      <c r="O34" s="320"/>
      <c r="P34" s="321"/>
      <c r="Q34" s="321"/>
      <c r="R34" s="321"/>
      <c r="S34" s="321"/>
      <c r="T34" s="321"/>
      <c r="U34" s="321"/>
      <c r="V34" s="321"/>
      <c r="W34" s="321"/>
      <c r="X34" s="321"/>
      <c r="Y34" s="321"/>
      <c r="Z34" s="321"/>
      <c r="AA34" s="321"/>
    </row>
    <row r="35" spans="1:27" s="358" customFormat="1" x14ac:dyDescent="0.2">
      <c r="A35" s="404"/>
      <c r="B35" s="404"/>
      <c r="C35" s="433"/>
      <c r="D35" s="430"/>
      <c r="E35" s="352"/>
      <c r="F35" s="426"/>
      <c r="G35" s="426"/>
      <c r="H35" s="426"/>
      <c r="I35" s="408" t="str">
        <f>"Total item "&amp;A27</f>
        <v xml:space="preserve">Total item </v>
      </c>
      <c r="J35" s="425">
        <f>J34</f>
        <v>1</v>
      </c>
      <c r="K35" s="356"/>
      <c r="L35" s="356"/>
      <c r="M35" s="356"/>
      <c r="N35" s="409"/>
      <c r="O35" s="320"/>
      <c r="P35" s="321"/>
      <c r="Q35" s="321"/>
      <c r="R35" s="321"/>
      <c r="S35" s="321"/>
      <c r="T35" s="321"/>
      <c r="U35" s="321"/>
      <c r="V35" s="321"/>
      <c r="W35" s="321"/>
      <c r="X35" s="321"/>
      <c r="Y35" s="321"/>
      <c r="Z35" s="321"/>
      <c r="AA35" s="321"/>
    </row>
    <row r="36" spans="1:27" s="358" customFormat="1" x14ac:dyDescent="0.2">
      <c r="A36" s="404"/>
      <c r="B36" s="404"/>
      <c r="C36" s="433"/>
      <c r="D36" s="434"/>
      <c r="E36" s="352"/>
      <c r="F36" s="426"/>
      <c r="G36" s="426"/>
      <c r="H36" s="426"/>
      <c r="I36" s="408"/>
      <c r="J36" s="406"/>
      <c r="K36" s="356"/>
      <c r="L36" s="356"/>
      <c r="M36" s="356"/>
      <c r="N36" s="409"/>
      <c r="O36" s="320"/>
      <c r="P36" s="321"/>
      <c r="Q36" s="321"/>
      <c r="R36" s="321"/>
      <c r="S36" s="321"/>
      <c r="T36" s="321"/>
      <c r="U36" s="321"/>
      <c r="V36" s="321"/>
      <c r="W36" s="321"/>
      <c r="X36" s="321"/>
      <c r="Y36" s="321"/>
      <c r="Z36" s="321"/>
      <c r="AA36" s="321"/>
    </row>
    <row r="37" spans="1:27" s="367" customFormat="1" ht="13.2" x14ac:dyDescent="0.25">
      <c r="A37" s="413" t="s">
        <v>1122</v>
      </c>
      <c r="B37" s="413"/>
      <c r="C37" s="414"/>
      <c r="D37" s="415" t="s">
        <v>1179</v>
      </c>
      <c r="E37" s="413"/>
      <c r="F37" s="416"/>
      <c r="G37" s="416"/>
      <c r="H37" s="416"/>
      <c r="I37" s="417"/>
      <c r="J37" s="416"/>
      <c r="K37" s="418"/>
      <c r="L37" s="418"/>
      <c r="M37" s="418"/>
      <c r="N37" s="419">
        <f>N38</f>
        <v>0</v>
      </c>
      <c r="O37" s="365" t="e">
        <f>N37/$N$2014</f>
        <v>#REF!</v>
      </c>
      <c r="P37" s="366" t="s">
        <v>1241</v>
      </c>
      <c r="Q37" s="366" t="s">
        <v>1241</v>
      </c>
      <c r="R37" s="366"/>
      <c r="S37" s="366"/>
      <c r="T37" s="366"/>
      <c r="U37" s="366"/>
      <c r="V37" s="366"/>
      <c r="W37" s="366"/>
      <c r="X37" s="366"/>
      <c r="Y37" s="366"/>
      <c r="Z37" s="366"/>
      <c r="AA37" s="366"/>
    </row>
    <row r="38" spans="1:27" s="412" customFormat="1" x14ac:dyDescent="0.2">
      <c r="A38" s="404"/>
      <c r="B38" s="404"/>
      <c r="C38" s="405"/>
      <c r="D38" s="406"/>
      <c r="E38" s="404"/>
      <c r="F38" s="407"/>
      <c r="G38" s="407"/>
      <c r="H38" s="407"/>
      <c r="I38" s="408"/>
      <c r="J38" s="407"/>
      <c r="K38" s="356"/>
      <c r="L38" s="356"/>
      <c r="M38" s="356"/>
      <c r="N38" s="409"/>
      <c r="O38" s="379"/>
      <c r="P38" s="410"/>
      <c r="Q38" s="410"/>
      <c r="R38" s="410"/>
      <c r="S38" s="410"/>
      <c r="T38" s="410"/>
      <c r="U38" s="410"/>
      <c r="V38" s="410"/>
      <c r="W38" s="410"/>
      <c r="X38" s="410"/>
      <c r="Y38" s="410"/>
      <c r="Z38" s="410"/>
      <c r="AA38" s="410"/>
    </row>
    <row r="39" spans="1:27" s="463" customFormat="1" x14ac:dyDescent="0.2">
      <c r="A39" s="343" t="s">
        <v>1123</v>
      </c>
      <c r="B39" s="343" t="s">
        <v>1229</v>
      </c>
      <c r="C39" s="344" t="s">
        <v>1245</v>
      </c>
      <c r="D39" s="457" t="s">
        <v>1081</v>
      </c>
      <c r="E39" s="343" t="s">
        <v>3</v>
      </c>
      <c r="F39" s="458"/>
      <c r="G39" s="458"/>
      <c r="H39" s="458"/>
      <c r="I39" s="459"/>
      <c r="J39" s="458"/>
      <c r="K39" s="460">
        <f>J53</f>
        <v>0</v>
      </c>
      <c r="L39" s="460">
        <v>116.1</v>
      </c>
      <c r="M39" s="460" t="e">
        <f>ROUND(L39*(1+#REF!),2)</f>
        <v>#REF!</v>
      </c>
      <c r="N39" s="357" t="e">
        <f>TRUNC(K39*M39,2)</f>
        <v>#REF!</v>
      </c>
      <c r="O39" s="461"/>
      <c r="P39" s="462"/>
      <c r="Q39" s="462"/>
      <c r="R39" s="462"/>
      <c r="S39" s="462"/>
      <c r="T39" s="462"/>
      <c r="U39" s="462"/>
      <c r="V39" s="462"/>
      <c r="W39" s="462"/>
      <c r="X39" s="462"/>
      <c r="Y39" s="462"/>
      <c r="Z39" s="462"/>
      <c r="AA39" s="462"/>
    </row>
    <row r="40" spans="1:27" s="463" customFormat="1" ht="30.6" x14ac:dyDescent="0.2">
      <c r="A40" s="464" t="s">
        <v>1124</v>
      </c>
      <c r="B40" s="464"/>
      <c r="C40" s="465"/>
      <c r="D40" s="466" t="s">
        <v>1107</v>
      </c>
      <c r="E40" s="464"/>
      <c r="F40" s="467"/>
      <c r="G40" s="467"/>
      <c r="H40" s="467"/>
      <c r="I40" s="468"/>
      <c r="J40" s="467"/>
      <c r="K40" s="460"/>
      <c r="L40" s="460"/>
      <c r="M40" s="460"/>
      <c r="N40" s="357"/>
      <c r="O40" s="461"/>
      <c r="P40" s="462"/>
      <c r="Q40" s="462"/>
      <c r="R40" s="462"/>
      <c r="S40" s="462"/>
      <c r="T40" s="462"/>
      <c r="U40" s="462"/>
      <c r="V40" s="462"/>
      <c r="W40" s="462"/>
      <c r="X40" s="462"/>
      <c r="Y40" s="462"/>
      <c r="Z40" s="462"/>
      <c r="AA40" s="462"/>
    </row>
    <row r="41" spans="1:27" s="358" customFormat="1" x14ac:dyDescent="0.2">
      <c r="A41" s="404"/>
      <c r="B41" s="404"/>
      <c r="C41" s="433"/>
      <c r="D41" s="430" t="s">
        <v>1253</v>
      </c>
      <c r="E41" s="352"/>
      <c r="F41" s="426"/>
      <c r="G41" s="426"/>
      <c r="H41" s="426"/>
      <c r="I41" s="408"/>
      <c r="J41" s="426">
        <v>829</v>
      </c>
      <c r="K41" s="356"/>
      <c r="L41" s="356"/>
      <c r="M41" s="356"/>
      <c r="N41" s="409"/>
      <c r="O41" s="320"/>
      <c r="P41" s="321"/>
      <c r="Q41" s="321"/>
      <c r="R41" s="321"/>
      <c r="S41" s="321"/>
      <c r="T41" s="321"/>
      <c r="U41" s="321"/>
      <c r="V41" s="321"/>
      <c r="W41" s="321"/>
      <c r="X41" s="321"/>
      <c r="Y41" s="321"/>
      <c r="Z41" s="321"/>
      <c r="AA41" s="321"/>
    </row>
    <row r="42" spans="1:27" s="358" customFormat="1" x14ac:dyDescent="0.2">
      <c r="A42" s="404"/>
      <c r="B42" s="404"/>
      <c r="C42" s="433"/>
      <c r="D42" s="430"/>
      <c r="E42" s="352"/>
      <c r="F42" s="426"/>
      <c r="G42" s="426"/>
      <c r="H42" s="426"/>
      <c r="I42" s="408" t="str">
        <f>"Total item "&amp;A40</f>
        <v>Total item 3.1.1</v>
      </c>
      <c r="J42" s="425">
        <f>J41</f>
        <v>829</v>
      </c>
      <c r="K42" s="356"/>
      <c r="L42" s="356"/>
      <c r="M42" s="356"/>
      <c r="N42" s="409"/>
      <c r="O42" s="320"/>
      <c r="P42" s="321"/>
      <c r="Q42" s="321"/>
      <c r="R42" s="321"/>
      <c r="S42" s="321"/>
      <c r="T42" s="321"/>
      <c r="U42" s="321"/>
      <c r="V42" s="321"/>
      <c r="W42" s="321"/>
      <c r="X42" s="321"/>
      <c r="Y42" s="321"/>
      <c r="Z42" s="321"/>
      <c r="AA42" s="321"/>
    </row>
    <row r="43" spans="1:27" s="463" customFormat="1" ht="51" x14ac:dyDescent="0.2">
      <c r="A43" s="464" t="s">
        <v>1125</v>
      </c>
      <c r="B43" s="464"/>
      <c r="C43" s="465"/>
      <c r="D43" s="466" t="s">
        <v>1108</v>
      </c>
      <c r="E43" s="464"/>
      <c r="F43" s="467"/>
      <c r="G43" s="467"/>
      <c r="H43" s="467"/>
      <c r="I43" s="468"/>
      <c r="J43" s="467"/>
      <c r="K43" s="460"/>
      <c r="L43" s="460"/>
      <c r="M43" s="460"/>
      <c r="N43" s="357"/>
      <c r="O43" s="461"/>
      <c r="P43" s="462"/>
      <c r="Q43" s="462"/>
      <c r="R43" s="462"/>
      <c r="S43" s="462"/>
      <c r="T43" s="462"/>
      <c r="U43" s="462"/>
      <c r="V43" s="462"/>
      <c r="W43" s="462"/>
      <c r="X43" s="462"/>
      <c r="Y43" s="462"/>
      <c r="Z43" s="462"/>
      <c r="AA43" s="462"/>
    </row>
    <row r="44" spans="1:27" s="358" customFormat="1" x14ac:dyDescent="0.2">
      <c r="A44" s="404"/>
      <c r="B44" s="404"/>
      <c r="C44" s="433"/>
      <c r="D44" s="430" t="s">
        <v>1253</v>
      </c>
      <c r="E44" s="352"/>
      <c r="F44" s="426"/>
      <c r="G44" s="426"/>
      <c r="H44" s="426"/>
      <c r="J44" s="426">
        <v>275.60000000000002</v>
      </c>
      <c r="K44" s="356"/>
      <c r="L44" s="356"/>
      <c r="M44" s="356"/>
      <c r="N44" s="409"/>
      <c r="O44" s="320"/>
      <c r="P44" s="321"/>
      <c r="Q44" s="321"/>
      <c r="R44" s="321"/>
      <c r="S44" s="321"/>
      <c r="T44" s="321"/>
      <c r="U44" s="321"/>
      <c r="V44" s="321"/>
      <c r="W44" s="321"/>
      <c r="X44" s="321"/>
      <c r="Y44" s="321"/>
      <c r="Z44" s="321"/>
      <c r="AA44" s="321"/>
    </row>
    <row r="45" spans="1:27" s="358" customFormat="1" x14ac:dyDescent="0.2">
      <c r="A45" s="404"/>
      <c r="B45" s="404"/>
      <c r="C45" s="433"/>
      <c r="D45" s="430"/>
      <c r="E45" s="352"/>
      <c r="F45" s="426"/>
      <c r="G45" s="426"/>
      <c r="H45" s="426"/>
      <c r="I45" s="408" t="str">
        <f>"Total item "&amp;A39</f>
        <v>Total item 3.1</v>
      </c>
      <c r="J45" s="425">
        <f>J44</f>
        <v>275.60000000000002</v>
      </c>
      <c r="K45" s="356"/>
      <c r="L45" s="356"/>
      <c r="M45" s="356"/>
      <c r="N45" s="409"/>
      <c r="O45" s="320"/>
      <c r="P45" s="321"/>
      <c r="Q45" s="321"/>
      <c r="R45" s="321"/>
      <c r="S45" s="321"/>
      <c r="T45" s="321"/>
      <c r="U45" s="321"/>
      <c r="V45" s="321"/>
      <c r="W45" s="321"/>
      <c r="X45" s="321"/>
      <c r="Y45" s="321"/>
      <c r="Z45" s="321"/>
      <c r="AA45" s="321"/>
    </row>
    <row r="46" spans="1:27" s="463" customFormat="1" ht="20.399999999999999" x14ac:dyDescent="0.2">
      <c r="A46" s="464" t="s">
        <v>1126</v>
      </c>
      <c r="B46" s="464"/>
      <c r="C46" s="465"/>
      <c r="D46" s="466" t="s">
        <v>1109</v>
      </c>
      <c r="E46" s="464"/>
      <c r="F46" s="467"/>
      <c r="G46" s="467"/>
      <c r="H46" s="467"/>
      <c r="I46" s="468"/>
      <c r="J46" s="467"/>
      <c r="K46" s="460"/>
      <c r="L46" s="460"/>
      <c r="M46" s="460"/>
      <c r="N46" s="357"/>
      <c r="O46" s="461"/>
      <c r="P46" s="462"/>
      <c r="Q46" s="462"/>
      <c r="R46" s="462"/>
      <c r="S46" s="462"/>
      <c r="T46" s="462"/>
      <c r="U46" s="462"/>
      <c r="V46" s="462"/>
      <c r="W46" s="462"/>
      <c r="X46" s="462"/>
      <c r="Y46" s="462"/>
      <c r="Z46" s="462"/>
      <c r="AA46" s="462"/>
    </row>
    <row r="47" spans="1:27" s="358" customFormat="1" x14ac:dyDescent="0.2">
      <c r="A47" s="404"/>
      <c r="B47" s="404"/>
      <c r="C47" s="433"/>
      <c r="D47" s="430" t="s">
        <v>1253</v>
      </c>
      <c r="E47" s="352"/>
      <c r="F47" s="426"/>
      <c r="G47" s="426"/>
      <c r="H47" s="426"/>
      <c r="I47" s="408"/>
      <c r="J47" s="426">
        <v>275.60000000000002</v>
      </c>
      <c r="K47" s="356"/>
      <c r="L47" s="356"/>
      <c r="M47" s="356"/>
      <c r="N47" s="409"/>
      <c r="O47" s="320"/>
      <c r="P47" s="321"/>
      <c r="Q47" s="321"/>
      <c r="R47" s="321"/>
      <c r="S47" s="321"/>
      <c r="T47" s="321"/>
      <c r="U47" s="321"/>
      <c r="V47" s="321"/>
      <c r="W47" s="321"/>
      <c r="X47" s="321"/>
      <c r="Y47" s="321"/>
      <c r="Z47" s="321"/>
      <c r="AA47" s="321"/>
    </row>
    <row r="48" spans="1:27" s="358" customFormat="1" x14ac:dyDescent="0.2">
      <c r="A48" s="404"/>
      <c r="B48" s="404"/>
      <c r="C48" s="433"/>
      <c r="D48" s="430"/>
      <c r="E48" s="352"/>
      <c r="F48" s="426"/>
      <c r="G48" s="426"/>
      <c r="H48" s="426"/>
      <c r="I48" s="408" t="str">
        <f>"Total item "&amp;A43</f>
        <v>Total item 3.1.2</v>
      </c>
      <c r="J48" s="425">
        <f>J45</f>
        <v>275.60000000000002</v>
      </c>
      <c r="K48" s="356"/>
      <c r="L48" s="356"/>
      <c r="M48" s="356"/>
      <c r="N48" s="409"/>
      <c r="O48" s="320"/>
      <c r="P48" s="321"/>
      <c r="Q48" s="321"/>
      <c r="R48" s="321"/>
      <c r="S48" s="321"/>
      <c r="T48" s="321"/>
      <c r="U48" s="321"/>
      <c r="V48" s="321"/>
      <c r="W48" s="321"/>
      <c r="X48" s="321"/>
      <c r="Y48" s="321"/>
      <c r="Z48" s="321"/>
      <c r="AA48" s="321"/>
    </row>
    <row r="49" spans="1:27" s="463" customFormat="1" x14ac:dyDescent="0.2">
      <c r="A49" s="343" t="s">
        <v>1082</v>
      </c>
      <c r="B49" s="343" t="s">
        <v>1229</v>
      </c>
      <c r="C49" s="344" t="s">
        <v>1245</v>
      </c>
      <c r="D49" s="457" t="s">
        <v>1080</v>
      </c>
      <c r="E49" s="343" t="s">
        <v>3</v>
      </c>
      <c r="F49" s="458"/>
      <c r="G49" s="458"/>
      <c r="H49" s="458"/>
      <c r="I49" s="459"/>
      <c r="J49" s="458"/>
      <c r="K49" s="460" t="e">
        <f>#REF!</f>
        <v>#REF!</v>
      </c>
      <c r="L49" s="460">
        <v>116.1</v>
      </c>
      <c r="M49" s="460" t="e">
        <f>ROUND(L49*(1+#REF!),2)</f>
        <v>#REF!</v>
      </c>
      <c r="N49" s="357" t="e">
        <f>TRUNC(K49*M49,2)</f>
        <v>#REF!</v>
      </c>
      <c r="O49" s="461"/>
      <c r="P49" s="462"/>
      <c r="Q49" s="462"/>
      <c r="R49" s="462"/>
      <c r="S49" s="462"/>
      <c r="T49" s="462"/>
      <c r="U49" s="462"/>
      <c r="V49" s="462"/>
      <c r="W49" s="462"/>
      <c r="X49" s="462"/>
      <c r="Y49" s="462"/>
      <c r="Z49" s="462"/>
      <c r="AA49" s="462"/>
    </row>
    <row r="50" spans="1:27" s="463" customFormat="1" ht="20.399999999999999" x14ac:dyDescent="0.2">
      <c r="A50" s="464" t="s">
        <v>1127</v>
      </c>
      <c r="B50" s="464"/>
      <c r="C50" s="465"/>
      <c r="D50" s="466" t="s">
        <v>1110</v>
      </c>
      <c r="E50" s="464"/>
      <c r="F50" s="467"/>
      <c r="G50" s="467"/>
      <c r="H50" s="467"/>
      <c r="I50" s="468"/>
      <c r="J50" s="467"/>
      <c r="K50" s="460"/>
      <c r="L50" s="460"/>
      <c r="M50" s="460"/>
      <c r="N50" s="357"/>
      <c r="O50" s="461"/>
      <c r="P50" s="462"/>
      <c r="Q50" s="462"/>
      <c r="R50" s="462"/>
      <c r="S50" s="462"/>
      <c r="T50" s="462"/>
      <c r="U50" s="462"/>
      <c r="V50" s="462"/>
      <c r="W50" s="462"/>
      <c r="X50" s="462"/>
      <c r="Y50" s="462"/>
      <c r="Z50" s="462"/>
      <c r="AA50" s="462"/>
    </row>
    <row r="51" spans="1:27" s="358" customFormat="1" x14ac:dyDescent="0.2">
      <c r="A51" s="404"/>
      <c r="B51" s="404"/>
      <c r="C51" s="433"/>
      <c r="D51" s="430"/>
      <c r="E51" s="352"/>
      <c r="F51" s="426"/>
      <c r="G51" s="426"/>
      <c r="H51" s="426"/>
      <c r="I51" s="408"/>
      <c r="J51" s="426">
        <v>1</v>
      </c>
      <c r="K51" s="356"/>
      <c r="L51" s="356"/>
      <c r="M51" s="356"/>
      <c r="N51" s="409"/>
      <c r="O51" s="320"/>
      <c r="P51" s="321"/>
      <c r="Q51" s="321"/>
      <c r="R51" s="321"/>
      <c r="S51" s="321"/>
      <c r="T51" s="321"/>
      <c r="U51" s="321"/>
      <c r="V51" s="321"/>
      <c r="W51" s="321"/>
      <c r="X51" s="321"/>
      <c r="Y51" s="321"/>
      <c r="Z51" s="321"/>
      <c r="AA51" s="321"/>
    </row>
    <row r="52" spans="1:27" s="358" customFormat="1" x14ac:dyDescent="0.2">
      <c r="A52" s="404"/>
      <c r="B52" s="404"/>
      <c r="C52" s="433"/>
      <c r="D52" s="430"/>
      <c r="E52" s="352"/>
      <c r="F52" s="426"/>
      <c r="G52" s="426"/>
      <c r="H52" s="426"/>
      <c r="I52" s="408" t="str">
        <f>"Total item "&amp;A44</f>
        <v xml:space="preserve">Total item </v>
      </c>
      <c r="J52" s="425">
        <f>J51</f>
        <v>1</v>
      </c>
      <c r="K52" s="356"/>
      <c r="L52" s="356"/>
      <c r="M52" s="356"/>
      <c r="N52" s="409"/>
      <c r="O52" s="320"/>
      <c r="P52" s="321"/>
      <c r="Q52" s="321"/>
      <c r="R52" s="321"/>
      <c r="S52" s="321"/>
      <c r="T52" s="321"/>
      <c r="U52" s="321"/>
      <c r="V52" s="321"/>
      <c r="W52" s="321"/>
      <c r="X52" s="321"/>
      <c r="Y52" s="321"/>
      <c r="Z52" s="321"/>
      <c r="AA52" s="321"/>
    </row>
    <row r="53" spans="1:27" s="351" customFormat="1" x14ac:dyDescent="0.2">
      <c r="A53" s="404"/>
      <c r="B53" s="404"/>
      <c r="C53" s="359"/>
      <c r="D53" s="434"/>
      <c r="E53" s="352"/>
      <c r="F53" s="426"/>
      <c r="G53" s="426"/>
      <c r="H53" s="426"/>
      <c r="I53" s="408"/>
      <c r="J53" s="358"/>
      <c r="K53" s="428"/>
      <c r="L53" s="428"/>
      <c r="M53" s="428"/>
      <c r="N53" s="428" t="e">
        <f>SUM(N55:N101)</f>
        <v>#REF!</v>
      </c>
      <c r="O53" s="428"/>
      <c r="P53" s="428"/>
      <c r="Q53" s="428"/>
      <c r="R53" s="428"/>
      <c r="S53" s="428"/>
      <c r="T53" s="428"/>
      <c r="U53" s="428"/>
      <c r="V53" s="428"/>
      <c r="W53" s="350"/>
      <c r="X53" s="350"/>
      <c r="Y53" s="350"/>
      <c r="Z53" s="350"/>
      <c r="AA53" s="350"/>
    </row>
    <row r="54" spans="1:27" s="358" customFormat="1" x14ac:dyDescent="0.2">
      <c r="A54" s="428"/>
      <c r="B54" s="428"/>
      <c r="C54" s="428"/>
      <c r="D54" s="428"/>
      <c r="E54" s="428"/>
      <c r="F54" s="428"/>
      <c r="G54" s="428"/>
      <c r="H54" s="428"/>
      <c r="I54" s="428"/>
      <c r="J54" s="428"/>
      <c r="K54" s="428"/>
      <c r="L54" s="428"/>
      <c r="M54" s="428"/>
      <c r="N54" s="428"/>
      <c r="O54" s="428"/>
      <c r="P54" s="428"/>
      <c r="Q54" s="428"/>
      <c r="R54" s="428"/>
      <c r="S54" s="428"/>
      <c r="T54" s="428"/>
      <c r="U54" s="428"/>
      <c r="V54" s="428"/>
      <c r="W54" s="321"/>
      <c r="X54" s="321"/>
      <c r="Y54" s="321"/>
      <c r="Z54" s="321"/>
      <c r="AA54" s="321"/>
    </row>
    <row r="55" spans="1:27" s="429" customFormat="1" x14ac:dyDescent="0.2">
      <c r="A55" s="428"/>
      <c r="B55" s="428"/>
      <c r="C55" s="428"/>
      <c r="D55" s="428"/>
      <c r="E55" s="428"/>
      <c r="F55" s="428"/>
      <c r="G55" s="428"/>
      <c r="H55" s="428"/>
      <c r="I55" s="428"/>
      <c r="J55" s="428"/>
      <c r="K55" s="428">
        <f>J58</f>
        <v>0</v>
      </c>
      <c r="L55" s="428">
        <v>73.44</v>
      </c>
      <c r="M55" s="428" t="e">
        <f>ROUND(L55*(1+#REF!),2)</f>
        <v>#REF!</v>
      </c>
      <c r="N55" s="428" t="e">
        <f>TRUNC(K55*M55,2)</f>
        <v>#REF!</v>
      </c>
      <c r="O55" s="428"/>
      <c r="P55" s="428"/>
      <c r="Q55" s="428"/>
      <c r="R55" s="428"/>
      <c r="S55" s="428"/>
      <c r="T55" s="428"/>
      <c r="U55" s="428"/>
      <c r="V55" s="428"/>
      <c r="W55" s="428"/>
      <c r="X55" s="428"/>
      <c r="Y55" s="428"/>
      <c r="Z55" s="428"/>
      <c r="AA55" s="428"/>
    </row>
    <row r="56" spans="1:27" s="358" customFormat="1" x14ac:dyDescent="0.2">
      <c r="A56" s="428"/>
      <c r="B56" s="428"/>
      <c r="C56" s="428"/>
      <c r="D56" s="428"/>
      <c r="E56" s="428"/>
      <c r="F56" s="428"/>
      <c r="G56" s="428"/>
      <c r="H56" s="428"/>
      <c r="I56" s="428"/>
      <c r="J56" s="428"/>
      <c r="K56" s="428"/>
      <c r="L56" s="428"/>
      <c r="M56" s="428"/>
      <c r="N56" s="428"/>
      <c r="O56" s="428"/>
      <c r="P56" s="428"/>
      <c r="Q56" s="428"/>
      <c r="R56" s="428"/>
      <c r="S56" s="428"/>
      <c r="T56" s="428"/>
      <c r="U56" s="428"/>
      <c r="V56" s="428"/>
      <c r="W56" s="321"/>
      <c r="X56" s="321"/>
      <c r="Y56" s="321"/>
      <c r="Z56" s="321"/>
      <c r="AA56" s="321"/>
    </row>
    <row r="57" spans="1:27" s="358" customFormat="1" x14ac:dyDescent="0.2">
      <c r="A57" s="428"/>
      <c r="B57" s="428"/>
      <c r="C57" s="428"/>
      <c r="D57" s="428"/>
      <c r="E57" s="428"/>
      <c r="F57" s="428"/>
      <c r="G57" s="428"/>
      <c r="H57" s="428"/>
      <c r="I57" s="428"/>
      <c r="J57" s="428"/>
      <c r="K57" s="428"/>
      <c r="L57" s="428"/>
      <c r="M57" s="428"/>
      <c r="N57" s="428"/>
      <c r="O57" s="428"/>
      <c r="P57" s="428"/>
      <c r="Q57" s="428"/>
      <c r="R57" s="428"/>
      <c r="S57" s="428"/>
      <c r="T57" s="428"/>
      <c r="U57" s="428"/>
      <c r="V57" s="428"/>
      <c r="W57" s="321"/>
      <c r="X57" s="321"/>
      <c r="Y57" s="321"/>
      <c r="Z57" s="321"/>
      <c r="AA57" s="321"/>
    </row>
    <row r="58" spans="1:27" s="358" customFormat="1" x14ac:dyDescent="0.2">
      <c r="A58" s="428"/>
      <c r="B58" s="428"/>
      <c r="C58" s="428"/>
      <c r="D58" s="428"/>
      <c r="E58" s="428"/>
      <c r="F58" s="428"/>
      <c r="G58" s="428"/>
      <c r="H58" s="428"/>
      <c r="I58" s="428"/>
      <c r="J58" s="428"/>
      <c r="K58" s="428"/>
      <c r="L58" s="428"/>
      <c r="M58" s="428"/>
      <c r="N58" s="428"/>
      <c r="O58" s="428"/>
      <c r="P58" s="428"/>
      <c r="Q58" s="428"/>
      <c r="R58" s="428"/>
      <c r="S58" s="428"/>
      <c r="T58" s="428"/>
      <c r="U58" s="428"/>
      <c r="V58" s="428"/>
      <c r="W58" s="321"/>
      <c r="X58" s="321"/>
      <c r="Y58" s="321"/>
      <c r="Z58" s="321"/>
      <c r="AA58" s="321"/>
    </row>
    <row r="59" spans="1:27" s="436" customFormat="1" x14ac:dyDescent="0.2">
      <c r="A59" s="428"/>
      <c r="B59" s="428"/>
      <c r="C59" s="428"/>
      <c r="D59" s="428"/>
      <c r="E59" s="428"/>
      <c r="F59" s="428"/>
      <c r="G59" s="428"/>
      <c r="H59" s="428"/>
      <c r="I59" s="428"/>
      <c r="J59" s="428"/>
      <c r="K59" s="428"/>
      <c r="L59" s="428"/>
      <c r="M59" s="428"/>
      <c r="N59" s="428"/>
      <c r="O59" s="428"/>
      <c r="P59" s="428"/>
      <c r="Q59" s="428"/>
      <c r="R59" s="428"/>
      <c r="S59" s="428"/>
      <c r="T59" s="428"/>
      <c r="U59" s="428"/>
      <c r="V59" s="428"/>
      <c r="W59" s="435"/>
      <c r="X59" s="435"/>
      <c r="Y59" s="435"/>
      <c r="Z59" s="435"/>
      <c r="AA59" s="435"/>
    </row>
    <row r="60" spans="1:27" s="429" customFormat="1" x14ac:dyDescent="0.2">
      <c r="A60" s="428"/>
      <c r="B60" s="428"/>
      <c r="C60" s="428"/>
      <c r="D60" s="428"/>
      <c r="E60" s="428"/>
      <c r="F60" s="428"/>
      <c r="G60" s="428"/>
      <c r="H60" s="428"/>
      <c r="I60" s="428"/>
      <c r="J60" s="428"/>
      <c r="K60" s="428">
        <f>J64</f>
        <v>0</v>
      </c>
      <c r="L60" s="428">
        <f>'[3]COMPOSICOES - SINAPI COM DESON'!G36</f>
        <v>71.72</v>
      </c>
      <c r="M60" s="428" t="e">
        <f>ROUND(L60*(1+#REF!),2)</f>
        <v>#REF!</v>
      </c>
      <c r="N60" s="428" t="e">
        <f>TRUNC(K60*M60,2)</f>
        <v>#REF!</v>
      </c>
      <c r="O60" s="428"/>
      <c r="P60" s="428"/>
      <c r="Q60" s="428"/>
      <c r="R60" s="428"/>
      <c r="S60" s="428"/>
      <c r="T60" s="428"/>
      <c r="U60" s="428"/>
      <c r="V60" s="428"/>
      <c r="W60" s="428"/>
      <c r="X60" s="428"/>
      <c r="Y60" s="428"/>
      <c r="Z60" s="428"/>
      <c r="AA60" s="428"/>
    </row>
    <row r="61" spans="1:27" s="358" customFormat="1" x14ac:dyDescent="0.2">
      <c r="A61" s="428"/>
      <c r="B61" s="428"/>
      <c r="C61" s="428"/>
      <c r="D61" s="428"/>
      <c r="E61" s="428"/>
      <c r="F61" s="428"/>
      <c r="G61" s="428"/>
      <c r="H61" s="428"/>
      <c r="I61" s="428"/>
      <c r="J61" s="428"/>
      <c r="K61" s="428"/>
      <c r="L61" s="428"/>
      <c r="M61" s="428"/>
      <c r="N61" s="428"/>
      <c r="O61" s="428"/>
      <c r="P61" s="428"/>
      <c r="Q61" s="428"/>
      <c r="R61" s="428"/>
      <c r="S61" s="428"/>
      <c r="T61" s="428"/>
      <c r="U61" s="428"/>
      <c r="V61" s="428"/>
      <c r="W61" s="321"/>
      <c r="X61" s="321"/>
      <c r="Y61" s="321"/>
      <c r="Z61" s="321"/>
      <c r="AA61" s="321"/>
    </row>
    <row r="62" spans="1:27" s="358" customFormat="1" x14ac:dyDescent="0.2">
      <c r="A62" s="428"/>
      <c r="B62" s="428"/>
      <c r="C62" s="428"/>
      <c r="D62" s="428"/>
      <c r="E62" s="428"/>
      <c r="F62" s="428"/>
      <c r="G62" s="428"/>
      <c r="H62" s="428"/>
      <c r="I62" s="428"/>
      <c r="J62" s="428"/>
      <c r="K62" s="428"/>
      <c r="L62" s="428"/>
      <c r="M62" s="428"/>
      <c r="N62" s="428"/>
      <c r="O62" s="428"/>
      <c r="P62" s="428"/>
      <c r="Q62" s="428"/>
      <c r="R62" s="428"/>
      <c r="S62" s="428"/>
      <c r="T62" s="428"/>
      <c r="U62" s="428"/>
      <c r="V62" s="428"/>
      <c r="W62" s="321"/>
      <c r="X62" s="321"/>
      <c r="Y62" s="321"/>
      <c r="Z62" s="321"/>
      <c r="AA62" s="321"/>
    </row>
    <row r="63" spans="1:27" s="358" customFormat="1" x14ac:dyDescent="0.2">
      <c r="A63" s="428"/>
      <c r="B63" s="428"/>
      <c r="C63" s="428"/>
      <c r="D63" s="428"/>
      <c r="E63" s="428"/>
      <c r="F63" s="428"/>
      <c r="G63" s="428"/>
      <c r="H63" s="428"/>
      <c r="I63" s="428"/>
      <c r="J63" s="428"/>
      <c r="K63" s="428"/>
      <c r="L63" s="428"/>
      <c r="M63" s="428"/>
      <c r="N63" s="428"/>
      <c r="O63" s="428"/>
      <c r="P63" s="428"/>
      <c r="Q63" s="428"/>
      <c r="R63" s="428"/>
      <c r="S63" s="428"/>
      <c r="T63" s="428"/>
      <c r="U63" s="428"/>
      <c r="V63" s="428"/>
      <c r="W63" s="321"/>
      <c r="X63" s="321"/>
      <c r="Y63" s="321"/>
      <c r="Z63" s="321"/>
      <c r="AA63" s="321"/>
    </row>
    <row r="64" spans="1:27" s="358" customFormat="1" x14ac:dyDescent="0.2">
      <c r="A64" s="428"/>
      <c r="B64" s="428"/>
      <c r="C64" s="428"/>
      <c r="D64" s="428"/>
      <c r="E64" s="428"/>
      <c r="F64" s="428"/>
      <c r="G64" s="428"/>
      <c r="H64" s="428"/>
      <c r="I64" s="428"/>
      <c r="J64" s="428"/>
      <c r="K64" s="428"/>
      <c r="L64" s="428"/>
      <c r="M64" s="428"/>
      <c r="N64" s="428"/>
      <c r="O64" s="428"/>
      <c r="P64" s="428"/>
      <c r="Q64" s="428"/>
      <c r="R64" s="428"/>
      <c r="S64" s="428"/>
      <c r="T64" s="428"/>
      <c r="U64" s="428"/>
      <c r="V64" s="428"/>
      <c r="W64" s="321"/>
      <c r="X64" s="321"/>
      <c r="Y64" s="321"/>
      <c r="Z64" s="321"/>
      <c r="AA64" s="321"/>
    </row>
    <row r="65" spans="1:27" s="436" customFormat="1" x14ac:dyDescent="0.2">
      <c r="A65" s="428"/>
      <c r="B65" s="428"/>
      <c r="C65" s="428"/>
      <c r="D65" s="428"/>
      <c r="E65" s="428"/>
      <c r="F65" s="428"/>
      <c r="G65" s="428"/>
      <c r="H65" s="428"/>
      <c r="I65" s="428"/>
      <c r="J65" s="428"/>
      <c r="K65" s="428"/>
      <c r="L65" s="428"/>
      <c r="M65" s="428"/>
      <c r="N65" s="428"/>
      <c r="O65" s="428"/>
      <c r="P65" s="428"/>
      <c r="Q65" s="428"/>
      <c r="R65" s="428"/>
      <c r="S65" s="428"/>
      <c r="T65" s="428"/>
      <c r="U65" s="428"/>
      <c r="V65" s="428"/>
      <c r="W65" s="435"/>
      <c r="X65" s="435"/>
      <c r="Y65" s="435"/>
      <c r="Z65" s="435"/>
      <c r="AA65" s="435"/>
    </row>
    <row r="66" spans="1:27" s="429" customFormat="1" x14ac:dyDescent="0.2">
      <c r="A66" s="428"/>
      <c r="B66" s="428"/>
      <c r="C66" s="428"/>
      <c r="D66" s="428"/>
      <c r="E66" s="428"/>
      <c r="F66" s="428"/>
      <c r="G66" s="428"/>
      <c r="H66" s="428"/>
      <c r="I66" s="428"/>
      <c r="J66" s="428"/>
      <c r="K66" s="428">
        <f>J70</f>
        <v>0</v>
      </c>
      <c r="L66" s="428">
        <v>116.08</v>
      </c>
      <c r="M66" s="428" t="e">
        <f>ROUND(L66*(1+#REF!),2)</f>
        <v>#REF!</v>
      </c>
      <c r="N66" s="428" t="e">
        <f>TRUNC(K66*M66,2)</f>
        <v>#REF!</v>
      </c>
      <c r="O66" s="428"/>
      <c r="P66" s="428"/>
      <c r="Q66" s="428"/>
      <c r="R66" s="428"/>
      <c r="S66" s="428"/>
      <c r="T66" s="428"/>
      <c r="U66" s="428"/>
      <c r="V66" s="428"/>
      <c r="W66" s="428"/>
      <c r="X66" s="428"/>
      <c r="Y66" s="428"/>
      <c r="Z66" s="428"/>
      <c r="AA66" s="428"/>
    </row>
    <row r="67" spans="1:27" s="358" customFormat="1" x14ac:dyDescent="0.2">
      <c r="A67" s="428"/>
      <c r="B67" s="428"/>
      <c r="C67" s="428"/>
      <c r="D67" s="428"/>
      <c r="E67" s="428"/>
      <c r="F67" s="428"/>
      <c r="G67" s="428"/>
      <c r="H67" s="428"/>
      <c r="I67" s="428"/>
      <c r="J67" s="428"/>
      <c r="K67" s="428"/>
      <c r="L67" s="428"/>
      <c r="M67" s="428"/>
      <c r="N67" s="428"/>
      <c r="O67" s="428"/>
      <c r="P67" s="428"/>
      <c r="Q67" s="428"/>
      <c r="R67" s="428"/>
      <c r="S67" s="428"/>
      <c r="T67" s="428"/>
      <c r="U67" s="428"/>
      <c r="V67" s="428"/>
      <c r="W67" s="321"/>
      <c r="X67" s="321"/>
      <c r="Y67" s="321"/>
      <c r="Z67" s="321"/>
      <c r="AA67" s="321"/>
    </row>
    <row r="68" spans="1:27" s="358" customFormat="1" x14ac:dyDescent="0.2">
      <c r="A68" s="428"/>
      <c r="B68" s="428"/>
      <c r="C68" s="428"/>
      <c r="D68" s="428"/>
      <c r="E68" s="428"/>
      <c r="F68" s="428"/>
      <c r="G68" s="428"/>
      <c r="H68" s="428"/>
      <c r="I68" s="428"/>
      <c r="J68" s="428"/>
      <c r="K68" s="428"/>
      <c r="L68" s="428"/>
      <c r="M68" s="428"/>
      <c r="N68" s="428"/>
      <c r="O68" s="428"/>
      <c r="P68" s="428"/>
      <c r="Q68" s="428"/>
      <c r="R68" s="428"/>
      <c r="S68" s="428"/>
      <c r="T68" s="428"/>
      <c r="U68" s="428"/>
      <c r="V68" s="428"/>
      <c r="W68" s="321"/>
      <c r="X68" s="321"/>
      <c r="Y68" s="321"/>
      <c r="Z68" s="321"/>
      <c r="AA68" s="321"/>
    </row>
    <row r="69" spans="1:27" s="358" customFormat="1" x14ac:dyDescent="0.2">
      <c r="A69" s="428"/>
      <c r="B69" s="428"/>
      <c r="C69" s="428"/>
      <c r="D69" s="428"/>
      <c r="E69" s="428"/>
      <c r="F69" s="428"/>
      <c r="G69" s="428"/>
      <c r="H69" s="428"/>
      <c r="I69" s="428"/>
      <c r="J69" s="428"/>
      <c r="K69" s="428"/>
      <c r="L69" s="428"/>
      <c r="M69" s="428"/>
      <c r="N69" s="428"/>
      <c r="O69" s="428"/>
      <c r="P69" s="428"/>
      <c r="Q69" s="428"/>
      <c r="R69" s="428"/>
      <c r="S69" s="428"/>
      <c r="T69" s="428"/>
      <c r="U69" s="428"/>
      <c r="V69" s="428"/>
      <c r="W69" s="321"/>
      <c r="X69" s="321"/>
      <c r="Y69" s="321"/>
      <c r="Z69" s="321"/>
      <c r="AA69" s="321"/>
    </row>
    <row r="70" spans="1:27" s="358" customFormat="1" x14ac:dyDescent="0.2">
      <c r="A70" s="428"/>
      <c r="B70" s="428"/>
      <c r="C70" s="428"/>
      <c r="D70" s="428"/>
      <c r="E70" s="428"/>
      <c r="F70" s="428"/>
      <c r="G70" s="428"/>
      <c r="H70" s="428"/>
      <c r="I70" s="428"/>
      <c r="J70" s="428"/>
      <c r="K70" s="428"/>
      <c r="L70" s="428"/>
      <c r="M70" s="428"/>
      <c r="N70" s="428"/>
      <c r="O70" s="428"/>
      <c r="P70" s="428"/>
      <c r="Q70" s="428"/>
      <c r="R70" s="428"/>
      <c r="S70" s="428"/>
      <c r="T70" s="428"/>
      <c r="U70" s="428"/>
      <c r="V70" s="428"/>
      <c r="W70" s="321"/>
      <c r="X70" s="321"/>
      <c r="Y70" s="321"/>
      <c r="Z70" s="321"/>
      <c r="AA70" s="321"/>
    </row>
    <row r="71" spans="1:27" s="412" customFormat="1" x14ac:dyDescent="0.2">
      <c r="A71" s="428"/>
      <c r="B71" s="428"/>
      <c r="C71" s="428"/>
      <c r="D71" s="428"/>
      <c r="E71" s="428"/>
      <c r="F71" s="428"/>
      <c r="G71" s="428"/>
      <c r="H71" s="428"/>
      <c r="I71" s="428"/>
      <c r="J71" s="428"/>
      <c r="K71" s="428"/>
      <c r="L71" s="428"/>
      <c r="M71" s="428"/>
      <c r="N71" s="428"/>
      <c r="O71" s="428"/>
      <c r="P71" s="428"/>
      <c r="Q71" s="428"/>
      <c r="R71" s="428"/>
      <c r="S71" s="428"/>
      <c r="T71" s="428"/>
      <c r="U71" s="428"/>
      <c r="V71" s="428"/>
      <c r="W71" s="410"/>
      <c r="X71" s="410"/>
      <c r="Y71" s="410"/>
      <c r="Z71" s="410"/>
      <c r="AA71" s="410"/>
    </row>
    <row r="72" spans="1:27" s="429" customFormat="1" x14ac:dyDescent="0.2">
      <c r="A72" s="428"/>
      <c r="B72" s="428"/>
      <c r="C72" s="428"/>
      <c r="D72" s="428"/>
      <c r="E72" s="428"/>
      <c r="F72" s="428"/>
      <c r="G72" s="428"/>
      <c r="H72" s="428"/>
      <c r="I72" s="428"/>
      <c r="J72" s="428"/>
      <c r="K72" s="428">
        <f>J83</f>
        <v>0</v>
      </c>
      <c r="L72" s="428">
        <f>'[3]COMPOSICOES - SINAPI COM DESON'!G50</f>
        <v>104.48</v>
      </c>
      <c r="M72" s="428" t="e">
        <f>ROUND(L72*(1+#REF!),2)</f>
        <v>#REF!</v>
      </c>
      <c r="N72" s="428" t="e">
        <f>TRUNC(K72*M72,2)</f>
        <v>#REF!</v>
      </c>
      <c r="O72" s="428"/>
      <c r="P72" s="428"/>
      <c r="Q72" s="428"/>
      <c r="R72" s="428"/>
      <c r="S72" s="428"/>
      <c r="T72" s="428"/>
      <c r="U72" s="428"/>
      <c r="V72" s="428"/>
      <c r="W72" s="428"/>
      <c r="X72" s="428"/>
      <c r="Y72" s="428"/>
      <c r="Z72" s="428"/>
      <c r="AA72" s="428"/>
    </row>
    <row r="73" spans="1:27" s="438" customFormat="1" x14ac:dyDescent="0.2">
      <c r="A73" s="428"/>
      <c r="B73" s="428"/>
      <c r="C73" s="428"/>
      <c r="D73" s="428"/>
      <c r="E73" s="428"/>
      <c r="F73" s="428"/>
      <c r="G73" s="428"/>
      <c r="H73" s="428"/>
      <c r="I73" s="428"/>
      <c r="J73" s="428"/>
      <c r="K73" s="428"/>
      <c r="L73" s="428"/>
      <c r="M73" s="428"/>
      <c r="N73" s="428"/>
      <c r="O73" s="428"/>
      <c r="P73" s="428"/>
      <c r="Q73" s="428"/>
      <c r="R73" s="428"/>
      <c r="S73" s="428"/>
      <c r="T73" s="428"/>
      <c r="U73" s="428"/>
      <c r="V73" s="428"/>
      <c r="W73" s="437"/>
      <c r="X73" s="437"/>
      <c r="Y73" s="437"/>
      <c r="Z73" s="437"/>
      <c r="AA73" s="437"/>
    </row>
    <row r="74" spans="1:27" s="438" customFormat="1" x14ac:dyDescent="0.2">
      <c r="A74" s="428"/>
      <c r="B74" s="428"/>
      <c r="C74" s="428"/>
      <c r="D74" s="428"/>
      <c r="E74" s="428"/>
      <c r="F74" s="428"/>
      <c r="G74" s="428"/>
      <c r="H74" s="428"/>
      <c r="I74" s="428"/>
      <c r="J74" s="428"/>
      <c r="K74" s="428"/>
      <c r="L74" s="428"/>
      <c r="M74" s="428"/>
      <c r="N74" s="428"/>
      <c r="O74" s="428"/>
      <c r="P74" s="428"/>
      <c r="Q74" s="428"/>
      <c r="R74" s="428"/>
      <c r="S74" s="428"/>
      <c r="T74" s="428"/>
      <c r="U74" s="428"/>
      <c r="V74" s="428"/>
      <c r="W74" s="437"/>
      <c r="X74" s="437"/>
      <c r="Y74" s="437"/>
      <c r="Z74" s="437"/>
      <c r="AA74" s="437"/>
    </row>
    <row r="75" spans="1:27" s="438" customFormat="1" x14ac:dyDescent="0.2">
      <c r="A75" s="428"/>
      <c r="B75" s="428"/>
      <c r="C75" s="428"/>
      <c r="D75" s="428"/>
      <c r="E75" s="428"/>
      <c r="F75" s="428"/>
      <c r="G75" s="428"/>
      <c r="H75" s="428"/>
      <c r="I75" s="428"/>
      <c r="J75" s="428"/>
      <c r="K75" s="428"/>
      <c r="L75" s="428"/>
      <c r="M75" s="428"/>
      <c r="N75" s="428"/>
      <c r="O75" s="428"/>
      <c r="P75" s="428"/>
      <c r="Q75" s="428"/>
      <c r="R75" s="428"/>
      <c r="S75" s="428"/>
      <c r="T75" s="428"/>
      <c r="U75" s="428"/>
      <c r="V75" s="428"/>
      <c r="W75" s="437"/>
      <c r="X75" s="437"/>
      <c r="Y75" s="437"/>
      <c r="Z75" s="437"/>
      <c r="AA75" s="437"/>
    </row>
    <row r="76" spans="1:27" s="438" customFormat="1" x14ac:dyDescent="0.2">
      <c r="A76" s="428"/>
      <c r="B76" s="428"/>
      <c r="C76" s="428"/>
      <c r="D76" s="428"/>
      <c r="E76" s="428"/>
      <c r="F76" s="428"/>
      <c r="G76" s="428"/>
      <c r="H76" s="428"/>
      <c r="I76" s="428"/>
      <c r="J76" s="428"/>
      <c r="K76" s="428"/>
      <c r="L76" s="428"/>
      <c r="M76" s="428"/>
      <c r="N76" s="428"/>
      <c r="O76" s="428"/>
      <c r="P76" s="428"/>
      <c r="Q76" s="428"/>
      <c r="R76" s="428"/>
      <c r="S76" s="428"/>
      <c r="T76" s="428"/>
      <c r="U76" s="428"/>
      <c r="V76" s="428"/>
      <c r="W76" s="437"/>
      <c r="X76" s="437"/>
      <c r="Y76" s="437"/>
      <c r="Z76" s="437"/>
      <c r="AA76" s="437"/>
    </row>
    <row r="77" spans="1:27" s="438" customFormat="1" x14ac:dyDescent="0.2">
      <c r="A77" s="428"/>
      <c r="B77" s="428"/>
      <c r="C77" s="428"/>
      <c r="D77" s="428"/>
      <c r="E77" s="428"/>
      <c r="F77" s="428"/>
      <c r="G77" s="428"/>
      <c r="H77" s="428"/>
      <c r="I77" s="428"/>
      <c r="J77" s="428"/>
      <c r="K77" s="428"/>
      <c r="L77" s="428"/>
      <c r="M77" s="428"/>
      <c r="N77" s="428"/>
      <c r="O77" s="428"/>
      <c r="P77" s="428"/>
      <c r="Q77" s="428"/>
      <c r="R77" s="428"/>
      <c r="S77" s="428"/>
      <c r="T77" s="428"/>
      <c r="U77" s="428"/>
      <c r="V77" s="428"/>
      <c r="W77" s="437"/>
      <c r="X77" s="437"/>
      <c r="Y77" s="437"/>
      <c r="Z77" s="437"/>
      <c r="AA77" s="437"/>
    </row>
    <row r="78" spans="1:27" s="438" customFormat="1" x14ac:dyDescent="0.2">
      <c r="A78" s="428"/>
      <c r="B78" s="428"/>
      <c r="C78" s="428"/>
      <c r="D78" s="428"/>
      <c r="E78" s="428"/>
      <c r="F78" s="428"/>
      <c r="G78" s="428"/>
      <c r="H78" s="428"/>
      <c r="I78" s="428"/>
      <c r="J78" s="428"/>
      <c r="K78" s="428"/>
      <c r="L78" s="428"/>
      <c r="M78" s="428"/>
      <c r="N78" s="428"/>
      <c r="O78" s="428"/>
      <c r="P78" s="428"/>
      <c r="Q78" s="428"/>
      <c r="R78" s="428"/>
      <c r="S78" s="428"/>
      <c r="T78" s="428"/>
      <c r="U78" s="428"/>
      <c r="V78" s="428"/>
      <c r="W78" s="437"/>
      <c r="X78" s="437"/>
      <c r="Y78" s="437"/>
      <c r="Z78" s="437"/>
      <c r="AA78" s="437"/>
    </row>
    <row r="79" spans="1:27" s="438" customFormat="1" x14ac:dyDescent="0.2">
      <c r="A79" s="428"/>
      <c r="B79" s="428"/>
      <c r="C79" s="428"/>
      <c r="D79" s="428"/>
      <c r="E79" s="428"/>
      <c r="F79" s="428"/>
      <c r="G79" s="428"/>
      <c r="H79" s="428"/>
      <c r="I79" s="428"/>
      <c r="J79" s="428"/>
      <c r="K79" s="428"/>
      <c r="L79" s="428"/>
      <c r="M79" s="428"/>
      <c r="N79" s="428"/>
      <c r="O79" s="428"/>
      <c r="P79" s="428"/>
      <c r="Q79" s="428"/>
      <c r="R79" s="428"/>
      <c r="S79" s="428"/>
      <c r="T79" s="428"/>
      <c r="U79" s="428"/>
      <c r="V79" s="428"/>
      <c r="W79" s="437"/>
      <c r="X79" s="437"/>
      <c r="Y79" s="437"/>
      <c r="Z79" s="437"/>
      <c r="AA79" s="437"/>
    </row>
    <row r="80" spans="1:27" s="438" customFormat="1" x14ac:dyDescent="0.2">
      <c r="A80" s="428"/>
      <c r="B80" s="428"/>
      <c r="C80" s="428"/>
      <c r="D80" s="428"/>
      <c r="E80" s="428"/>
      <c r="F80" s="428"/>
      <c r="G80" s="428"/>
      <c r="H80" s="428"/>
      <c r="I80" s="428"/>
      <c r="J80" s="428"/>
      <c r="K80" s="428"/>
      <c r="L80" s="428"/>
      <c r="M80" s="428"/>
      <c r="N80" s="428"/>
      <c r="O80" s="428"/>
      <c r="P80" s="428"/>
      <c r="Q80" s="428"/>
      <c r="R80" s="428"/>
      <c r="S80" s="428"/>
      <c r="T80" s="428"/>
      <c r="U80" s="428"/>
      <c r="V80" s="428"/>
      <c r="W80" s="437"/>
      <c r="X80" s="437"/>
      <c r="Y80" s="437"/>
      <c r="Z80" s="437"/>
      <c r="AA80" s="437"/>
    </row>
    <row r="81" spans="1:27" s="438" customFormat="1" x14ac:dyDescent="0.2">
      <c r="A81" s="428"/>
      <c r="B81" s="428"/>
      <c r="C81" s="428"/>
      <c r="D81" s="428"/>
      <c r="E81" s="428"/>
      <c r="F81" s="428"/>
      <c r="G81" s="428"/>
      <c r="H81" s="428"/>
      <c r="I81" s="428"/>
      <c r="J81" s="428"/>
      <c r="K81" s="428"/>
      <c r="L81" s="428"/>
      <c r="M81" s="428"/>
      <c r="N81" s="428"/>
      <c r="O81" s="428"/>
      <c r="P81" s="428"/>
      <c r="Q81" s="428"/>
      <c r="R81" s="428"/>
      <c r="S81" s="428"/>
      <c r="T81" s="428"/>
      <c r="U81" s="428"/>
      <c r="V81" s="428"/>
      <c r="W81" s="437"/>
      <c r="X81" s="437"/>
      <c r="Y81" s="437"/>
      <c r="Z81" s="437"/>
      <c r="AA81" s="437"/>
    </row>
    <row r="82" spans="1:27" s="438" customFormat="1" x14ac:dyDescent="0.2">
      <c r="A82" s="428"/>
      <c r="B82" s="428"/>
      <c r="C82" s="428"/>
      <c r="D82" s="428"/>
      <c r="E82" s="428"/>
      <c r="F82" s="428"/>
      <c r="G82" s="428"/>
      <c r="H82" s="428"/>
      <c r="I82" s="428"/>
      <c r="J82" s="428"/>
      <c r="K82" s="428"/>
      <c r="L82" s="428"/>
      <c r="M82" s="428"/>
      <c r="N82" s="428"/>
      <c r="O82" s="428"/>
      <c r="P82" s="428"/>
      <c r="Q82" s="428"/>
      <c r="R82" s="428"/>
      <c r="S82" s="428"/>
      <c r="T82" s="428"/>
      <c r="U82" s="428"/>
      <c r="V82" s="428"/>
      <c r="W82" s="437"/>
      <c r="X82" s="437"/>
      <c r="Y82" s="437"/>
      <c r="Z82" s="437"/>
      <c r="AA82" s="437"/>
    </row>
    <row r="83" spans="1:27" s="440" customFormat="1" x14ac:dyDescent="0.2">
      <c r="A83" s="428"/>
      <c r="B83" s="428"/>
      <c r="C83" s="428"/>
      <c r="D83" s="428"/>
      <c r="E83" s="428"/>
      <c r="F83" s="428"/>
      <c r="G83" s="428"/>
      <c r="H83" s="428"/>
      <c r="I83" s="428"/>
      <c r="J83" s="428"/>
      <c r="K83" s="428"/>
      <c r="L83" s="428"/>
      <c r="M83" s="428"/>
      <c r="N83" s="428"/>
      <c r="O83" s="428"/>
      <c r="P83" s="428"/>
      <c r="Q83" s="428"/>
      <c r="R83" s="428"/>
      <c r="S83" s="428"/>
      <c r="T83" s="428"/>
      <c r="U83" s="428"/>
      <c r="V83" s="428"/>
      <c r="W83" s="439"/>
      <c r="X83" s="439"/>
      <c r="Y83" s="439"/>
      <c r="Z83" s="439"/>
      <c r="AA83" s="439"/>
    </row>
    <row r="84" spans="1:27" s="440" customFormat="1" x14ac:dyDescent="0.2">
      <c r="A84" s="428"/>
      <c r="B84" s="428"/>
      <c r="C84" s="428"/>
      <c r="D84" s="428"/>
      <c r="E84" s="428"/>
      <c r="F84" s="428"/>
      <c r="G84" s="428"/>
      <c r="H84" s="428"/>
      <c r="I84" s="428"/>
      <c r="J84" s="428"/>
      <c r="K84" s="428"/>
      <c r="L84" s="428"/>
      <c r="M84" s="428"/>
      <c r="N84" s="428"/>
      <c r="O84" s="428"/>
      <c r="P84" s="428"/>
      <c r="Q84" s="428"/>
      <c r="R84" s="428"/>
      <c r="S84" s="428"/>
      <c r="T84" s="428"/>
      <c r="U84" s="428"/>
      <c r="V84" s="428"/>
      <c r="W84" s="439"/>
      <c r="X84" s="439"/>
      <c r="Y84" s="439"/>
      <c r="Z84" s="439"/>
      <c r="AA84" s="439"/>
    </row>
    <row r="85" spans="1:27" s="429" customFormat="1" x14ac:dyDescent="0.2">
      <c r="A85" s="428"/>
      <c r="B85" s="428"/>
      <c r="C85" s="428"/>
      <c r="D85" s="428"/>
      <c r="E85" s="428"/>
      <c r="F85" s="428"/>
      <c r="G85" s="428"/>
      <c r="H85" s="428"/>
      <c r="I85" s="428"/>
      <c r="J85" s="428"/>
      <c r="K85" s="428">
        <f>J88</f>
        <v>0</v>
      </c>
      <c r="L85" s="428">
        <v>166.81</v>
      </c>
      <c r="M85" s="428" t="e">
        <f>ROUND(L85*(1+#REF!),2)</f>
        <v>#REF!</v>
      </c>
      <c r="N85" s="428" t="e">
        <f>TRUNC(K85*M85,2)</f>
        <v>#REF!</v>
      </c>
      <c r="O85" s="428"/>
      <c r="P85" s="428"/>
      <c r="Q85" s="428"/>
      <c r="R85" s="428"/>
      <c r="S85" s="428"/>
      <c r="T85" s="428"/>
      <c r="U85" s="428"/>
      <c r="V85" s="428"/>
      <c r="W85" s="428"/>
      <c r="X85" s="428"/>
      <c r="Y85" s="428"/>
      <c r="Z85" s="428"/>
      <c r="AA85" s="428"/>
    </row>
    <row r="86" spans="1:27" s="358" customFormat="1" x14ac:dyDescent="0.2">
      <c r="A86" s="428"/>
      <c r="B86" s="428"/>
      <c r="C86" s="428"/>
      <c r="D86" s="428"/>
      <c r="E86" s="428"/>
      <c r="F86" s="428"/>
      <c r="G86" s="428"/>
      <c r="H86" s="428"/>
      <c r="I86" s="428"/>
      <c r="J86" s="428"/>
      <c r="K86" s="428"/>
      <c r="L86" s="428"/>
      <c r="M86" s="428"/>
      <c r="N86" s="428"/>
      <c r="O86" s="428"/>
      <c r="P86" s="428"/>
      <c r="Q86" s="428"/>
      <c r="R86" s="428"/>
      <c r="S86" s="428"/>
      <c r="T86" s="428"/>
      <c r="U86" s="428"/>
      <c r="V86" s="428"/>
      <c r="W86" s="321"/>
      <c r="X86" s="321"/>
      <c r="Y86" s="321"/>
      <c r="Z86" s="321"/>
      <c r="AA86" s="321"/>
    </row>
    <row r="87" spans="1:27" s="358" customFormat="1" x14ac:dyDescent="0.2">
      <c r="A87" s="428"/>
      <c r="B87" s="428"/>
      <c r="C87" s="428"/>
      <c r="D87" s="428"/>
      <c r="E87" s="428"/>
      <c r="F87" s="428"/>
      <c r="G87" s="428"/>
      <c r="H87" s="428"/>
      <c r="I87" s="428"/>
      <c r="J87" s="428"/>
      <c r="K87" s="428"/>
      <c r="L87" s="428"/>
      <c r="M87" s="428"/>
      <c r="N87" s="428"/>
      <c r="O87" s="428"/>
      <c r="P87" s="428"/>
      <c r="Q87" s="428"/>
      <c r="R87" s="428"/>
      <c r="S87" s="428"/>
      <c r="T87" s="428"/>
      <c r="U87" s="428"/>
      <c r="V87" s="428"/>
      <c r="W87" s="321"/>
      <c r="X87" s="321"/>
      <c r="Y87" s="321"/>
      <c r="Z87" s="321"/>
      <c r="AA87" s="321"/>
    </row>
    <row r="88" spans="1:27" s="358" customFormat="1" x14ac:dyDescent="0.2">
      <c r="A88" s="428"/>
      <c r="B88" s="428"/>
      <c r="C88" s="428"/>
      <c r="D88" s="428"/>
      <c r="E88" s="428"/>
      <c r="F88" s="428"/>
      <c r="G88" s="428"/>
      <c r="H88" s="428"/>
      <c r="I88" s="428"/>
      <c r="J88" s="428"/>
      <c r="K88" s="428"/>
      <c r="L88" s="428"/>
      <c r="M88" s="428"/>
      <c r="N88" s="428"/>
      <c r="O88" s="428"/>
      <c r="P88" s="428"/>
      <c r="Q88" s="428"/>
      <c r="R88" s="428"/>
      <c r="S88" s="428"/>
      <c r="T88" s="428"/>
      <c r="U88" s="428"/>
      <c r="V88" s="428"/>
      <c r="W88" s="321"/>
      <c r="X88" s="321"/>
      <c r="Y88" s="321"/>
      <c r="Z88" s="321"/>
      <c r="AA88" s="321"/>
    </row>
    <row r="89" spans="1:27" s="358" customFormat="1" x14ac:dyDescent="0.2">
      <c r="A89" s="428"/>
      <c r="B89" s="428"/>
      <c r="C89" s="428"/>
      <c r="D89" s="428"/>
      <c r="E89" s="428"/>
      <c r="F89" s="428"/>
      <c r="G89" s="428"/>
      <c r="H89" s="428"/>
      <c r="I89" s="428"/>
      <c r="J89" s="428"/>
      <c r="K89" s="428"/>
      <c r="L89" s="428"/>
      <c r="M89" s="428"/>
      <c r="N89" s="428"/>
      <c r="O89" s="428"/>
      <c r="P89" s="428"/>
      <c r="Q89" s="428"/>
      <c r="R89" s="428"/>
      <c r="S89" s="428"/>
      <c r="T89" s="428"/>
      <c r="U89" s="428"/>
      <c r="V89" s="428"/>
      <c r="W89" s="321"/>
      <c r="X89" s="321"/>
      <c r="Y89" s="321"/>
      <c r="Z89" s="321"/>
      <c r="AA89" s="321"/>
    </row>
    <row r="90" spans="1:27" s="429" customFormat="1" x14ac:dyDescent="0.2">
      <c r="A90" s="428"/>
      <c r="B90" s="428"/>
      <c r="C90" s="428"/>
      <c r="D90" s="428"/>
      <c r="E90" s="428"/>
      <c r="F90" s="428"/>
      <c r="G90" s="428"/>
      <c r="H90" s="428"/>
      <c r="I90" s="428"/>
      <c r="J90" s="428"/>
      <c r="K90" s="428">
        <f>J93</f>
        <v>0</v>
      </c>
      <c r="L90" s="428">
        <v>46.44</v>
      </c>
      <c r="M90" s="428" t="e">
        <f>ROUND(L90*(1+#REF!),2)</f>
        <v>#REF!</v>
      </c>
      <c r="N90" s="428" t="e">
        <f>TRUNC(K90*M90,2)</f>
        <v>#REF!</v>
      </c>
      <c r="O90" s="428"/>
      <c r="P90" s="428"/>
      <c r="Q90" s="428"/>
      <c r="R90" s="428"/>
      <c r="S90" s="428"/>
      <c r="T90" s="428"/>
      <c r="U90" s="428"/>
      <c r="V90" s="428"/>
      <c r="W90" s="428"/>
      <c r="X90" s="428"/>
      <c r="Y90" s="428"/>
      <c r="Z90" s="428"/>
      <c r="AA90" s="428"/>
    </row>
    <row r="91" spans="1:27" s="358" customFormat="1" x14ac:dyDescent="0.2">
      <c r="A91" s="428"/>
      <c r="B91" s="428"/>
      <c r="C91" s="428"/>
      <c r="D91" s="428"/>
      <c r="E91" s="428"/>
      <c r="F91" s="428"/>
      <c r="G91" s="428"/>
      <c r="H91" s="428"/>
      <c r="I91" s="428"/>
      <c r="J91" s="428"/>
      <c r="K91" s="428"/>
      <c r="L91" s="428"/>
      <c r="M91" s="428"/>
      <c r="N91" s="428"/>
      <c r="O91" s="428"/>
      <c r="P91" s="428"/>
      <c r="Q91" s="428"/>
      <c r="R91" s="428"/>
      <c r="S91" s="428"/>
      <c r="T91" s="428"/>
      <c r="U91" s="428"/>
      <c r="V91" s="428"/>
      <c r="W91" s="321"/>
      <c r="X91" s="321"/>
      <c r="Y91" s="321"/>
      <c r="Z91" s="321"/>
      <c r="AA91" s="321"/>
    </row>
    <row r="92" spans="1:27" s="358" customFormat="1" x14ac:dyDescent="0.2">
      <c r="A92" s="428"/>
      <c r="B92" s="428"/>
      <c r="C92" s="428"/>
      <c r="D92" s="428"/>
      <c r="E92" s="428"/>
      <c r="F92" s="428"/>
      <c r="G92" s="428"/>
      <c r="H92" s="428"/>
      <c r="I92" s="428"/>
      <c r="J92" s="428"/>
      <c r="K92" s="428"/>
      <c r="L92" s="428"/>
      <c r="M92" s="428"/>
      <c r="N92" s="428"/>
      <c r="O92" s="428"/>
      <c r="P92" s="428"/>
      <c r="Q92" s="428"/>
      <c r="R92" s="428"/>
      <c r="S92" s="428"/>
      <c r="T92" s="428"/>
      <c r="U92" s="428"/>
      <c r="V92" s="428"/>
      <c r="W92" s="321"/>
      <c r="X92" s="321"/>
      <c r="Y92" s="321"/>
      <c r="Z92" s="321"/>
      <c r="AA92" s="321"/>
    </row>
    <row r="93" spans="1:27" s="358" customFormat="1" x14ac:dyDescent="0.2">
      <c r="A93" s="428"/>
      <c r="B93" s="428"/>
      <c r="C93" s="428"/>
      <c r="D93" s="428"/>
      <c r="E93" s="428"/>
      <c r="F93" s="428"/>
      <c r="G93" s="428"/>
      <c r="H93" s="428"/>
      <c r="I93" s="428"/>
      <c r="J93" s="428"/>
      <c r="K93" s="428"/>
      <c r="L93" s="428"/>
      <c r="M93" s="428"/>
      <c r="N93" s="428"/>
      <c r="O93" s="428"/>
      <c r="P93" s="428"/>
      <c r="Q93" s="428"/>
      <c r="R93" s="428"/>
      <c r="S93" s="428"/>
      <c r="T93" s="428"/>
      <c r="U93" s="428"/>
      <c r="V93" s="428"/>
      <c r="W93" s="321"/>
      <c r="X93" s="321"/>
      <c r="Y93" s="321"/>
      <c r="Z93" s="321"/>
      <c r="AA93" s="321"/>
    </row>
    <row r="94" spans="1:27" s="441" customFormat="1" x14ac:dyDescent="0.2">
      <c r="A94" s="428"/>
      <c r="B94" s="428"/>
      <c r="C94" s="428"/>
      <c r="D94" s="428"/>
      <c r="E94" s="428"/>
      <c r="F94" s="428"/>
      <c r="G94" s="428"/>
      <c r="H94" s="428"/>
      <c r="I94" s="428"/>
      <c r="J94" s="428"/>
      <c r="K94" s="428"/>
      <c r="L94" s="428"/>
      <c r="M94" s="428"/>
      <c r="N94" s="428"/>
      <c r="O94" s="428"/>
      <c r="P94" s="428"/>
      <c r="Q94" s="428"/>
      <c r="R94" s="428"/>
      <c r="S94" s="428"/>
      <c r="T94" s="428"/>
      <c r="U94" s="428"/>
      <c r="V94" s="428"/>
      <c r="W94" s="387"/>
      <c r="X94" s="387"/>
      <c r="Y94" s="387"/>
      <c r="Z94" s="387"/>
      <c r="AA94" s="387"/>
    </row>
    <row r="95" spans="1:27" s="429" customFormat="1" x14ac:dyDescent="0.2">
      <c r="A95" s="428"/>
      <c r="B95" s="428"/>
      <c r="C95" s="428"/>
      <c r="D95" s="428"/>
      <c r="E95" s="428"/>
      <c r="F95" s="428"/>
      <c r="G95" s="428"/>
      <c r="H95" s="428"/>
      <c r="I95" s="428"/>
      <c r="J95" s="428"/>
      <c r="K95" s="428">
        <f>J97</f>
        <v>0</v>
      </c>
      <c r="L95" s="428">
        <v>65.69</v>
      </c>
      <c r="M95" s="428" t="e">
        <f>ROUND(L95*(1+#REF!),2)</f>
        <v>#REF!</v>
      </c>
      <c r="N95" s="428" t="e">
        <f>TRUNC(K95*M95,2)</f>
        <v>#REF!</v>
      </c>
      <c r="O95" s="428"/>
      <c r="P95" s="428"/>
      <c r="Q95" s="428"/>
      <c r="R95" s="428"/>
      <c r="S95" s="428"/>
      <c r="T95" s="428"/>
      <c r="U95" s="428"/>
      <c r="V95" s="428"/>
      <c r="W95" s="428"/>
      <c r="X95" s="428"/>
      <c r="Y95" s="428"/>
      <c r="Z95" s="428"/>
      <c r="AA95" s="428"/>
    </row>
    <row r="96" spans="1:27" s="358" customFormat="1" x14ac:dyDescent="0.2">
      <c r="A96" s="428"/>
      <c r="B96" s="428"/>
      <c r="C96" s="428"/>
      <c r="D96" s="428"/>
      <c r="E96" s="428"/>
      <c r="F96" s="428"/>
      <c r="G96" s="428"/>
      <c r="H96" s="428"/>
      <c r="I96" s="428"/>
      <c r="J96" s="428"/>
      <c r="K96" s="428"/>
      <c r="L96" s="428"/>
      <c r="M96" s="428"/>
      <c r="N96" s="428"/>
      <c r="O96" s="428"/>
      <c r="P96" s="428"/>
      <c r="Q96" s="428"/>
      <c r="R96" s="428"/>
      <c r="S96" s="428"/>
      <c r="T96" s="428"/>
      <c r="U96" s="428"/>
      <c r="V96" s="428"/>
      <c r="W96" s="321"/>
      <c r="X96" s="321"/>
      <c r="Y96" s="321"/>
      <c r="Z96" s="321"/>
      <c r="AA96" s="321"/>
    </row>
    <row r="97" spans="1:27" s="358" customFormat="1" x14ac:dyDescent="0.2">
      <c r="A97" s="428"/>
      <c r="B97" s="428"/>
      <c r="C97" s="428"/>
      <c r="D97" s="428"/>
      <c r="E97" s="428"/>
      <c r="F97" s="428"/>
      <c r="G97" s="428"/>
      <c r="H97" s="428"/>
      <c r="I97" s="428"/>
      <c r="J97" s="428"/>
      <c r="K97" s="428"/>
      <c r="L97" s="428"/>
      <c r="M97" s="428"/>
      <c r="N97" s="428"/>
      <c r="O97" s="428"/>
      <c r="P97" s="428"/>
      <c r="Q97" s="428"/>
      <c r="R97" s="428"/>
      <c r="S97" s="428"/>
      <c r="T97" s="428"/>
      <c r="U97" s="428"/>
      <c r="V97" s="428"/>
      <c r="W97" s="321"/>
      <c r="X97" s="321"/>
      <c r="Y97" s="321"/>
      <c r="Z97" s="321"/>
      <c r="AA97" s="321"/>
    </row>
    <row r="98" spans="1:27" s="358" customFormat="1" x14ac:dyDescent="0.2">
      <c r="A98" s="428"/>
      <c r="B98" s="428"/>
      <c r="C98" s="428"/>
      <c r="D98" s="428"/>
      <c r="E98" s="428"/>
      <c r="F98" s="428"/>
      <c r="G98" s="428"/>
      <c r="H98" s="428"/>
      <c r="I98" s="428"/>
      <c r="J98" s="428"/>
      <c r="K98" s="428"/>
      <c r="L98" s="428"/>
      <c r="M98" s="428"/>
      <c r="N98" s="428"/>
      <c r="O98" s="428"/>
      <c r="P98" s="428"/>
      <c r="Q98" s="428"/>
      <c r="R98" s="428"/>
      <c r="S98" s="428"/>
      <c r="T98" s="428"/>
      <c r="U98" s="428"/>
      <c r="V98" s="428"/>
      <c r="W98" s="321"/>
      <c r="X98" s="321"/>
      <c r="Y98" s="321"/>
      <c r="Z98" s="321"/>
      <c r="AA98" s="321"/>
    </row>
    <row r="99" spans="1:27" s="429" customFormat="1" x14ac:dyDescent="0.2">
      <c r="A99" s="428"/>
      <c r="B99" s="428"/>
      <c r="C99" s="428"/>
      <c r="D99" s="428"/>
      <c r="E99" s="428"/>
      <c r="F99" s="428"/>
      <c r="G99" s="428"/>
      <c r="H99" s="428"/>
      <c r="I99" s="428"/>
      <c r="J99" s="428"/>
      <c r="K99" s="428">
        <f>J101</f>
        <v>0</v>
      </c>
      <c r="L99" s="428">
        <v>14.55</v>
      </c>
      <c r="M99" s="428" t="e">
        <f>ROUND(L99*(1+#REF!),2)</f>
        <v>#REF!</v>
      </c>
      <c r="N99" s="428" t="e">
        <f>TRUNC(K99*M99,2)</f>
        <v>#REF!</v>
      </c>
      <c r="O99" s="428"/>
      <c r="P99" s="428"/>
      <c r="Q99" s="428"/>
      <c r="R99" s="428"/>
      <c r="S99" s="428"/>
      <c r="T99" s="428"/>
      <c r="U99" s="428"/>
      <c r="V99" s="428"/>
      <c r="W99" s="428"/>
      <c r="X99" s="428"/>
      <c r="Y99" s="428"/>
      <c r="Z99" s="428"/>
      <c r="AA99" s="428"/>
    </row>
    <row r="100" spans="1:27" s="358" customFormat="1" x14ac:dyDescent="0.2">
      <c r="A100" s="428"/>
      <c r="B100" s="428"/>
      <c r="C100" s="428"/>
      <c r="D100" s="428"/>
      <c r="E100" s="428"/>
      <c r="F100" s="428"/>
      <c r="G100" s="428"/>
      <c r="H100" s="428"/>
      <c r="I100" s="428"/>
      <c r="J100" s="428"/>
      <c r="K100" s="428"/>
      <c r="L100" s="428"/>
      <c r="M100" s="428"/>
      <c r="N100" s="428"/>
      <c r="O100" s="428"/>
      <c r="P100" s="428"/>
      <c r="Q100" s="428"/>
      <c r="R100" s="428"/>
      <c r="S100" s="428"/>
      <c r="T100" s="428"/>
      <c r="U100" s="428"/>
      <c r="V100" s="428"/>
      <c r="W100" s="321"/>
      <c r="X100" s="321"/>
      <c r="Y100" s="321"/>
      <c r="Z100" s="321"/>
      <c r="AA100" s="321"/>
    </row>
    <row r="101" spans="1:27" s="358" customFormat="1" x14ac:dyDescent="0.2">
      <c r="A101" s="428"/>
      <c r="B101" s="428"/>
      <c r="C101" s="428"/>
      <c r="D101" s="428"/>
      <c r="E101" s="428"/>
      <c r="F101" s="428"/>
      <c r="G101" s="428"/>
      <c r="H101" s="428"/>
      <c r="I101" s="428"/>
      <c r="J101" s="428"/>
      <c r="K101" s="428"/>
      <c r="L101" s="428"/>
      <c r="M101" s="428"/>
      <c r="N101" s="428"/>
      <c r="O101" s="428"/>
      <c r="P101" s="428"/>
      <c r="Q101" s="428"/>
      <c r="R101" s="428"/>
      <c r="S101" s="428"/>
      <c r="T101" s="428"/>
      <c r="U101" s="428"/>
      <c r="V101" s="428"/>
      <c r="W101" s="321"/>
      <c r="X101" s="321"/>
      <c r="Y101" s="321"/>
      <c r="Z101" s="321"/>
      <c r="AA101" s="321"/>
    </row>
    <row r="102" spans="1:27" s="358" customFormat="1" x14ac:dyDescent="0.2">
      <c r="A102" s="428"/>
      <c r="B102" s="428"/>
      <c r="C102" s="428"/>
      <c r="D102" s="428"/>
      <c r="E102" s="428"/>
      <c r="F102" s="428"/>
      <c r="G102" s="428"/>
      <c r="H102" s="428"/>
      <c r="I102" s="428"/>
      <c r="J102" s="428"/>
      <c r="K102" s="428"/>
      <c r="L102" s="428"/>
      <c r="M102" s="428"/>
      <c r="N102" s="428"/>
      <c r="O102" s="428"/>
      <c r="P102" s="428"/>
      <c r="Q102" s="428"/>
      <c r="R102" s="428"/>
      <c r="S102" s="428"/>
      <c r="T102" s="428"/>
      <c r="U102" s="428"/>
      <c r="V102" s="428"/>
      <c r="W102" s="321"/>
      <c r="X102" s="321"/>
      <c r="Y102" s="321"/>
      <c r="Z102" s="321"/>
      <c r="AA102" s="321"/>
    </row>
    <row r="103" spans="1:27" s="351" customFormat="1" x14ac:dyDescent="0.2">
      <c r="A103" s="428"/>
      <c r="B103" s="428"/>
      <c r="C103" s="428"/>
      <c r="D103" s="428"/>
      <c r="E103" s="428"/>
      <c r="F103" s="428"/>
      <c r="G103" s="428"/>
      <c r="H103" s="428"/>
      <c r="I103" s="428"/>
      <c r="J103" s="428"/>
      <c r="K103" s="428"/>
      <c r="L103" s="428"/>
      <c r="M103" s="428"/>
      <c r="N103" s="428" t="e">
        <f>SUM(N105:N135)</f>
        <v>#REF!</v>
      </c>
      <c r="O103" s="428"/>
      <c r="P103" s="428"/>
      <c r="Q103" s="428"/>
      <c r="R103" s="428"/>
      <c r="S103" s="428"/>
      <c r="T103" s="428"/>
      <c r="U103" s="428"/>
      <c r="V103" s="428"/>
      <c r="W103" s="350"/>
      <c r="X103" s="350"/>
      <c r="Y103" s="350"/>
      <c r="Z103" s="350"/>
      <c r="AA103" s="350"/>
    </row>
    <row r="104" spans="1:27" s="358" customFormat="1" x14ac:dyDescent="0.2">
      <c r="A104" s="428"/>
      <c r="B104" s="428"/>
      <c r="C104" s="428"/>
      <c r="D104" s="428"/>
      <c r="E104" s="428"/>
      <c r="F104" s="428"/>
      <c r="G104" s="428"/>
      <c r="H104" s="428"/>
      <c r="I104" s="428"/>
      <c r="J104" s="428"/>
      <c r="K104" s="428"/>
      <c r="L104" s="428"/>
      <c r="M104" s="428"/>
      <c r="N104" s="428"/>
      <c r="O104" s="428"/>
      <c r="P104" s="428"/>
      <c r="Q104" s="428"/>
      <c r="R104" s="428"/>
      <c r="S104" s="428"/>
      <c r="T104" s="428"/>
      <c r="U104" s="428"/>
      <c r="V104" s="428"/>
      <c r="W104" s="321"/>
      <c r="X104" s="321"/>
      <c r="Y104" s="321"/>
      <c r="Z104" s="321"/>
      <c r="AA104" s="321"/>
    </row>
    <row r="105" spans="1:27" s="429" customFormat="1" x14ac:dyDescent="0.2">
      <c r="A105" s="428"/>
      <c r="B105" s="428"/>
      <c r="C105" s="428"/>
      <c r="D105" s="428"/>
      <c r="E105" s="428"/>
      <c r="F105" s="428"/>
      <c r="G105" s="428"/>
      <c r="H105" s="428"/>
      <c r="I105" s="428"/>
      <c r="J105" s="428"/>
      <c r="K105" s="428">
        <f>J108</f>
        <v>0</v>
      </c>
      <c r="L105" s="428">
        <v>116.1</v>
      </c>
      <c r="M105" s="428" t="e">
        <f>ROUND(L105*(1+#REF!),2)</f>
        <v>#REF!</v>
      </c>
      <c r="N105" s="428" t="e">
        <f>TRUNC(K105*M105,2)</f>
        <v>#REF!</v>
      </c>
      <c r="O105" s="428"/>
      <c r="P105" s="428"/>
      <c r="Q105" s="428"/>
      <c r="R105" s="428"/>
      <c r="S105" s="428"/>
      <c r="T105" s="428"/>
      <c r="U105" s="428"/>
      <c r="V105" s="428"/>
      <c r="W105" s="428"/>
      <c r="X105" s="428"/>
      <c r="Y105" s="428"/>
      <c r="Z105" s="428"/>
      <c r="AA105" s="428"/>
    </row>
    <row r="106" spans="1:27" s="358" customFormat="1" x14ac:dyDescent="0.2">
      <c r="A106" s="428"/>
      <c r="B106" s="428"/>
      <c r="C106" s="428"/>
      <c r="D106" s="428"/>
      <c r="E106" s="428"/>
      <c r="F106" s="428"/>
      <c r="G106" s="428"/>
      <c r="H106" s="428"/>
      <c r="I106" s="428"/>
      <c r="J106" s="428"/>
      <c r="K106" s="428"/>
      <c r="L106" s="428"/>
      <c r="M106" s="428"/>
      <c r="N106" s="428"/>
      <c r="O106" s="428"/>
      <c r="P106" s="428"/>
      <c r="Q106" s="428"/>
      <c r="R106" s="428"/>
      <c r="S106" s="428"/>
      <c r="T106" s="428"/>
      <c r="U106" s="428"/>
      <c r="V106" s="428"/>
      <c r="W106" s="321"/>
      <c r="X106" s="321"/>
      <c r="Y106" s="321"/>
      <c r="Z106" s="321"/>
      <c r="AA106" s="321"/>
    </row>
    <row r="107" spans="1:27" s="358" customFormat="1" x14ac:dyDescent="0.2">
      <c r="A107" s="428"/>
      <c r="B107" s="428"/>
      <c r="C107" s="428"/>
      <c r="D107" s="428"/>
      <c r="E107" s="428"/>
      <c r="F107" s="428"/>
      <c r="G107" s="428"/>
      <c r="H107" s="428"/>
      <c r="I107" s="428"/>
      <c r="J107" s="428"/>
      <c r="K107" s="428"/>
      <c r="L107" s="428"/>
      <c r="M107" s="428"/>
      <c r="N107" s="428"/>
      <c r="O107" s="428"/>
      <c r="P107" s="428"/>
      <c r="Q107" s="428"/>
      <c r="R107" s="428"/>
      <c r="S107" s="428"/>
      <c r="T107" s="428"/>
      <c r="U107" s="428"/>
      <c r="V107" s="428"/>
      <c r="W107" s="321"/>
      <c r="X107" s="321"/>
      <c r="Y107" s="321"/>
      <c r="Z107" s="321"/>
      <c r="AA107" s="321"/>
    </row>
    <row r="108" spans="1:27" s="358" customFormat="1" x14ac:dyDescent="0.2">
      <c r="A108" s="428"/>
      <c r="B108" s="428"/>
      <c r="C108" s="428"/>
      <c r="D108" s="428"/>
      <c r="E108" s="428"/>
      <c r="F108" s="428"/>
      <c r="G108" s="428"/>
      <c r="H108" s="428"/>
      <c r="I108" s="428"/>
      <c r="J108" s="428"/>
      <c r="K108" s="428"/>
      <c r="L108" s="428"/>
      <c r="M108" s="428"/>
      <c r="N108" s="428"/>
      <c r="O108" s="428"/>
      <c r="P108" s="428"/>
      <c r="Q108" s="428"/>
      <c r="R108" s="428"/>
      <c r="S108" s="428"/>
      <c r="T108" s="428"/>
      <c r="U108" s="428"/>
      <c r="V108" s="428"/>
      <c r="W108" s="321"/>
      <c r="X108" s="321"/>
      <c r="Y108" s="321"/>
      <c r="Z108" s="321"/>
      <c r="AA108" s="321"/>
    </row>
    <row r="109" spans="1:27" s="412" customFormat="1" x14ac:dyDescent="0.2">
      <c r="A109" s="428"/>
      <c r="B109" s="428"/>
      <c r="C109" s="428"/>
      <c r="D109" s="428"/>
      <c r="E109" s="428"/>
      <c r="F109" s="428"/>
      <c r="G109" s="428"/>
      <c r="H109" s="428"/>
      <c r="I109" s="428"/>
      <c r="J109" s="428"/>
      <c r="K109" s="428"/>
      <c r="L109" s="428"/>
      <c r="M109" s="428"/>
      <c r="N109" s="428"/>
      <c r="O109" s="428"/>
      <c r="P109" s="428"/>
      <c r="Q109" s="428"/>
      <c r="R109" s="428"/>
      <c r="S109" s="428"/>
      <c r="T109" s="428"/>
      <c r="U109" s="428"/>
      <c r="V109" s="428"/>
      <c r="W109" s="410"/>
      <c r="X109" s="410"/>
      <c r="Y109" s="410"/>
      <c r="Z109" s="410"/>
      <c r="AA109" s="410"/>
    </row>
    <row r="110" spans="1:27" s="429" customFormat="1" x14ac:dyDescent="0.2">
      <c r="A110" s="428"/>
      <c r="B110" s="428"/>
      <c r="C110" s="428"/>
      <c r="D110" s="428"/>
      <c r="E110" s="428"/>
      <c r="F110" s="428"/>
      <c r="G110" s="428"/>
      <c r="H110" s="428"/>
      <c r="I110" s="428"/>
      <c r="J110" s="428"/>
      <c r="K110" s="428">
        <f>J113</f>
        <v>0</v>
      </c>
      <c r="L110" s="428">
        <v>22.9</v>
      </c>
      <c r="M110" s="428" t="e">
        <f>ROUND(L110*(1+#REF!),2)</f>
        <v>#REF!</v>
      </c>
      <c r="N110" s="428" t="e">
        <f>TRUNC(K110*M110,2)</f>
        <v>#REF!</v>
      </c>
      <c r="O110" s="428"/>
      <c r="P110" s="428"/>
      <c r="Q110" s="428"/>
      <c r="R110" s="428"/>
      <c r="S110" s="428"/>
      <c r="T110" s="428"/>
      <c r="U110" s="428"/>
      <c r="V110" s="428"/>
      <c r="W110" s="428"/>
      <c r="X110" s="428"/>
      <c r="Y110" s="428"/>
      <c r="Z110" s="428"/>
      <c r="AA110" s="428"/>
    </row>
    <row r="111" spans="1:27" s="358" customFormat="1" x14ac:dyDescent="0.2">
      <c r="A111" s="428"/>
      <c r="B111" s="428"/>
      <c r="C111" s="428"/>
      <c r="D111" s="428"/>
      <c r="E111" s="428"/>
      <c r="F111" s="428"/>
      <c r="G111" s="428"/>
      <c r="H111" s="428"/>
      <c r="I111" s="428"/>
      <c r="J111" s="428"/>
      <c r="K111" s="428"/>
      <c r="L111" s="428"/>
      <c r="M111" s="428"/>
      <c r="N111" s="428"/>
      <c r="O111" s="428"/>
      <c r="P111" s="428"/>
      <c r="Q111" s="428"/>
      <c r="R111" s="428"/>
      <c r="S111" s="428"/>
      <c r="T111" s="428"/>
      <c r="U111" s="428"/>
      <c r="V111" s="428"/>
      <c r="W111" s="321"/>
      <c r="X111" s="321"/>
      <c r="Y111" s="321"/>
      <c r="Z111" s="321"/>
      <c r="AA111" s="321"/>
    </row>
    <row r="112" spans="1:27" s="358" customFormat="1" x14ac:dyDescent="0.2">
      <c r="A112" s="428"/>
      <c r="B112" s="428"/>
      <c r="C112" s="428"/>
      <c r="D112" s="428"/>
      <c r="E112" s="428"/>
      <c r="F112" s="428"/>
      <c r="G112" s="428"/>
      <c r="H112" s="428"/>
      <c r="I112" s="428"/>
      <c r="J112" s="428"/>
      <c r="K112" s="428"/>
      <c r="L112" s="428"/>
      <c r="M112" s="428"/>
      <c r="N112" s="428"/>
      <c r="O112" s="428"/>
      <c r="P112" s="428"/>
      <c r="Q112" s="428"/>
      <c r="R112" s="428"/>
      <c r="S112" s="428"/>
      <c r="T112" s="428"/>
      <c r="U112" s="428"/>
      <c r="V112" s="428"/>
      <c r="W112" s="321"/>
      <c r="X112" s="321"/>
      <c r="Y112" s="321"/>
      <c r="Z112" s="321"/>
      <c r="AA112" s="321"/>
    </row>
    <row r="113" spans="1:27" s="358" customFormat="1" x14ac:dyDescent="0.2">
      <c r="A113" s="428"/>
      <c r="B113" s="428"/>
      <c r="C113" s="428"/>
      <c r="D113" s="428"/>
      <c r="E113" s="428"/>
      <c r="F113" s="428"/>
      <c r="G113" s="428"/>
      <c r="H113" s="428"/>
      <c r="I113" s="428"/>
      <c r="J113" s="428"/>
      <c r="K113" s="428"/>
      <c r="L113" s="428"/>
      <c r="M113" s="428"/>
      <c r="N113" s="428"/>
      <c r="O113" s="428"/>
      <c r="P113" s="428"/>
      <c r="Q113" s="428"/>
      <c r="R113" s="428"/>
      <c r="S113" s="428"/>
      <c r="T113" s="428"/>
      <c r="U113" s="428"/>
      <c r="V113" s="428"/>
      <c r="W113" s="321"/>
      <c r="X113" s="321"/>
      <c r="Y113" s="321"/>
      <c r="Z113" s="321"/>
      <c r="AA113" s="321"/>
    </row>
    <row r="114" spans="1:27" s="358" customFormat="1" x14ac:dyDescent="0.2">
      <c r="A114" s="428"/>
      <c r="B114" s="428"/>
      <c r="C114" s="428"/>
      <c r="D114" s="428"/>
      <c r="E114" s="428"/>
      <c r="F114" s="428"/>
      <c r="G114" s="428"/>
      <c r="H114" s="428"/>
      <c r="I114" s="428"/>
      <c r="J114" s="428"/>
      <c r="K114" s="428"/>
      <c r="L114" s="428"/>
      <c r="M114" s="428"/>
      <c r="N114" s="428"/>
      <c r="O114" s="428"/>
      <c r="P114" s="428"/>
      <c r="Q114" s="428"/>
      <c r="R114" s="428"/>
      <c r="S114" s="428"/>
      <c r="T114" s="428"/>
      <c r="U114" s="428"/>
      <c r="V114" s="428"/>
      <c r="W114" s="321"/>
      <c r="X114" s="321"/>
      <c r="Y114" s="321"/>
      <c r="Z114" s="321"/>
      <c r="AA114" s="321"/>
    </row>
    <row r="115" spans="1:27" s="429" customFormat="1" x14ac:dyDescent="0.2">
      <c r="A115" s="428"/>
      <c r="B115" s="428"/>
      <c r="C115" s="428"/>
      <c r="D115" s="428"/>
      <c r="E115" s="428"/>
      <c r="F115" s="428"/>
      <c r="G115" s="428"/>
      <c r="H115" s="428"/>
      <c r="I115" s="428"/>
      <c r="J115" s="428"/>
      <c r="K115" s="428">
        <f>J117</f>
        <v>0</v>
      </c>
      <c r="L115" s="428">
        <v>12.45</v>
      </c>
      <c r="M115" s="428" t="e">
        <f>ROUND(L115*(1+#REF!),2)</f>
        <v>#REF!</v>
      </c>
      <c r="N115" s="428" t="e">
        <f>TRUNC(K115*M115,2)</f>
        <v>#REF!</v>
      </c>
      <c r="O115" s="428"/>
      <c r="P115" s="428"/>
      <c r="Q115" s="428"/>
      <c r="R115" s="428"/>
      <c r="S115" s="428"/>
      <c r="T115" s="428"/>
      <c r="U115" s="428"/>
      <c r="V115" s="428"/>
      <c r="W115" s="428"/>
      <c r="X115" s="428"/>
      <c r="Y115" s="428"/>
      <c r="Z115" s="428"/>
      <c r="AA115" s="428"/>
    </row>
    <row r="116" spans="1:27" s="358" customFormat="1" x14ac:dyDescent="0.2">
      <c r="A116" s="428"/>
      <c r="B116" s="428"/>
      <c r="C116" s="428"/>
      <c r="D116" s="428"/>
      <c r="E116" s="428"/>
      <c r="F116" s="428"/>
      <c r="G116" s="428"/>
      <c r="H116" s="428"/>
      <c r="I116" s="428"/>
      <c r="J116" s="428"/>
      <c r="K116" s="428"/>
      <c r="L116" s="428"/>
      <c r="M116" s="428"/>
      <c r="N116" s="428"/>
      <c r="O116" s="428"/>
      <c r="P116" s="428"/>
      <c r="Q116" s="428"/>
      <c r="R116" s="428"/>
      <c r="S116" s="428"/>
      <c r="T116" s="428"/>
      <c r="U116" s="428"/>
      <c r="V116" s="428"/>
      <c r="W116" s="321"/>
      <c r="X116" s="321"/>
      <c r="Y116" s="321"/>
      <c r="Z116" s="321"/>
      <c r="AA116" s="321"/>
    </row>
    <row r="117" spans="1:27" s="358" customFormat="1" x14ac:dyDescent="0.2">
      <c r="A117" s="428"/>
      <c r="B117" s="428"/>
      <c r="C117" s="428"/>
      <c r="D117" s="428"/>
      <c r="E117" s="428"/>
      <c r="F117" s="428"/>
      <c r="G117" s="428"/>
      <c r="H117" s="428"/>
      <c r="I117" s="428"/>
      <c r="J117" s="428"/>
      <c r="K117" s="428"/>
      <c r="L117" s="428"/>
      <c r="M117" s="428"/>
      <c r="N117" s="428"/>
      <c r="O117" s="428"/>
      <c r="P117" s="428"/>
      <c r="Q117" s="428"/>
      <c r="R117" s="428"/>
      <c r="S117" s="428"/>
      <c r="T117" s="428"/>
      <c r="U117" s="428"/>
      <c r="V117" s="428"/>
      <c r="W117" s="321"/>
      <c r="X117" s="321"/>
      <c r="Y117" s="321"/>
      <c r="Z117" s="321"/>
      <c r="AA117" s="321"/>
    </row>
    <row r="118" spans="1:27" s="441" customFormat="1" x14ac:dyDescent="0.2">
      <c r="A118" s="428"/>
      <c r="B118" s="428"/>
      <c r="C118" s="428"/>
      <c r="D118" s="428"/>
      <c r="E118" s="428"/>
      <c r="F118" s="428"/>
      <c r="G118" s="428"/>
      <c r="H118" s="428"/>
      <c r="I118" s="428"/>
      <c r="J118" s="428"/>
      <c r="K118" s="428"/>
      <c r="L118" s="428"/>
      <c r="M118" s="428"/>
      <c r="N118" s="428"/>
      <c r="O118" s="428"/>
      <c r="P118" s="428"/>
      <c r="Q118" s="428"/>
      <c r="R118" s="428"/>
      <c r="S118" s="428"/>
      <c r="T118" s="428"/>
      <c r="U118" s="428"/>
      <c r="V118" s="428"/>
      <c r="W118" s="387"/>
      <c r="X118" s="387"/>
      <c r="Y118" s="387"/>
      <c r="Z118" s="387"/>
      <c r="AA118" s="387"/>
    </row>
    <row r="119" spans="1:27" s="429" customFormat="1" x14ac:dyDescent="0.2">
      <c r="A119" s="428"/>
      <c r="B119" s="428"/>
      <c r="C119" s="428"/>
      <c r="D119" s="428"/>
      <c r="E119" s="428"/>
      <c r="F119" s="428"/>
      <c r="G119" s="428"/>
      <c r="H119" s="428"/>
      <c r="I119" s="428"/>
      <c r="J119" s="428"/>
      <c r="K119" s="428">
        <f>J122</f>
        <v>0</v>
      </c>
      <c r="L119" s="428">
        <v>67.67</v>
      </c>
      <c r="M119" s="428" t="e">
        <f>ROUND(L119*(1+#REF!),2)</f>
        <v>#REF!</v>
      </c>
      <c r="N119" s="428" t="e">
        <f>TRUNC(K119*M119,2)</f>
        <v>#REF!</v>
      </c>
      <c r="O119" s="428"/>
      <c r="P119" s="428"/>
      <c r="Q119" s="428"/>
      <c r="R119" s="428"/>
      <c r="S119" s="428"/>
      <c r="T119" s="428"/>
      <c r="U119" s="428"/>
      <c r="V119" s="428"/>
      <c r="W119" s="428"/>
      <c r="X119" s="428"/>
      <c r="Y119" s="428"/>
      <c r="Z119" s="428"/>
      <c r="AA119" s="428"/>
    </row>
    <row r="120" spans="1:27" s="358" customFormat="1" x14ac:dyDescent="0.2">
      <c r="A120" s="428"/>
      <c r="B120" s="428"/>
      <c r="C120" s="428"/>
      <c r="D120" s="428"/>
      <c r="E120" s="428"/>
      <c r="F120" s="428"/>
      <c r="G120" s="428"/>
      <c r="H120" s="428"/>
      <c r="I120" s="428"/>
      <c r="J120" s="428"/>
      <c r="K120" s="428"/>
      <c r="L120" s="428"/>
      <c r="M120" s="428"/>
      <c r="N120" s="428"/>
      <c r="O120" s="428"/>
      <c r="P120" s="428"/>
      <c r="Q120" s="428"/>
      <c r="R120" s="428"/>
      <c r="S120" s="428"/>
      <c r="T120" s="428"/>
      <c r="U120" s="428"/>
      <c r="V120" s="428"/>
      <c r="W120" s="321"/>
      <c r="X120" s="321"/>
      <c r="Y120" s="321"/>
      <c r="Z120" s="321"/>
      <c r="AA120" s="321"/>
    </row>
    <row r="121" spans="1:27" s="358" customFormat="1" x14ac:dyDescent="0.2">
      <c r="A121" s="428"/>
      <c r="B121" s="428"/>
      <c r="C121" s="428"/>
      <c r="D121" s="428"/>
      <c r="E121" s="428"/>
      <c r="F121" s="428"/>
      <c r="G121" s="428"/>
      <c r="H121" s="428"/>
      <c r="I121" s="428"/>
      <c r="J121" s="428"/>
      <c r="K121" s="428"/>
      <c r="L121" s="428"/>
      <c r="M121" s="428"/>
      <c r="N121" s="428"/>
      <c r="O121" s="428"/>
      <c r="P121" s="428"/>
      <c r="Q121" s="428"/>
      <c r="R121" s="428"/>
      <c r="S121" s="428"/>
      <c r="T121" s="428"/>
      <c r="U121" s="428"/>
      <c r="V121" s="428"/>
      <c r="W121" s="321"/>
      <c r="X121" s="321"/>
      <c r="Y121" s="321"/>
      <c r="Z121" s="321"/>
      <c r="AA121" s="321"/>
    </row>
    <row r="122" spans="1:27" s="358" customFormat="1" x14ac:dyDescent="0.2">
      <c r="A122" s="428"/>
      <c r="B122" s="428"/>
      <c r="C122" s="428"/>
      <c r="D122" s="428"/>
      <c r="E122" s="428"/>
      <c r="F122" s="428"/>
      <c r="G122" s="428"/>
      <c r="H122" s="428"/>
      <c r="I122" s="428"/>
      <c r="J122" s="428"/>
      <c r="K122" s="428"/>
      <c r="L122" s="428"/>
      <c r="M122" s="428"/>
      <c r="N122" s="428"/>
      <c r="O122" s="428"/>
      <c r="P122" s="428"/>
      <c r="Q122" s="428"/>
      <c r="R122" s="428"/>
      <c r="S122" s="428"/>
      <c r="T122" s="428"/>
      <c r="U122" s="428"/>
      <c r="V122" s="428"/>
      <c r="W122" s="321"/>
      <c r="X122" s="321"/>
      <c r="Y122" s="321"/>
      <c r="Z122" s="321"/>
      <c r="AA122" s="321"/>
    </row>
    <row r="123" spans="1:27" s="358" customFormat="1" x14ac:dyDescent="0.2">
      <c r="A123" s="428"/>
      <c r="B123" s="428"/>
      <c r="C123" s="428"/>
      <c r="D123" s="428"/>
      <c r="E123" s="428"/>
      <c r="F123" s="428"/>
      <c r="G123" s="428"/>
      <c r="H123" s="428"/>
      <c r="I123" s="428"/>
      <c r="J123" s="428"/>
      <c r="K123" s="428"/>
      <c r="L123" s="428"/>
      <c r="M123" s="428"/>
      <c r="N123" s="428"/>
      <c r="O123" s="428"/>
      <c r="P123" s="428"/>
      <c r="Q123" s="428"/>
      <c r="R123" s="428"/>
      <c r="S123" s="428"/>
      <c r="T123" s="428"/>
      <c r="U123" s="428"/>
      <c r="V123" s="428"/>
      <c r="W123" s="321"/>
      <c r="X123" s="321"/>
      <c r="Y123" s="321"/>
      <c r="Z123" s="321"/>
      <c r="AA123" s="321"/>
    </row>
    <row r="124" spans="1:27" s="429" customFormat="1" x14ac:dyDescent="0.2">
      <c r="A124" s="428"/>
      <c r="B124" s="428"/>
      <c r="C124" s="428"/>
      <c r="D124" s="428"/>
      <c r="E124" s="428"/>
      <c r="F124" s="428"/>
      <c r="G124" s="428"/>
      <c r="H124" s="428"/>
      <c r="I124" s="428"/>
      <c r="J124" s="428"/>
      <c r="K124" s="428">
        <f>J126</f>
        <v>0</v>
      </c>
      <c r="L124" s="428">
        <v>46.44</v>
      </c>
      <c r="M124" s="428" t="e">
        <f>ROUND(L124*(1+#REF!),2)</f>
        <v>#REF!</v>
      </c>
      <c r="N124" s="428" t="e">
        <f>TRUNC(K124*M124,2)</f>
        <v>#REF!</v>
      </c>
      <c r="O124" s="428"/>
      <c r="P124" s="428"/>
      <c r="Q124" s="428"/>
      <c r="R124" s="428"/>
      <c r="S124" s="428"/>
      <c r="T124" s="428"/>
      <c r="U124" s="428"/>
      <c r="V124" s="428"/>
      <c r="W124" s="428"/>
      <c r="X124" s="428"/>
      <c r="Y124" s="428"/>
      <c r="Z124" s="428"/>
      <c r="AA124" s="428"/>
    </row>
    <row r="125" spans="1:27" s="358" customFormat="1" x14ac:dyDescent="0.2">
      <c r="A125" s="428"/>
      <c r="B125" s="428"/>
      <c r="C125" s="428"/>
      <c r="D125" s="428"/>
      <c r="E125" s="428"/>
      <c r="F125" s="428"/>
      <c r="G125" s="428"/>
      <c r="H125" s="428"/>
      <c r="I125" s="428"/>
      <c r="J125" s="428"/>
      <c r="K125" s="428"/>
      <c r="L125" s="428"/>
      <c r="M125" s="428"/>
      <c r="N125" s="428"/>
      <c r="O125" s="428"/>
      <c r="P125" s="428"/>
      <c r="Q125" s="428"/>
      <c r="R125" s="428"/>
      <c r="S125" s="428"/>
      <c r="T125" s="428"/>
      <c r="U125" s="428"/>
      <c r="V125" s="428"/>
      <c r="W125" s="321"/>
      <c r="X125" s="321"/>
      <c r="Y125" s="321"/>
      <c r="Z125" s="321"/>
      <c r="AA125" s="321"/>
    </row>
    <row r="126" spans="1:27" s="358" customFormat="1" x14ac:dyDescent="0.2">
      <c r="A126" s="428"/>
      <c r="B126" s="428"/>
      <c r="C126" s="428"/>
      <c r="D126" s="428"/>
      <c r="E126" s="428"/>
      <c r="F126" s="428"/>
      <c r="G126" s="428"/>
      <c r="H126" s="428"/>
      <c r="I126" s="428"/>
      <c r="J126" s="428"/>
      <c r="K126" s="428"/>
      <c r="L126" s="428"/>
      <c r="M126" s="428"/>
      <c r="N126" s="428"/>
      <c r="O126" s="428"/>
      <c r="P126" s="428"/>
      <c r="Q126" s="428"/>
      <c r="R126" s="428"/>
      <c r="S126" s="428"/>
      <c r="T126" s="428"/>
      <c r="U126" s="428"/>
      <c r="V126" s="428"/>
      <c r="W126" s="321"/>
      <c r="X126" s="321"/>
      <c r="Y126" s="321"/>
      <c r="Z126" s="321"/>
      <c r="AA126" s="321"/>
    </row>
    <row r="127" spans="1:27" s="441" customFormat="1" x14ac:dyDescent="0.2">
      <c r="A127" s="428"/>
      <c r="B127" s="428"/>
      <c r="C127" s="428"/>
      <c r="D127" s="428"/>
      <c r="E127" s="428"/>
      <c r="F127" s="428"/>
      <c r="G127" s="428"/>
      <c r="H127" s="428"/>
      <c r="I127" s="428"/>
      <c r="J127" s="428"/>
      <c r="K127" s="428"/>
      <c r="L127" s="428"/>
      <c r="M127" s="428"/>
      <c r="N127" s="428"/>
      <c r="O127" s="428"/>
      <c r="P127" s="428"/>
      <c r="Q127" s="428"/>
      <c r="R127" s="428"/>
      <c r="S127" s="428"/>
      <c r="T127" s="428"/>
      <c r="U127" s="428"/>
      <c r="V127" s="428"/>
      <c r="W127" s="387"/>
      <c r="X127" s="387"/>
      <c r="Y127" s="387"/>
      <c r="Z127" s="387"/>
      <c r="AA127" s="387"/>
    </row>
    <row r="128" spans="1:27" s="429" customFormat="1" x14ac:dyDescent="0.2">
      <c r="A128" s="428"/>
      <c r="B128" s="428"/>
      <c r="C128" s="428"/>
      <c r="D128" s="428"/>
      <c r="E128" s="428"/>
      <c r="F128" s="428"/>
      <c r="G128" s="428"/>
      <c r="H128" s="428"/>
      <c r="I128" s="428"/>
      <c r="J128" s="428"/>
      <c r="K128" s="428">
        <f>J130</f>
        <v>0</v>
      </c>
      <c r="L128" s="428">
        <v>176.44</v>
      </c>
      <c r="M128" s="428" t="e">
        <f>ROUND(L128*(1+#REF!),2)</f>
        <v>#REF!</v>
      </c>
      <c r="N128" s="428" t="e">
        <f>TRUNC(K128*M128,2)</f>
        <v>#REF!</v>
      </c>
      <c r="O128" s="428"/>
      <c r="P128" s="428"/>
      <c r="Q128" s="428"/>
      <c r="R128" s="428"/>
      <c r="S128" s="428"/>
      <c r="T128" s="428"/>
      <c r="U128" s="428"/>
      <c r="V128" s="428"/>
      <c r="W128" s="428"/>
      <c r="X128" s="428"/>
      <c r="Y128" s="428"/>
      <c r="Z128" s="428"/>
      <c r="AA128" s="428"/>
    </row>
    <row r="129" spans="1:27" s="358" customFormat="1" x14ac:dyDescent="0.2">
      <c r="A129" s="428"/>
      <c r="B129" s="428"/>
      <c r="C129" s="428"/>
      <c r="D129" s="428"/>
      <c r="E129" s="428"/>
      <c r="F129" s="428"/>
      <c r="G129" s="428"/>
      <c r="H129" s="428"/>
      <c r="I129" s="428"/>
      <c r="J129" s="428"/>
      <c r="K129" s="428"/>
      <c r="L129" s="428"/>
      <c r="M129" s="428"/>
      <c r="N129" s="428"/>
      <c r="O129" s="428"/>
      <c r="P129" s="428"/>
      <c r="Q129" s="428"/>
      <c r="R129" s="428"/>
      <c r="S129" s="428"/>
      <c r="T129" s="428"/>
      <c r="U129" s="428"/>
      <c r="V129" s="428"/>
      <c r="W129" s="321"/>
      <c r="X129" s="321"/>
      <c r="Y129" s="321"/>
      <c r="Z129" s="321"/>
      <c r="AA129" s="321"/>
    </row>
    <row r="130" spans="1:27" s="358" customFormat="1" x14ac:dyDescent="0.2">
      <c r="A130" s="428"/>
      <c r="B130" s="428"/>
      <c r="C130" s="428"/>
      <c r="D130" s="428"/>
      <c r="E130" s="428"/>
      <c r="F130" s="428"/>
      <c r="G130" s="428"/>
      <c r="H130" s="428"/>
      <c r="I130" s="428"/>
      <c r="J130" s="428"/>
      <c r="K130" s="428"/>
      <c r="L130" s="428"/>
      <c r="M130" s="428"/>
      <c r="N130" s="428"/>
      <c r="O130" s="428"/>
      <c r="P130" s="428"/>
      <c r="Q130" s="428"/>
      <c r="R130" s="428"/>
      <c r="S130" s="428"/>
      <c r="T130" s="428"/>
      <c r="U130" s="428"/>
      <c r="V130" s="428"/>
      <c r="W130" s="321"/>
      <c r="X130" s="321"/>
      <c r="Y130" s="321"/>
      <c r="Z130" s="321"/>
      <c r="AA130" s="321"/>
    </row>
    <row r="131" spans="1:27" s="412" customFormat="1" x14ac:dyDescent="0.2">
      <c r="A131" s="428"/>
      <c r="B131" s="428"/>
      <c r="C131" s="428"/>
      <c r="D131" s="428"/>
      <c r="E131" s="428"/>
      <c r="F131" s="428"/>
      <c r="G131" s="428"/>
      <c r="H131" s="428"/>
      <c r="I131" s="428"/>
      <c r="J131" s="428"/>
      <c r="K131" s="428"/>
      <c r="L131" s="428"/>
      <c r="M131" s="428"/>
      <c r="N131" s="428"/>
      <c r="O131" s="428"/>
      <c r="P131" s="428"/>
      <c r="Q131" s="428"/>
      <c r="R131" s="428"/>
      <c r="S131" s="428"/>
      <c r="T131" s="428"/>
      <c r="U131" s="428"/>
      <c r="V131" s="428"/>
      <c r="W131" s="410"/>
      <c r="X131" s="410"/>
      <c r="Y131" s="410"/>
      <c r="Z131" s="410"/>
      <c r="AA131" s="410"/>
    </row>
    <row r="132" spans="1:27" s="429" customFormat="1" x14ac:dyDescent="0.2">
      <c r="A132" s="428"/>
      <c r="B132" s="428"/>
      <c r="C132" s="428"/>
      <c r="D132" s="428"/>
      <c r="E132" s="428"/>
      <c r="F132" s="428"/>
      <c r="G132" s="428"/>
      <c r="H132" s="428"/>
      <c r="I132" s="428"/>
      <c r="J132" s="428"/>
      <c r="K132" s="428">
        <f>J134</f>
        <v>0</v>
      </c>
      <c r="L132" s="428">
        <v>288</v>
      </c>
      <c r="M132" s="428" t="e">
        <f>ROUND(L132*(1+#REF!),2)</f>
        <v>#REF!</v>
      </c>
      <c r="N132" s="428" t="e">
        <f>TRUNC(K132*M132,2)</f>
        <v>#REF!</v>
      </c>
      <c r="O132" s="428"/>
      <c r="P132" s="428"/>
      <c r="Q132" s="428"/>
      <c r="R132" s="428"/>
      <c r="S132" s="428"/>
      <c r="T132" s="428"/>
      <c r="U132" s="428"/>
      <c r="V132" s="428"/>
      <c r="W132" s="428"/>
      <c r="X132" s="428"/>
      <c r="Y132" s="428"/>
      <c r="Z132" s="428"/>
      <c r="AA132" s="428"/>
    </row>
    <row r="133" spans="1:27" s="358" customFormat="1" x14ac:dyDescent="0.2">
      <c r="A133" s="428"/>
      <c r="B133" s="428"/>
      <c r="C133" s="428"/>
      <c r="D133" s="428"/>
      <c r="E133" s="428"/>
      <c r="F133" s="428"/>
      <c r="G133" s="428"/>
      <c r="H133" s="428"/>
      <c r="I133" s="428"/>
      <c r="J133" s="428"/>
      <c r="K133" s="428"/>
      <c r="L133" s="428"/>
      <c r="M133" s="428"/>
      <c r="N133" s="428"/>
      <c r="O133" s="428"/>
      <c r="P133" s="428"/>
      <c r="Q133" s="428"/>
      <c r="R133" s="428"/>
      <c r="S133" s="428"/>
      <c r="T133" s="428"/>
      <c r="U133" s="428"/>
      <c r="V133" s="428"/>
      <c r="W133" s="321"/>
      <c r="X133" s="321"/>
      <c r="Y133" s="321"/>
      <c r="Z133" s="321"/>
      <c r="AA133" s="321"/>
    </row>
    <row r="134" spans="1:27" s="358" customFormat="1" x14ac:dyDescent="0.2">
      <c r="A134" s="428"/>
      <c r="B134" s="428"/>
      <c r="C134" s="428"/>
      <c r="D134" s="428"/>
      <c r="E134" s="428"/>
      <c r="F134" s="428"/>
      <c r="G134" s="428"/>
      <c r="H134" s="428"/>
      <c r="I134" s="428"/>
      <c r="J134" s="428"/>
      <c r="K134" s="428"/>
      <c r="L134" s="428"/>
      <c r="M134" s="428"/>
      <c r="N134" s="428"/>
      <c r="O134" s="428"/>
      <c r="P134" s="428"/>
      <c r="Q134" s="428"/>
      <c r="R134" s="428"/>
      <c r="S134" s="428"/>
      <c r="T134" s="428"/>
      <c r="U134" s="428"/>
      <c r="V134" s="428"/>
      <c r="W134" s="321"/>
      <c r="X134" s="321"/>
      <c r="Y134" s="321"/>
      <c r="Z134" s="321"/>
      <c r="AA134" s="321"/>
    </row>
    <row r="135" spans="1:27" s="412" customFormat="1" x14ac:dyDescent="0.2">
      <c r="A135" s="428"/>
      <c r="B135" s="428"/>
      <c r="C135" s="428"/>
      <c r="D135" s="428"/>
      <c r="E135" s="428"/>
      <c r="F135" s="428"/>
      <c r="G135" s="428"/>
      <c r="H135" s="428"/>
      <c r="I135" s="428"/>
      <c r="J135" s="428"/>
      <c r="K135" s="428"/>
      <c r="L135" s="428"/>
      <c r="M135" s="428"/>
      <c r="N135" s="428"/>
      <c r="O135" s="428"/>
      <c r="P135" s="428"/>
      <c r="Q135" s="428"/>
      <c r="R135" s="428"/>
      <c r="S135" s="428"/>
      <c r="T135" s="428"/>
      <c r="U135" s="428"/>
      <c r="V135" s="428"/>
      <c r="W135" s="410"/>
      <c r="X135" s="410"/>
      <c r="Y135" s="410"/>
      <c r="Z135" s="410"/>
      <c r="AA135" s="410"/>
    </row>
    <row r="136" spans="1:27" s="351" customFormat="1" x14ac:dyDescent="0.2">
      <c r="A136" s="428"/>
      <c r="B136" s="428"/>
      <c r="C136" s="428"/>
      <c r="D136" s="428"/>
      <c r="E136" s="428"/>
      <c r="F136" s="428"/>
      <c r="G136" s="428"/>
      <c r="H136" s="428"/>
      <c r="I136" s="428"/>
      <c r="J136" s="428"/>
      <c r="K136" s="428"/>
      <c r="L136" s="428"/>
      <c r="M136" s="428"/>
      <c r="N136" s="428" t="e">
        <f>SUM(N138)</f>
        <v>#REF!</v>
      </c>
      <c r="O136" s="428"/>
      <c r="P136" s="428"/>
      <c r="Q136" s="428"/>
      <c r="R136" s="428"/>
      <c r="S136" s="428"/>
      <c r="T136" s="428"/>
      <c r="U136" s="428"/>
      <c r="V136" s="428"/>
      <c r="W136" s="350"/>
      <c r="X136" s="350"/>
      <c r="Y136" s="350"/>
      <c r="Z136" s="350"/>
      <c r="AA136" s="350"/>
    </row>
    <row r="137" spans="1:27" s="358" customFormat="1" x14ac:dyDescent="0.2">
      <c r="A137" s="428"/>
      <c r="B137" s="428"/>
      <c r="C137" s="428"/>
      <c r="D137" s="428"/>
      <c r="E137" s="428"/>
      <c r="F137" s="428"/>
      <c r="G137" s="428"/>
      <c r="H137" s="428"/>
      <c r="I137" s="428"/>
      <c r="J137" s="428"/>
      <c r="K137" s="428"/>
      <c r="L137" s="428"/>
      <c r="M137" s="428"/>
      <c r="N137" s="428"/>
      <c r="O137" s="428"/>
      <c r="P137" s="428"/>
      <c r="Q137" s="428"/>
      <c r="R137" s="428"/>
      <c r="S137" s="428"/>
      <c r="T137" s="428"/>
      <c r="U137" s="428"/>
      <c r="V137" s="428"/>
      <c r="W137" s="321"/>
      <c r="X137" s="321"/>
      <c r="Y137" s="321"/>
      <c r="Z137" s="321"/>
      <c r="AA137" s="321"/>
    </row>
    <row r="138" spans="1:27" s="429" customFormat="1" x14ac:dyDescent="0.2">
      <c r="A138" s="428"/>
      <c r="B138" s="428"/>
      <c r="C138" s="428"/>
      <c r="D138" s="428"/>
      <c r="E138" s="428"/>
      <c r="F138" s="428"/>
      <c r="G138" s="428"/>
      <c r="H138" s="428"/>
      <c r="I138" s="428"/>
      <c r="J138" s="428"/>
      <c r="K138" s="428">
        <f>J141</f>
        <v>0</v>
      </c>
      <c r="L138" s="428">
        <v>60.05</v>
      </c>
      <c r="M138" s="428" t="e">
        <f>ROUND(L138*(1+#REF!),2)</f>
        <v>#REF!</v>
      </c>
      <c r="N138" s="428" t="e">
        <f>TRUNC(K138*M138,2)</f>
        <v>#REF!</v>
      </c>
      <c r="O138" s="428"/>
      <c r="P138" s="428"/>
      <c r="Q138" s="428"/>
      <c r="R138" s="428"/>
      <c r="S138" s="428"/>
      <c r="T138" s="428"/>
      <c r="U138" s="428"/>
      <c r="V138" s="428"/>
      <c r="W138" s="428"/>
      <c r="X138" s="428"/>
      <c r="Y138" s="428"/>
      <c r="Z138" s="428"/>
      <c r="AA138" s="428"/>
    </row>
    <row r="139" spans="1:27" s="358" customFormat="1" x14ac:dyDescent="0.2">
      <c r="A139" s="428"/>
      <c r="B139" s="428"/>
      <c r="C139" s="428"/>
      <c r="D139" s="428"/>
      <c r="E139" s="428"/>
      <c r="F139" s="428"/>
      <c r="G139" s="428"/>
      <c r="H139" s="428"/>
      <c r="I139" s="428"/>
      <c r="J139" s="428"/>
      <c r="K139" s="428"/>
      <c r="L139" s="428"/>
      <c r="M139" s="428"/>
      <c r="N139" s="428"/>
      <c r="O139" s="428"/>
      <c r="P139" s="428"/>
      <c r="Q139" s="428"/>
      <c r="R139" s="428"/>
      <c r="S139" s="428"/>
      <c r="T139" s="428"/>
      <c r="U139" s="428"/>
      <c r="V139" s="428"/>
      <c r="W139" s="321"/>
      <c r="X139" s="321"/>
      <c r="Y139" s="321"/>
      <c r="Z139" s="321"/>
      <c r="AA139" s="321"/>
    </row>
    <row r="140" spans="1:27" s="358" customFormat="1" x14ac:dyDescent="0.2">
      <c r="A140" s="428"/>
      <c r="B140" s="428"/>
      <c r="C140" s="428"/>
      <c r="D140" s="428"/>
      <c r="E140" s="428"/>
      <c r="F140" s="428"/>
      <c r="G140" s="428"/>
      <c r="H140" s="428"/>
      <c r="I140" s="428"/>
      <c r="J140" s="428"/>
      <c r="K140" s="428"/>
      <c r="L140" s="428"/>
      <c r="M140" s="428"/>
      <c r="N140" s="428"/>
      <c r="O140" s="428"/>
      <c r="P140" s="428"/>
      <c r="Q140" s="428"/>
      <c r="R140" s="428"/>
      <c r="S140" s="428"/>
      <c r="T140" s="428"/>
      <c r="U140" s="428"/>
      <c r="V140" s="428"/>
      <c r="W140" s="321"/>
      <c r="X140" s="321"/>
      <c r="Y140" s="321"/>
      <c r="Z140" s="321"/>
      <c r="AA140" s="321"/>
    </row>
    <row r="141" spans="1:27" s="358" customFormat="1" x14ac:dyDescent="0.2">
      <c r="A141" s="428"/>
      <c r="B141" s="428"/>
      <c r="C141" s="428"/>
      <c r="D141" s="428"/>
      <c r="E141" s="428"/>
      <c r="F141" s="428"/>
      <c r="G141" s="428"/>
      <c r="H141" s="428"/>
      <c r="I141" s="428"/>
      <c r="J141" s="428"/>
      <c r="K141" s="428"/>
      <c r="L141" s="428"/>
      <c r="M141" s="428"/>
      <c r="N141" s="428"/>
      <c r="O141" s="428"/>
      <c r="P141" s="428"/>
      <c r="Q141" s="428"/>
      <c r="R141" s="428"/>
      <c r="S141" s="428"/>
      <c r="T141" s="428"/>
      <c r="U141" s="428"/>
      <c r="V141" s="428"/>
      <c r="W141" s="321"/>
      <c r="X141" s="321"/>
      <c r="Y141" s="321"/>
      <c r="Z141" s="321"/>
      <c r="AA141" s="321"/>
    </row>
    <row r="142" spans="1:27" s="441" customFormat="1" x14ac:dyDescent="0.2">
      <c r="A142" s="428"/>
      <c r="B142" s="428"/>
      <c r="C142" s="428"/>
      <c r="D142" s="428"/>
      <c r="E142" s="428"/>
      <c r="F142" s="428"/>
      <c r="G142" s="428"/>
      <c r="H142" s="428"/>
      <c r="I142" s="428"/>
      <c r="J142" s="428"/>
      <c r="K142" s="428"/>
      <c r="L142" s="428"/>
      <c r="M142" s="428"/>
      <c r="N142" s="428"/>
      <c r="O142" s="428"/>
      <c r="P142" s="428"/>
      <c r="Q142" s="428"/>
      <c r="R142" s="428"/>
      <c r="S142" s="428"/>
      <c r="T142" s="428"/>
      <c r="U142" s="428"/>
      <c r="V142" s="428"/>
      <c r="W142" s="387"/>
      <c r="X142" s="387"/>
      <c r="Y142" s="387"/>
      <c r="Z142" s="387"/>
      <c r="AA142" s="387"/>
    </row>
    <row r="143" spans="1:27" s="351" customFormat="1" x14ac:dyDescent="0.2">
      <c r="A143" s="428"/>
      <c r="B143" s="428"/>
      <c r="C143" s="428"/>
      <c r="D143" s="428"/>
      <c r="E143" s="428"/>
      <c r="F143" s="428"/>
      <c r="G143" s="428"/>
      <c r="H143" s="428"/>
      <c r="I143" s="428"/>
      <c r="J143" s="428"/>
      <c r="K143" s="428"/>
      <c r="L143" s="428"/>
      <c r="M143" s="428"/>
      <c r="N143" s="428" t="e">
        <f>SUM(N145:N148)</f>
        <v>#REF!</v>
      </c>
      <c r="O143" s="428"/>
      <c r="P143" s="428"/>
      <c r="Q143" s="428"/>
      <c r="R143" s="428"/>
      <c r="S143" s="428"/>
      <c r="T143" s="428"/>
      <c r="U143" s="428"/>
      <c r="V143" s="428"/>
      <c r="W143" s="350"/>
      <c r="X143" s="350"/>
      <c r="Y143" s="350"/>
      <c r="Z143" s="350"/>
      <c r="AA143" s="350"/>
    </row>
    <row r="144" spans="1:27" s="358" customFormat="1" x14ac:dyDescent="0.2">
      <c r="A144" s="428"/>
      <c r="B144" s="428"/>
      <c r="C144" s="428"/>
      <c r="D144" s="428"/>
      <c r="E144" s="428"/>
      <c r="F144" s="428"/>
      <c r="G144" s="428"/>
      <c r="H144" s="428"/>
      <c r="I144" s="428"/>
      <c r="J144" s="428"/>
      <c r="K144" s="428"/>
      <c r="L144" s="428"/>
      <c r="M144" s="428"/>
      <c r="N144" s="428"/>
      <c r="O144" s="428"/>
      <c r="P144" s="428"/>
      <c r="Q144" s="428"/>
      <c r="R144" s="428"/>
      <c r="S144" s="428"/>
      <c r="T144" s="428"/>
      <c r="U144" s="428"/>
      <c r="V144" s="428"/>
      <c r="W144" s="321"/>
      <c r="X144" s="321"/>
      <c r="Y144" s="321"/>
      <c r="Z144" s="321"/>
      <c r="AA144" s="321"/>
    </row>
    <row r="145" spans="1:27" s="429" customFormat="1" x14ac:dyDescent="0.2">
      <c r="A145" s="428"/>
      <c r="B145" s="428"/>
      <c r="C145" s="428"/>
      <c r="D145" s="428"/>
      <c r="E145" s="428"/>
      <c r="F145" s="428"/>
      <c r="G145" s="428"/>
      <c r="H145" s="428"/>
      <c r="I145" s="428"/>
      <c r="J145" s="428"/>
      <c r="K145" s="428">
        <f>J148</f>
        <v>0</v>
      </c>
      <c r="L145" s="428">
        <f>'[3]COMPOSICOES - SINAPI COM DESON'!G18</f>
        <v>5.79</v>
      </c>
      <c r="M145" s="428" t="e">
        <f>ROUND(L145*(1+#REF!),2)</f>
        <v>#REF!</v>
      </c>
      <c r="N145" s="428" t="e">
        <f>TRUNC(K145*M145,2)</f>
        <v>#REF!</v>
      </c>
      <c r="O145" s="428"/>
      <c r="P145" s="428"/>
      <c r="Q145" s="428"/>
      <c r="R145" s="428"/>
      <c r="S145" s="428"/>
      <c r="T145" s="428"/>
      <c r="U145" s="428"/>
      <c r="V145" s="428"/>
      <c r="W145" s="428"/>
      <c r="X145" s="428"/>
      <c r="Y145" s="428"/>
      <c r="Z145" s="428"/>
      <c r="AA145" s="428"/>
    </row>
    <row r="146" spans="1:27" s="358" customFormat="1" x14ac:dyDescent="0.2">
      <c r="A146" s="428"/>
      <c r="B146" s="428"/>
      <c r="C146" s="428"/>
      <c r="D146" s="428"/>
      <c r="E146" s="428"/>
      <c r="F146" s="428"/>
      <c r="G146" s="428"/>
      <c r="H146" s="428"/>
      <c r="I146" s="428"/>
      <c r="J146" s="428"/>
      <c r="K146" s="428"/>
      <c r="L146" s="428"/>
      <c r="M146" s="428"/>
      <c r="N146" s="428"/>
      <c r="O146" s="428"/>
      <c r="P146" s="428"/>
      <c r="Q146" s="428"/>
      <c r="R146" s="428"/>
      <c r="S146" s="428"/>
      <c r="T146" s="428"/>
      <c r="U146" s="428"/>
      <c r="V146" s="428"/>
      <c r="W146" s="321"/>
      <c r="X146" s="321"/>
      <c r="Y146" s="321"/>
      <c r="Z146" s="321"/>
      <c r="AA146" s="321"/>
    </row>
    <row r="147" spans="1:27" s="358" customFormat="1" x14ac:dyDescent="0.2">
      <c r="A147" s="428"/>
      <c r="B147" s="428"/>
      <c r="C147" s="428"/>
      <c r="D147" s="428"/>
      <c r="E147" s="428"/>
      <c r="F147" s="428"/>
      <c r="G147" s="428"/>
      <c r="H147" s="428"/>
      <c r="I147" s="428"/>
      <c r="J147" s="428"/>
      <c r="K147" s="428"/>
      <c r="L147" s="428"/>
      <c r="M147" s="428"/>
      <c r="N147" s="428"/>
      <c r="O147" s="428"/>
      <c r="P147" s="428"/>
      <c r="Q147" s="428"/>
      <c r="R147" s="428"/>
      <c r="S147" s="428"/>
      <c r="T147" s="428"/>
      <c r="U147" s="428"/>
      <c r="V147" s="428"/>
      <c r="W147" s="321"/>
      <c r="X147" s="321"/>
      <c r="Y147" s="321"/>
      <c r="Z147" s="321"/>
      <c r="AA147" s="321"/>
    </row>
    <row r="148" spans="1:27" s="358" customFormat="1" x14ac:dyDescent="0.2">
      <c r="A148" s="428"/>
      <c r="B148" s="428"/>
      <c r="C148" s="428"/>
      <c r="D148" s="428"/>
      <c r="E148" s="428"/>
      <c r="F148" s="428"/>
      <c r="G148" s="428"/>
      <c r="H148" s="428"/>
      <c r="I148" s="428"/>
      <c r="J148" s="428"/>
      <c r="K148" s="428"/>
      <c r="L148" s="428"/>
      <c r="M148" s="428"/>
      <c r="N148" s="428"/>
      <c r="O148" s="428"/>
      <c r="P148" s="428"/>
      <c r="Q148" s="428"/>
      <c r="R148" s="428"/>
      <c r="S148" s="428"/>
      <c r="T148" s="428"/>
      <c r="U148" s="428"/>
      <c r="V148" s="428"/>
      <c r="W148" s="321"/>
      <c r="X148" s="321"/>
      <c r="Y148" s="321"/>
      <c r="Z148" s="321"/>
      <c r="AA148" s="321"/>
    </row>
    <row r="149" spans="1:27" s="358" customFormat="1" x14ac:dyDescent="0.2">
      <c r="A149" s="428"/>
      <c r="B149" s="428"/>
      <c r="C149" s="428"/>
      <c r="D149" s="428"/>
      <c r="E149" s="428"/>
      <c r="F149" s="428"/>
      <c r="G149" s="428"/>
      <c r="H149" s="428"/>
      <c r="I149" s="428"/>
      <c r="J149" s="428"/>
      <c r="K149" s="428"/>
      <c r="L149" s="428"/>
      <c r="M149" s="428"/>
      <c r="N149" s="428"/>
      <c r="O149" s="428"/>
      <c r="P149" s="428"/>
      <c r="Q149" s="428"/>
      <c r="R149" s="428"/>
      <c r="S149" s="428"/>
      <c r="T149" s="428"/>
      <c r="U149" s="428"/>
      <c r="V149" s="428"/>
      <c r="W149" s="321"/>
      <c r="X149" s="321"/>
      <c r="Y149" s="321"/>
      <c r="Z149" s="321"/>
      <c r="AA149" s="321"/>
    </row>
    <row r="150" spans="1:27" s="367" customFormat="1" ht="13.2" x14ac:dyDescent="0.25">
      <c r="A150" s="428"/>
      <c r="B150" s="428"/>
      <c r="C150" s="428"/>
      <c r="D150" s="428"/>
      <c r="E150" s="428"/>
      <c r="F150" s="428"/>
      <c r="G150" s="428"/>
      <c r="H150" s="428"/>
      <c r="I150" s="428"/>
      <c r="J150" s="428"/>
      <c r="K150" s="428"/>
      <c r="L150" s="428"/>
      <c r="M150" s="428"/>
      <c r="N150" s="428" t="e">
        <f>SUM(N152,N200,N236)</f>
        <v>#REF!</v>
      </c>
      <c r="O150" s="428" t="e">
        <f>N150/$N$2014</f>
        <v>#REF!</v>
      </c>
      <c r="P150" s="428" t="s">
        <v>1241</v>
      </c>
      <c r="Q150" s="428" t="s">
        <v>1246</v>
      </c>
      <c r="R150" s="428"/>
      <c r="S150" s="428"/>
      <c r="T150" s="428"/>
      <c r="U150" s="428"/>
      <c r="V150" s="428"/>
      <c r="W150" s="366"/>
      <c r="X150" s="366"/>
      <c r="Y150" s="366"/>
      <c r="Z150" s="366"/>
      <c r="AA150" s="366"/>
    </row>
    <row r="151" spans="1:27" s="358" customFormat="1" x14ac:dyDescent="0.2">
      <c r="A151" s="428"/>
      <c r="B151" s="428"/>
      <c r="C151" s="428"/>
      <c r="D151" s="428"/>
      <c r="E151" s="428"/>
      <c r="F151" s="428"/>
      <c r="G151" s="428"/>
      <c r="H151" s="428"/>
      <c r="I151" s="428"/>
      <c r="J151" s="428"/>
      <c r="K151" s="428"/>
      <c r="L151" s="428"/>
      <c r="M151" s="428"/>
      <c r="N151" s="428"/>
      <c r="O151" s="428"/>
      <c r="P151" s="428"/>
      <c r="Q151" s="428"/>
      <c r="R151" s="428"/>
      <c r="S151" s="428"/>
      <c r="T151" s="428"/>
      <c r="U151" s="428"/>
      <c r="V151" s="428"/>
      <c r="W151" s="321"/>
      <c r="X151" s="321"/>
      <c r="Y151" s="321"/>
      <c r="Z151" s="321"/>
      <c r="AA151" s="321"/>
    </row>
    <row r="152" spans="1:27" s="351" customFormat="1" x14ac:dyDescent="0.2">
      <c r="A152" s="428"/>
      <c r="B152" s="428"/>
      <c r="C152" s="428"/>
      <c r="D152" s="428"/>
      <c r="E152" s="428"/>
      <c r="F152" s="428"/>
      <c r="G152" s="428"/>
      <c r="H152" s="428"/>
      <c r="I152" s="428"/>
      <c r="J152" s="428"/>
      <c r="K152" s="428"/>
      <c r="L152" s="428"/>
      <c r="M152" s="428"/>
      <c r="N152" s="428" t="e">
        <f>SUM(N154:N198)</f>
        <v>#REF!</v>
      </c>
      <c r="O152" s="428"/>
      <c r="P152" s="428"/>
      <c r="Q152" s="428"/>
      <c r="R152" s="428"/>
      <c r="S152" s="428"/>
      <c r="T152" s="428"/>
      <c r="U152" s="428"/>
      <c r="V152" s="428"/>
      <c r="W152" s="350"/>
      <c r="X152" s="350"/>
      <c r="Y152" s="350"/>
      <c r="Z152" s="350"/>
      <c r="AA152" s="350"/>
    </row>
    <row r="153" spans="1:27" s="358" customFormat="1" x14ac:dyDescent="0.2">
      <c r="A153" s="428"/>
      <c r="B153" s="428"/>
      <c r="C153" s="428"/>
      <c r="D153" s="428"/>
      <c r="E153" s="428"/>
      <c r="F153" s="428"/>
      <c r="G153" s="428"/>
      <c r="H153" s="428"/>
      <c r="I153" s="428"/>
      <c r="J153" s="428"/>
      <c r="K153" s="428"/>
      <c r="L153" s="428"/>
      <c r="M153" s="428"/>
      <c r="N153" s="428"/>
      <c r="O153" s="428"/>
      <c r="P153" s="428"/>
      <c r="Q153" s="428"/>
      <c r="R153" s="428"/>
      <c r="S153" s="428"/>
      <c r="T153" s="428"/>
      <c r="U153" s="428"/>
      <c r="V153" s="428"/>
      <c r="W153" s="321"/>
      <c r="X153" s="321"/>
      <c r="Y153" s="321"/>
      <c r="Z153" s="321"/>
      <c r="AA153" s="321"/>
    </row>
    <row r="154" spans="1:27" s="429" customFormat="1" x14ac:dyDescent="0.2">
      <c r="A154" s="428"/>
      <c r="B154" s="428"/>
      <c r="C154" s="428"/>
      <c r="D154" s="428"/>
      <c r="E154" s="428"/>
      <c r="F154" s="428"/>
      <c r="G154" s="428"/>
      <c r="H154" s="428"/>
      <c r="I154" s="428"/>
      <c r="J154" s="428"/>
      <c r="K154" s="428">
        <f>J161</f>
        <v>0</v>
      </c>
      <c r="L154" s="428">
        <v>166.81</v>
      </c>
      <c r="M154" s="428" t="e">
        <f>ROUND(L154*(1+#REF!),2)</f>
        <v>#REF!</v>
      </c>
      <c r="N154" s="428" t="e">
        <f>TRUNC(K154*M154,2)</f>
        <v>#REF!</v>
      </c>
      <c r="O154" s="428"/>
      <c r="P154" s="428"/>
      <c r="Q154" s="428"/>
      <c r="R154" s="428"/>
      <c r="S154" s="428"/>
      <c r="T154" s="428"/>
      <c r="U154" s="428"/>
      <c r="V154" s="428"/>
      <c r="W154" s="428"/>
      <c r="X154" s="428"/>
      <c r="Y154" s="428"/>
      <c r="Z154" s="428"/>
      <c r="AA154" s="428"/>
    </row>
    <row r="155" spans="1:27" s="358" customFormat="1" x14ac:dyDescent="0.2">
      <c r="A155" s="428"/>
      <c r="B155" s="428"/>
      <c r="C155" s="428"/>
      <c r="D155" s="428"/>
      <c r="E155" s="428"/>
      <c r="F155" s="428"/>
      <c r="G155" s="428"/>
      <c r="H155" s="428"/>
      <c r="I155" s="428"/>
      <c r="J155" s="428"/>
      <c r="K155" s="428"/>
      <c r="L155" s="428"/>
      <c r="M155" s="428"/>
      <c r="N155" s="428"/>
      <c r="O155" s="428"/>
      <c r="P155" s="428"/>
      <c r="Q155" s="428"/>
      <c r="R155" s="428"/>
      <c r="S155" s="428"/>
      <c r="T155" s="428"/>
      <c r="U155" s="428"/>
      <c r="V155" s="428"/>
      <c r="W155" s="321"/>
      <c r="X155" s="321"/>
      <c r="Y155" s="321"/>
      <c r="Z155" s="321"/>
      <c r="AA155" s="321"/>
    </row>
    <row r="156" spans="1:27" s="358" customFormat="1" x14ac:dyDescent="0.2">
      <c r="A156" s="428"/>
      <c r="B156" s="428"/>
      <c r="C156" s="428"/>
      <c r="D156" s="428"/>
      <c r="E156" s="428"/>
      <c r="F156" s="428"/>
      <c r="G156" s="428"/>
      <c r="H156" s="428"/>
      <c r="I156" s="428"/>
      <c r="J156" s="428"/>
      <c r="K156" s="428"/>
      <c r="L156" s="428"/>
      <c r="M156" s="428"/>
      <c r="N156" s="428"/>
      <c r="O156" s="428"/>
      <c r="P156" s="428"/>
      <c r="Q156" s="428"/>
      <c r="R156" s="428"/>
      <c r="S156" s="428"/>
      <c r="T156" s="428"/>
      <c r="U156" s="428"/>
      <c r="V156" s="428"/>
      <c r="W156" s="321"/>
      <c r="X156" s="321"/>
      <c r="Y156" s="321"/>
      <c r="Z156" s="321"/>
      <c r="AA156" s="321"/>
    </row>
    <row r="157" spans="1:27" s="358" customFormat="1" x14ac:dyDescent="0.2">
      <c r="A157" s="428"/>
      <c r="B157" s="428"/>
      <c r="C157" s="428"/>
      <c r="D157" s="428"/>
      <c r="E157" s="428"/>
      <c r="F157" s="428"/>
      <c r="G157" s="428"/>
      <c r="H157" s="428"/>
      <c r="I157" s="428"/>
      <c r="J157" s="428"/>
      <c r="K157" s="428"/>
      <c r="L157" s="428"/>
      <c r="M157" s="428"/>
      <c r="N157" s="428"/>
      <c r="O157" s="428"/>
      <c r="P157" s="428"/>
      <c r="Q157" s="428"/>
      <c r="R157" s="428"/>
      <c r="S157" s="428"/>
      <c r="T157" s="428"/>
      <c r="U157" s="428"/>
      <c r="V157" s="428"/>
      <c r="W157" s="321"/>
      <c r="X157" s="321"/>
      <c r="Y157" s="321"/>
      <c r="Z157" s="321"/>
      <c r="AA157" s="321"/>
    </row>
    <row r="158" spans="1:27" s="358" customFormat="1" x14ac:dyDescent="0.2">
      <c r="A158" s="428"/>
      <c r="B158" s="428"/>
      <c r="C158" s="428"/>
      <c r="D158" s="428"/>
      <c r="E158" s="428"/>
      <c r="F158" s="428"/>
      <c r="G158" s="428"/>
      <c r="H158" s="428"/>
      <c r="I158" s="428"/>
      <c r="J158" s="428"/>
      <c r="K158" s="428"/>
      <c r="L158" s="428"/>
      <c r="M158" s="428"/>
      <c r="N158" s="428"/>
      <c r="O158" s="428"/>
      <c r="P158" s="428"/>
      <c r="Q158" s="428"/>
      <c r="R158" s="428"/>
      <c r="S158" s="428"/>
      <c r="T158" s="428"/>
      <c r="U158" s="428"/>
      <c r="V158" s="428"/>
      <c r="W158" s="321"/>
      <c r="X158" s="321"/>
      <c r="Y158" s="321"/>
      <c r="Z158" s="321"/>
      <c r="AA158" s="321"/>
    </row>
    <row r="159" spans="1:27" s="358" customFormat="1" x14ac:dyDescent="0.2">
      <c r="A159" s="428"/>
      <c r="B159" s="428"/>
      <c r="C159" s="428"/>
      <c r="D159" s="428"/>
      <c r="E159" s="428"/>
      <c r="F159" s="428"/>
      <c r="G159" s="428"/>
      <c r="H159" s="428"/>
      <c r="I159" s="428"/>
      <c r="J159" s="428"/>
      <c r="K159" s="428"/>
      <c r="L159" s="428"/>
      <c r="M159" s="428"/>
      <c r="N159" s="428"/>
      <c r="O159" s="428"/>
      <c r="P159" s="428"/>
      <c r="Q159" s="428"/>
      <c r="R159" s="428"/>
      <c r="S159" s="428"/>
      <c r="T159" s="428"/>
      <c r="U159" s="428"/>
      <c r="V159" s="428"/>
      <c r="W159" s="321"/>
      <c r="X159" s="321"/>
      <c r="Y159" s="321"/>
      <c r="Z159" s="321"/>
      <c r="AA159" s="321"/>
    </row>
    <row r="160" spans="1:27" s="358" customFormat="1" x14ac:dyDescent="0.2">
      <c r="A160" s="428"/>
      <c r="B160" s="428"/>
      <c r="C160" s="428"/>
      <c r="D160" s="428"/>
      <c r="E160" s="428"/>
      <c r="F160" s="428"/>
      <c r="G160" s="428"/>
      <c r="H160" s="428"/>
      <c r="I160" s="428"/>
      <c r="J160" s="428"/>
      <c r="K160" s="428"/>
      <c r="L160" s="428"/>
      <c r="M160" s="428"/>
      <c r="N160" s="428"/>
      <c r="O160" s="428"/>
      <c r="P160" s="428"/>
      <c r="Q160" s="428"/>
      <c r="R160" s="428"/>
      <c r="S160" s="428"/>
      <c r="T160" s="428"/>
      <c r="U160" s="428"/>
      <c r="V160" s="428"/>
      <c r="W160" s="321"/>
      <c r="X160" s="321"/>
      <c r="Y160" s="321"/>
      <c r="Z160" s="321"/>
      <c r="AA160" s="321"/>
    </row>
    <row r="161" spans="1:27" s="358" customFormat="1" x14ac:dyDescent="0.2">
      <c r="A161" s="428"/>
      <c r="B161" s="428"/>
      <c r="C161" s="428"/>
      <c r="D161" s="428"/>
      <c r="E161" s="428"/>
      <c r="F161" s="428"/>
      <c r="G161" s="428"/>
      <c r="H161" s="428"/>
      <c r="I161" s="428"/>
      <c r="J161" s="428"/>
      <c r="K161" s="428"/>
      <c r="L161" s="428"/>
      <c r="M161" s="428"/>
      <c r="N161" s="428"/>
      <c r="O161" s="428"/>
      <c r="P161" s="428"/>
      <c r="Q161" s="428"/>
      <c r="R161" s="428"/>
      <c r="S161" s="428"/>
      <c r="T161" s="428"/>
      <c r="U161" s="428"/>
      <c r="V161" s="428"/>
      <c r="W161" s="321"/>
      <c r="X161" s="321"/>
      <c r="Y161" s="321"/>
      <c r="Z161" s="321"/>
      <c r="AA161" s="321"/>
    </row>
    <row r="162" spans="1:27" s="412" customFormat="1" x14ac:dyDescent="0.2">
      <c r="A162" s="428"/>
      <c r="B162" s="428"/>
      <c r="C162" s="428"/>
      <c r="D162" s="428"/>
      <c r="E162" s="428"/>
      <c r="F162" s="428"/>
      <c r="G162" s="428"/>
      <c r="H162" s="428"/>
      <c r="I162" s="428"/>
      <c r="J162" s="428"/>
      <c r="K162" s="428"/>
      <c r="L162" s="428"/>
      <c r="M162" s="428"/>
      <c r="N162" s="428"/>
      <c r="O162" s="428"/>
      <c r="P162" s="428"/>
      <c r="Q162" s="428"/>
      <c r="R162" s="428"/>
      <c r="S162" s="428"/>
      <c r="T162" s="428"/>
      <c r="U162" s="428"/>
      <c r="V162" s="428"/>
      <c r="W162" s="410"/>
      <c r="X162" s="410"/>
      <c r="Y162" s="410"/>
      <c r="Z162" s="410"/>
      <c r="AA162" s="410"/>
    </row>
    <row r="163" spans="1:27" s="429" customFormat="1" x14ac:dyDescent="0.2">
      <c r="A163" s="428"/>
      <c r="B163" s="428"/>
      <c r="C163" s="428"/>
      <c r="D163" s="428"/>
      <c r="E163" s="428"/>
      <c r="F163" s="428"/>
      <c r="G163" s="428"/>
      <c r="H163" s="428"/>
      <c r="I163" s="428"/>
      <c r="J163" s="428"/>
      <c r="K163" s="428">
        <f>J170</f>
        <v>0</v>
      </c>
      <c r="L163" s="428">
        <v>46.44</v>
      </c>
      <c r="M163" s="428" t="e">
        <f>ROUND(L163*(1+#REF!),2)</f>
        <v>#REF!</v>
      </c>
      <c r="N163" s="428" t="e">
        <f>TRUNC(K163*M163,2)</f>
        <v>#REF!</v>
      </c>
      <c r="O163" s="428"/>
      <c r="P163" s="428"/>
      <c r="Q163" s="428"/>
      <c r="R163" s="428"/>
      <c r="S163" s="428"/>
      <c r="T163" s="428"/>
      <c r="U163" s="428"/>
      <c r="V163" s="428"/>
      <c r="W163" s="428"/>
      <c r="X163" s="428"/>
      <c r="Y163" s="428"/>
      <c r="Z163" s="428"/>
      <c r="AA163" s="428"/>
    </row>
    <row r="164" spans="1:27" s="358" customFormat="1" x14ac:dyDescent="0.2">
      <c r="A164" s="428"/>
      <c r="B164" s="428"/>
      <c r="C164" s="428"/>
      <c r="D164" s="428"/>
      <c r="E164" s="428"/>
      <c r="F164" s="428"/>
      <c r="G164" s="428"/>
      <c r="H164" s="428"/>
      <c r="I164" s="428"/>
      <c r="J164" s="428"/>
      <c r="K164" s="428"/>
      <c r="L164" s="428"/>
      <c r="M164" s="428"/>
      <c r="N164" s="428"/>
      <c r="O164" s="428"/>
      <c r="P164" s="428"/>
      <c r="Q164" s="428"/>
      <c r="R164" s="428"/>
      <c r="S164" s="428"/>
      <c r="T164" s="428"/>
      <c r="U164" s="428"/>
      <c r="V164" s="428"/>
      <c r="W164" s="321"/>
      <c r="X164" s="321"/>
      <c r="Y164" s="321"/>
      <c r="Z164" s="321"/>
      <c r="AA164" s="321"/>
    </row>
    <row r="165" spans="1:27" s="358" customFormat="1" x14ac:dyDescent="0.2">
      <c r="A165" s="428"/>
      <c r="B165" s="428"/>
      <c r="C165" s="428"/>
      <c r="D165" s="428"/>
      <c r="E165" s="428"/>
      <c r="F165" s="428"/>
      <c r="G165" s="428"/>
      <c r="H165" s="428"/>
      <c r="I165" s="428"/>
      <c r="J165" s="428"/>
      <c r="K165" s="428"/>
      <c r="L165" s="428"/>
      <c r="M165" s="428"/>
      <c r="N165" s="428"/>
      <c r="O165" s="428"/>
      <c r="P165" s="428"/>
      <c r="Q165" s="428"/>
      <c r="R165" s="428"/>
      <c r="S165" s="428"/>
      <c r="T165" s="428"/>
      <c r="U165" s="428"/>
      <c r="V165" s="428"/>
      <c r="W165" s="321"/>
      <c r="X165" s="321"/>
      <c r="Y165" s="321"/>
      <c r="Z165" s="321"/>
      <c r="AA165" s="321"/>
    </row>
    <row r="166" spans="1:27" s="358" customFormat="1" x14ac:dyDescent="0.2">
      <c r="A166" s="428"/>
      <c r="B166" s="428"/>
      <c r="C166" s="428"/>
      <c r="D166" s="428"/>
      <c r="E166" s="428"/>
      <c r="F166" s="428"/>
      <c r="G166" s="428"/>
      <c r="H166" s="428"/>
      <c r="I166" s="428"/>
      <c r="J166" s="428"/>
      <c r="K166" s="428"/>
      <c r="L166" s="428"/>
      <c r="M166" s="428"/>
      <c r="N166" s="428"/>
      <c r="O166" s="428"/>
      <c r="P166" s="428"/>
      <c r="Q166" s="428"/>
      <c r="R166" s="428"/>
      <c r="S166" s="428"/>
      <c r="T166" s="428"/>
      <c r="U166" s="428"/>
      <c r="V166" s="428"/>
      <c r="W166" s="321"/>
      <c r="X166" s="321"/>
      <c r="Y166" s="321"/>
      <c r="Z166" s="321"/>
      <c r="AA166" s="321"/>
    </row>
    <row r="167" spans="1:27" s="358" customFormat="1" x14ac:dyDescent="0.2">
      <c r="A167" s="428"/>
      <c r="B167" s="428"/>
      <c r="C167" s="428"/>
      <c r="D167" s="428"/>
      <c r="E167" s="428"/>
      <c r="F167" s="428"/>
      <c r="G167" s="428"/>
      <c r="H167" s="428"/>
      <c r="I167" s="428"/>
      <c r="J167" s="428"/>
      <c r="K167" s="428"/>
      <c r="L167" s="428"/>
      <c r="M167" s="428"/>
      <c r="N167" s="428"/>
      <c r="O167" s="428"/>
      <c r="P167" s="428"/>
      <c r="Q167" s="428"/>
      <c r="R167" s="428"/>
      <c r="S167" s="428"/>
      <c r="T167" s="428"/>
      <c r="U167" s="428"/>
      <c r="V167" s="428"/>
      <c r="W167" s="321"/>
      <c r="X167" s="321"/>
      <c r="Y167" s="321"/>
      <c r="Z167" s="321"/>
      <c r="AA167" s="321"/>
    </row>
    <row r="168" spans="1:27" s="358" customFormat="1" x14ac:dyDescent="0.2">
      <c r="A168" s="428"/>
      <c r="B168" s="428"/>
      <c r="C168" s="428"/>
      <c r="D168" s="428"/>
      <c r="E168" s="428"/>
      <c r="F168" s="428"/>
      <c r="G168" s="428"/>
      <c r="H168" s="428"/>
      <c r="I168" s="428"/>
      <c r="J168" s="428"/>
      <c r="K168" s="428"/>
      <c r="L168" s="428"/>
      <c r="M168" s="428"/>
      <c r="N168" s="428"/>
      <c r="O168" s="428"/>
      <c r="P168" s="428"/>
      <c r="Q168" s="428"/>
      <c r="R168" s="428"/>
      <c r="S168" s="428"/>
      <c r="T168" s="428"/>
      <c r="U168" s="428"/>
      <c r="V168" s="428"/>
      <c r="W168" s="321"/>
      <c r="X168" s="321"/>
      <c r="Y168" s="321"/>
      <c r="Z168" s="321"/>
      <c r="AA168" s="321"/>
    </row>
    <row r="169" spans="1:27" s="358" customFormat="1" x14ac:dyDescent="0.2">
      <c r="A169" s="428"/>
      <c r="B169" s="428"/>
      <c r="C169" s="428"/>
      <c r="D169" s="428"/>
      <c r="E169" s="428"/>
      <c r="F169" s="428"/>
      <c r="G169" s="428"/>
      <c r="H169" s="428"/>
      <c r="I169" s="428"/>
      <c r="J169" s="428"/>
      <c r="K169" s="428"/>
      <c r="L169" s="428"/>
      <c r="M169" s="428"/>
      <c r="N169" s="428"/>
      <c r="O169" s="428"/>
      <c r="P169" s="428"/>
      <c r="Q169" s="428"/>
      <c r="R169" s="428"/>
      <c r="S169" s="428"/>
      <c r="T169" s="428"/>
      <c r="U169" s="428"/>
      <c r="V169" s="428"/>
      <c r="W169" s="321"/>
      <c r="X169" s="321"/>
      <c r="Y169" s="321"/>
      <c r="Z169" s="321"/>
      <c r="AA169" s="321"/>
    </row>
    <row r="170" spans="1:27" s="358" customFormat="1" x14ac:dyDescent="0.2">
      <c r="A170" s="428"/>
      <c r="B170" s="428"/>
      <c r="C170" s="428"/>
      <c r="D170" s="428"/>
      <c r="E170" s="428"/>
      <c r="F170" s="428"/>
      <c r="G170" s="428"/>
      <c r="H170" s="428"/>
      <c r="I170" s="428"/>
      <c r="J170" s="428"/>
      <c r="K170" s="428"/>
      <c r="L170" s="428"/>
      <c r="M170" s="428"/>
      <c r="N170" s="428"/>
      <c r="O170" s="428"/>
      <c r="P170" s="428"/>
      <c r="Q170" s="428"/>
      <c r="R170" s="428"/>
      <c r="S170" s="428"/>
      <c r="T170" s="428"/>
      <c r="U170" s="428"/>
      <c r="V170" s="428"/>
      <c r="W170" s="321"/>
      <c r="X170" s="321"/>
      <c r="Y170" s="321"/>
      <c r="Z170" s="321"/>
      <c r="AA170" s="321"/>
    </row>
    <row r="171" spans="1:27" s="441" customFormat="1" x14ac:dyDescent="0.2">
      <c r="A171" s="428"/>
      <c r="B171" s="428"/>
      <c r="C171" s="428"/>
      <c r="D171" s="428"/>
      <c r="E171" s="428"/>
      <c r="F171" s="428"/>
      <c r="G171" s="428"/>
      <c r="H171" s="428"/>
      <c r="I171" s="428"/>
      <c r="J171" s="428"/>
      <c r="K171" s="428"/>
      <c r="L171" s="428"/>
      <c r="M171" s="428"/>
      <c r="N171" s="428"/>
      <c r="O171" s="428"/>
      <c r="P171" s="428"/>
      <c r="Q171" s="428"/>
      <c r="R171" s="428"/>
      <c r="S171" s="428"/>
      <c r="T171" s="428"/>
      <c r="U171" s="428"/>
      <c r="V171" s="428"/>
      <c r="W171" s="387"/>
      <c r="X171" s="387"/>
      <c r="Y171" s="387"/>
      <c r="Z171" s="387"/>
      <c r="AA171" s="387"/>
    </row>
    <row r="172" spans="1:27" s="429" customFormat="1" x14ac:dyDescent="0.2">
      <c r="A172" s="428"/>
      <c r="B172" s="428"/>
      <c r="C172" s="428"/>
      <c r="D172" s="428"/>
      <c r="E172" s="428"/>
      <c r="F172" s="428"/>
      <c r="G172" s="428"/>
      <c r="H172" s="428"/>
      <c r="I172" s="428"/>
      <c r="J172" s="428"/>
      <c r="K172" s="428">
        <f>J176</f>
        <v>0</v>
      </c>
      <c r="L172" s="428">
        <f>'[3]COMPOSICOES - SINAPI COM DESON'!G36</f>
        <v>71.72</v>
      </c>
      <c r="M172" s="428" t="e">
        <f>ROUND(L172*(1+#REF!),2)</f>
        <v>#REF!</v>
      </c>
      <c r="N172" s="428" t="e">
        <f>TRUNC(K172*M172,2)</f>
        <v>#REF!</v>
      </c>
      <c r="O172" s="428"/>
      <c r="P172" s="428"/>
      <c r="Q172" s="428"/>
      <c r="R172" s="428"/>
      <c r="S172" s="428"/>
      <c r="T172" s="428"/>
      <c r="U172" s="428"/>
      <c r="V172" s="428"/>
      <c r="W172" s="428"/>
      <c r="X172" s="428"/>
      <c r="Y172" s="428"/>
      <c r="Z172" s="428"/>
      <c r="AA172" s="428"/>
    </row>
    <row r="173" spans="1:27" s="358" customFormat="1" x14ac:dyDescent="0.2">
      <c r="A173" s="428"/>
      <c r="B173" s="428"/>
      <c r="C173" s="428"/>
      <c r="D173" s="428"/>
      <c r="E173" s="428"/>
      <c r="F173" s="428"/>
      <c r="G173" s="428"/>
      <c r="H173" s="428"/>
      <c r="I173" s="428"/>
      <c r="J173" s="428"/>
      <c r="K173" s="428"/>
      <c r="L173" s="428"/>
      <c r="M173" s="428"/>
      <c r="N173" s="428"/>
      <c r="O173" s="428"/>
      <c r="P173" s="428"/>
      <c r="Q173" s="428" t="s">
        <v>1247</v>
      </c>
      <c r="R173" s="428"/>
      <c r="S173" s="428"/>
      <c r="T173" s="428"/>
      <c r="U173" s="428"/>
      <c r="V173" s="428"/>
      <c r="W173" s="321"/>
      <c r="X173" s="321"/>
      <c r="Y173" s="321"/>
      <c r="Z173" s="321"/>
      <c r="AA173" s="321"/>
    </row>
    <row r="174" spans="1:27" s="358" customFormat="1" x14ac:dyDescent="0.2">
      <c r="A174" s="428"/>
      <c r="B174" s="428"/>
      <c r="C174" s="428"/>
      <c r="D174" s="428"/>
      <c r="E174" s="428"/>
      <c r="F174" s="428"/>
      <c r="G174" s="428"/>
      <c r="H174" s="428"/>
      <c r="I174" s="428"/>
      <c r="J174" s="428"/>
      <c r="K174" s="428"/>
      <c r="L174" s="428"/>
      <c r="M174" s="428"/>
      <c r="N174" s="428"/>
      <c r="O174" s="428"/>
      <c r="P174" s="428"/>
      <c r="Q174" s="428"/>
      <c r="R174" s="428"/>
      <c r="S174" s="428"/>
      <c r="T174" s="428"/>
      <c r="U174" s="428"/>
      <c r="V174" s="428"/>
      <c r="W174" s="321"/>
      <c r="X174" s="321"/>
      <c r="Y174" s="321"/>
      <c r="Z174" s="321"/>
      <c r="AA174" s="321"/>
    </row>
    <row r="175" spans="1:27" s="358" customFormat="1" x14ac:dyDescent="0.2">
      <c r="A175" s="428"/>
      <c r="B175" s="428"/>
      <c r="C175" s="428"/>
      <c r="D175" s="428"/>
      <c r="E175" s="428"/>
      <c r="F175" s="428"/>
      <c r="G175" s="428"/>
      <c r="H175" s="428"/>
      <c r="I175" s="428"/>
      <c r="J175" s="428"/>
      <c r="K175" s="428"/>
      <c r="L175" s="428"/>
      <c r="M175" s="428"/>
      <c r="N175" s="428"/>
      <c r="O175" s="428"/>
      <c r="P175" s="428"/>
      <c r="Q175" s="428"/>
      <c r="R175" s="428"/>
      <c r="S175" s="428"/>
      <c r="T175" s="428"/>
      <c r="U175" s="428"/>
      <c r="V175" s="428"/>
      <c r="W175" s="321"/>
      <c r="X175" s="321"/>
      <c r="Y175" s="321"/>
      <c r="Z175" s="321"/>
      <c r="AA175" s="321"/>
    </row>
    <row r="176" spans="1:27" s="358" customFormat="1" x14ac:dyDescent="0.2">
      <c r="A176" s="428"/>
      <c r="B176" s="428"/>
      <c r="C176" s="428"/>
      <c r="D176" s="428"/>
      <c r="E176" s="428"/>
      <c r="F176" s="428"/>
      <c r="G176" s="428"/>
      <c r="H176" s="428"/>
      <c r="I176" s="428"/>
      <c r="J176" s="428"/>
      <c r="K176" s="428"/>
      <c r="L176" s="428"/>
      <c r="M176" s="428"/>
      <c r="N176" s="428"/>
      <c r="O176" s="428"/>
      <c r="P176" s="428"/>
      <c r="Q176" s="428"/>
      <c r="R176" s="428"/>
      <c r="S176" s="428"/>
      <c r="T176" s="428"/>
      <c r="U176" s="428"/>
      <c r="V176" s="428"/>
      <c r="W176" s="321"/>
      <c r="X176" s="321"/>
      <c r="Y176" s="321"/>
      <c r="Z176" s="321"/>
      <c r="AA176" s="321"/>
    </row>
    <row r="177" spans="1:27" s="412" customFormat="1" x14ac:dyDescent="0.2">
      <c r="A177" s="428"/>
      <c r="B177" s="428"/>
      <c r="C177" s="428"/>
      <c r="D177" s="428"/>
      <c r="E177" s="428"/>
      <c r="F177" s="428"/>
      <c r="G177" s="428"/>
      <c r="H177" s="428"/>
      <c r="I177" s="428"/>
      <c r="J177" s="428"/>
      <c r="K177" s="428"/>
      <c r="L177" s="428"/>
      <c r="M177" s="428"/>
      <c r="N177" s="428"/>
      <c r="O177" s="428"/>
      <c r="P177" s="428"/>
      <c r="Q177" s="428"/>
      <c r="R177" s="428"/>
      <c r="S177" s="428"/>
      <c r="T177" s="428"/>
      <c r="U177" s="428"/>
      <c r="V177" s="428"/>
      <c r="W177" s="410"/>
      <c r="X177" s="410"/>
      <c r="Y177" s="410"/>
      <c r="Z177" s="410"/>
      <c r="AA177" s="410"/>
    </row>
    <row r="178" spans="1:27" s="429" customFormat="1" x14ac:dyDescent="0.2">
      <c r="A178" s="428"/>
      <c r="B178" s="428"/>
      <c r="C178" s="428"/>
      <c r="D178" s="428"/>
      <c r="E178" s="428"/>
      <c r="F178" s="428"/>
      <c r="G178" s="428"/>
      <c r="H178" s="428"/>
      <c r="I178" s="428"/>
      <c r="J178" s="428"/>
      <c r="K178" s="428">
        <f>J182</f>
        <v>0</v>
      </c>
      <c r="L178" s="428">
        <v>116.08</v>
      </c>
      <c r="M178" s="428" t="e">
        <f>ROUND(L178*(1+#REF!),2)</f>
        <v>#REF!</v>
      </c>
      <c r="N178" s="428" t="e">
        <f>TRUNC(K178*M178,2)</f>
        <v>#REF!</v>
      </c>
      <c r="O178" s="428"/>
      <c r="P178" s="428"/>
      <c r="Q178" s="428"/>
      <c r="R178" s="428"/>
      <c r="S178" s="428"/>
      <c r="T178" s="428"/>
      <c r="U178" s="428"/>
      <c r="V178" s="428"/>
      <c r="W178" s="428"/>
      <c r="X178" s="428"/>
      <c r="Y178" s="428"/>
      <c r="Z178" s="428"/>
      <c r="AA178" s="428"/>
    </row>
    <row r="179" spans="1:27" s="358" customFormat="1" x14ac:dyDescent="0.2">
      <c r="A179" s="428"/>
      <c r="B179" s="428"/>
      <c r="C179" s="428"/>
      <c r="D179" s="428"/>
      <c r="E179" s="428"/>
      <c r="F179" s="428"/>
      <c r="G179" s="428"/>
      <c r="H179" s="428"/>
      <c r="I179" s="428"/>
      <c r="J179" s="428"/>
      <c r="K179" s="428"/>
      <c r="L179" s="428"/>
      <c r="M179" s="428"/>
      <c r="N179" s="428"/>
      <c r="O179" s="428"/>
      <c r="P179" s="428"/>
      <c r="Q179" s="428"/>
      <c r="R179" s="428"/>
      <c r="S179" s="428"/>
      <c r="T179" s="428"/>
      <c r="U179" s="428"/>
      <c r="V179" s="428"/>
      <c r="W179" s="321"/>
      <c r="X179" s="321"/>
      <c r="Y179" s="321"/>
      <c r="Z179" s="321"/>
      <c r="AA179" s="321"/>
    </row>
    <row r="180" spans="1:27" s="358" customFormat="1" x14ac:dyDescent="0.2">
      <c r="A180" s="428"/>
      <c r="B180" s="428"/>
      <c r="C180" s="428"/>
      <c r="D180" s="428"/>
      <c r="E180" s="428"/>
      <c r="F180" s="428"/>
      <c r="G180" s="428"/>
      <c r="H180" s="428"/>
      <c r="I180" s="428"/>
      <c r="J180" s="428"/>
      <c r="K180" s="428"/>
      <c r="L180" s="428"/>
      <c r="M180" s="428"/>
      <c r="N180" s="428"/>
      <c r="O180" s="428"/>
      <c r="P180" s="428"/>
      <c r="Q180" s="428"/>
      <c r="R180" s="428"/>
      <c r="S180" s="428"/>
      <c r="T180" s="428"/>
      <c r="U180" s="428"/>
      <c r="V180" s="428"/>
      <c r="W180" s="321"/>
      <c r="X180" s="321"/>
      <c r="Y180" s="321"/>
      <c r="Z180" s="321"/>
      <c r="AA180" s="321"/>
    </row>
    <row r="181" spans="1:27" s="358" customFormat="1" x14ac:dyDescent="0.2">
      <c r="A181" s="428"/>
      <c r="B181" s="428"/>
      <c r="C181" s="428"/>
      <c r="D181" s="428"/>
      <c r="E181" s="428"/>
      <c r="F181" s="428"/>
      <c r="G181" s="428"/>
      <c r="H181" s="428"/>
      <c r="I181" s="428"/>
      <c r="J181" s="428"/>
      <c r="K181" s="428"/>
      <c r="L181" s="428"/>
      <c r="M181" s="428"/>
      <c r="N181" s="428"/>
      <c r="O181" s="428"/>
      <c r="P181" s="428"/>
      <c r="Q181" s="428"/>
      <c r="R181" s="428"/>
      <c r="S181" s="428"/>
      <c r="T181" s="428"/>
      <c r="U181" s="428"/>
      <c r="V181" s="428"/>
      <c r="W181" s="321"/>
      <c r="X181" s="321"/>
      <c r="Y181" s="321"/>
      <c r="Z181" s="321"/>
      <c r="AA181" s="321"/>
    </row>
    <row r="182" spans="1:27" s="358" customFormat="1" x14ac:dyDescent="0.2">
      <c r="A182" s="428"/>
      <c r="B182" s="428"/>
      <c r="C182" s="428"/>
      <c r="D182" s="428"/>
      <c r="E182" s="428"/>
      <c r="F182" s="428"/>
      <c r="G182" s="428"/>
      <c r="H182" s="428"/>
      <c r="I182" s="428"/>
      <c r="J182" s="428"/>
      <c r="K182" s="428"/>
      <c r="L182" s="428"/>
      <c r="M182" s="428"/>
      <c r="N182" s="428"/>
      <c r="O182" s="428"/>
      <c r="P182" s="428"/>
      <c r="Q182" s="428"/>
      <c r="R182" s="428"/>
      <c r="S182" s="428"/>
      <c r="T182" s="428"/>
      <c r="U182" s="428"/>
      <c r="V182" s="428"/>
      <c r="W182" s="321"/>
      <c r="X182" s="321"/>
      <c r="Y182" s="321"/>
      <c r="Z182" s="321"/>
      <c r="AA182" s="321"/>
    </row>
    <row r="183" spans="1:27" s="412" customFormat="1" x14ac:dyDescent="0.2">
      <c r="A183" s="428"/>
      <c r="B183" s="428"/>
      <c r="C183" s="428"/>
      <c r="D183" s="428"/>
      <c r="E183" s="428"/>
      <c r="F183" s="428"/>
      <c r="G183" s="428"/>
      <c r="H183" s="428"/>
      <c r="I183" s="428"/>
      <c r="J183" s="428"/>
      <c r="K183" s="428"/>
      <c r="L183" s="428"/>
      <c r="M183" s="428"/>
      <c r="N183" s="428"/>
      <c r="O183" s="428"/>
      <c r="P183" s="428"/>
      <c r="Q183" s="428"/>
      <c r="R183" s="428"/>
      <c r="S183" s="428"/>
      <c r="T183" s="428"/>
      <c r="U183" s="428"/>
      <c r="V183" s="428"/>
      <c r="W183" s="410"/>
      <c r="X183" s="410"/>
      <c r="Y183" s="410"/>
      <c r="Z183" s="410"/>
      <c r="AA183" s="410"/>
    </row>
    <row r="184" spans="1:27" s="429" customFormat="1" x14ac:dyDescent="0.2">
      <c r="A184" s="428"/>
      <c r="B184" s="428"/>
      <c r="C184" s="428"/>
      <c r="D184" s="428"/>
      <c r="E184" s="428"/>
      <c r="F184" s="428"/>
      <c r="G184" s="428"/>
      <c r="H184" s="428"/>
      <c r="I184" s="428"/>
      <c r="J184" s="428"/>
      <c r="K184" s="428">
        <f>J186</f>
        <v>0</v>
      </c>
      <c r="L184" s="428">
        <v>65.69</v>
      </c>
      <c r="M184" s="428" t="e">
        <f>ROUND(L184*(1+#REF!),2)</f>
        <v>#REF!</v>
      </c>
      <c r="N184" s="428" t="e">
        <f>TRUNC(K184*M184,2)</f>
        <v>#REF!</v>
      </c>
      <c r="O184" s="428"/>
      <c r="P184" s="428"/>
      <c r="Q184" s="428"/>
      <c r="R184" s="428"/>
      <c r="S184" s="428"/>
      <c r="T184" s="428"/>
      <c r="U184" s="428"/>
      <c r="V184" s="428"/>
      <c r="W184" s="428"/>
      <c r="X184" s="428"/>
      <c r="Y184" s="428"/>
      <c r="Z184" s="428"/>
      <c r="AA184" s="428"/>
    </row>
    <row r="185" spans="1:27" s="358" customFormat="1" x14ac:dyDescent="0.2">
      <c r="A185" s="428"/>
      <c r="B185" s="428"/>
      <c r="C185" s="428"/>
      <c r="D185" s="428"/>
      <c r="E185" s="428"/>
      <c r="F185" s="428"/>
      <c r="G185" s="428"/>
      <c r="H185" s="428"/>
      <c r="I185" s="428"/>
      <c r="J185" s="428"/>
      <c r="K185" s="428"/>
      <c r="L185" s="428"/>
      <c r="M185" s="428"/>
      <c r="N185" s="428"/>
      <c r="O185" s="428"/>
      <c r="P185" s="428"/>
      <c r="Q185" s="428"/>
      <c r="R185" s="428"/>
      <c r="S185" s="428"/>
      <c r="T185" s="428"/>
      <c r="U185" s="428"/>
      <c r="V185" s="428"/>
      <c r="W185" s="321"/>
      <c r="X185" s="321"/>
      <c r="Y185" s="321"/>
      <c r="Z185" s="321"/>
      <c r="AA185" s="321"/>
    </row>
    <row r="186" spans="1:27" s="358" customFormat="1" x14ac:dyDescent="0.2">
      <c r="A186" s="428"/>
      <c r="B186" s="428"/>
      <c r="C186" s="428"/>
      <c r="D186" s="428"/>
      <c r="E186" s="428"/>
      <c r="F186" s="428"/>
      <c r="G186" s="428"/>
      <c r="H186" s="428"/>
      <c r="I186" s="428"/>
      <c r="J186" s="428"/>
      <c r="K186" s="428"/>
      <c r="L186" s="428"/>
      <c r="M186" s="428"/>
      <c r="N186" s="428"/>
      <c r="O186" s="428"/>
      <c r="P186" s="428"/>
      <c r="Q186" s="428"/>
      <c r="R186" s="428"/>
      <c r="S186" s="428"/>
      <c r="T186" s="428"/>
      <c r="U186" s="428"/>
      <c r="V186" s="428"/>
      <c r="W186" s="321"/>
      <c r="X186" s="321"/>
      <c r="Y186" s="321"/>
      <c r="Z186" s="321"/>
      <c r="AA186" s="321"/>
    </row>
    <row r="187" spans="1:27" s="358" customFormat="1" x14ac:dyDescent="0.2">
      <c r="A187" s="428"/>
      <c r="B187" s="428"/>
      <c r="C187" s="428"/>
      <c r="D187" s="428"/>
      <c r="E187" s="428"/>
      <c r="F187" s="428"/>
      <c r="G187" s="428"/>
      <c r="H187" s="428"/>
      <c r="I187" s="428"/>
      <c r="J187" s="428"/>
      <c r="K187" s="428"/>
      <c r="L187" s="428"/>
      <c r="M187" s="428"/>
      <c r="N187" s="428"/>
      <c r="O187" s="428"/>
      <c r="P187" s="428"/>
      <c r="Q187" s="428"/>
      <c r="R187" s="428"/>
      <c r="S187" s="428"/>
      <c r="T187" s="428"/>
      <c r="U187" s="428"/>
      <c r="V187" s="428"/>
      <c r="W187" s="321"/>
      <c r="X187" s="321"/>
      <c r="Y187" s="321"/>
      <c r="Z187" s="321"/>
      <c r="AA187" s="321"/>
    </row>
    <row r="188" spans="1:27" s="429" customFormat="1" x14ac:dyDescent="0.2">
      <c r="A188" s="428"/>
      <c r="B188" s="428"/>
      <c r="C188" s="428"/>
      <c r="D188" s="428"/>
      <c r="E188" s="428"/>
      <c r="F188" s="428"/>
      <c r="G188" s="428"/>
      <c r="H188" s="428"/>
      <c r="I188" s="428"/>
      <c r="J188" s="428"/>
      <c r="K188" s="428">
        <f>J190</f>
        <v>0</v>
      </c>
      <c r="L188" s="428">
        <v>14.55</v>
      </c>
      <c r="M188" s="428" t="e">
        <f>ROUND(L188*(1+#REF!),2)</f>
        <v>#REF!</v>
      </c>
      <c r="N188" s="428" t="e">
        <f>TRUNC(K188*M188,2)</f>
        <v>#REF!</v>
      </c>
      <c r="O188" s="428"/>
      <c r="P188" s="428"/>
      <c r="Q188" s="428"/>
      <c r="R188" s="428"/>
      <c r="S188" s="428"/>
      <c r="T188" s="428"/>
      <c r="U188" s="428"/>
      <c r="V188" s="428"/>
      <c r="W188" s="428"/>
      <c r="X188" s="428"/>
      <c r="Y188" s="428"/>
      <c r="Z188" s="428"/>
      <c r="AA188" s="428"/>
    </row>
    <row r="189" spans="1:27" s="358" customFormat="1" x14ac:dyDescent="0.2">
      <c r="A189" s="428"/>
      <c r="B189" s="428"/>
      <c r="C189" s="428"/>
      <c r="D189" s="428"/>
      <c r="E189" s="428"/>
      <c r="F189" s="428"/>
      <c r="G189" s="428"/>
      <c r="H189" s="428"/>
      <c r="I189" s="428"/>
      <c r="J189" s="428"/>
      <c r="K189" s="428"/>
      <c r="L189" s="428"/>
      <c r="M189" s="428"/>
      <c r="N189" s="428"/>
      <c r="O189" s="428"/>
      <c r="P189" s="428"/>
      <c r="Q189" s="428"/>
      <c r="R189" s="428"/>
      <c r="S189" s="428"/>
      <c r="T189" s="428"/>
      <c r="U189" s="428"/>
      <c r="V189" s="428"/>
      <c r="W189" s="321"/>
      <c r="X189" s="321"/>
      <c r="Y189" s="321"/>
      <c r="Z189" s="321"/>
      <c r="AA189" s="321"/>
    </row>
    <row r="190" spans="1:27" s="358" customFormat="1" x14ac:dyDescent="0.2">
      <c r="A190" s="428"/>
      <c r="B190" s="428"/>
      <c r="C190" s="428"/>
      <c r="D190" s="428"/>
      <c r="E190" s="428"/>
      <c r="F190" s="428"/>
      <c r="G190" s="428"/>
      <c r="H190" s="428"/>
      <c r="I190" s="428"/>
      <c r="J190" s="428"/>
      <c r="K190" s="428"/>
      <c r="L190" s="428"/>
      <c r="M190" s="428"/>
      <c r="N190" s="428"/>
      <c r="O190" s="428"/>
      <c r="P190" s="428"/>
      <c r="Q190" s="428"/>
      <c r="R190" s="428"/>
      <c r="S190" s="428"/>
      <c r="T190" s="428"/>
      <c r="U190" s="428"/>
      <c r="V190" s="428"/>
      <c r="W190" s="321"/>
      <c r="X190" s="321"/>
      <c r="Y190" s="321"/>
      <c r="Z190" s="321"/>
      <c r="AA190" s="321"/>
    </row>
    <row r="191" spans="1:27" s="358" customFormat="1" x14ac:dyDescent="0.2">
      <c r="A191" s="428"/>
      <c r="B191" s="428"/>
      <c r="C191" s="428"/>
      <c r="D191" s="428"/>
      <c r="E191" s="428"/>
      <c r="F191" s="428"/>
      <c r="G191" s="428"/>
      <c r="H191" s="428"/>
      <c r="I191" s="428"/>
      <c r="J191" s="428"/>
      <c r="K191" s="428"/>
      <c r="L191" s="428"/>
      <c r="M191" s="428"/>
      <c r="N191" s="428"/>
      <c r="O191" s="428"/>
      <c r="P191" s="428"/>
      <c r="Q191" s="428"/>
      <c r="R191" s="428"/>
      <c r="S191" s="428"/>
      <c r="T191" s="428"/>
      <c r="U191" s="428"/>
      <c r="V191" s="428"/>
      <c r="W191" s="321"/>
      <c r="X191" s="321"/>
      <c r="Y191" s="321"/>
      <c r="Z191" s="321"/>
      <c r="AA191" s="321"/>
    </row>
    <row r="192" spans="1:27" s="429" customFormat="1" x14ac:dyDescent="0.2">
      <c r="A192" s="428"/>
      <c r="B192" s="428"/>
      <c r="C192" s="428"/>
      <c r="D192" s="428"/>
      <c r="E192" s="428"/>
      <c r="F192" s="428"/>
      <c r="G192" s="428"/>
      <c r="H192" s="428"/>
      <c r="I192" s="428"/>
      <c r="J192" s="428"/>
      <c r="K192" s="428">
        <f>J194</f>
        <v>0</v>
      </c>
      <c r="L192" s="428">
        <f>'[3]COMPOSICOES - SINAPI COM DESON'!G50</f>
        <v>104.48</v>
      </c>
      <c r="M192" s="428" t="e">
        <f>ROUND(L192*(1+#REF!),2)</f>
        <v>#REF!</v>
      </c>
      <c r="N192" s="428" t="e">
        <f>TRUNC(K192*M192,2)</f>
        <v>#REF!</v>
      </c>
      <c r="O192" s="428"/>
      <c r="P192" s="428"/>
      <c r="Q192" s="428"/>
      <c r="R192" s="428"/>
      <c r="S192" s="428"/>
      <c r="T192" s="428"/>
      <c r="U192" s="428"/>
      <c r="V192" s="428"/>
      <c r="W192" s="428"/>
      <c r="X192" s="428"/>
      <c r="Y192" s="428"/>
      <c r="Z192" s="428"/>
      <c r="AA192" s="428"/>
    </row>
    <row r="193" spans="1:27" s="438" customFormat="1" x14ac:dyDescent="0.2">
      <c r="A193" s="428"/>
      <c r="B193" s="428"/>
      <c r="C193" s="428"/>
      <c r="D193" s="428"/>
      <c r="E193" s="428"/>
      <c r="F193" s="428"/>
      <c r="G193" s="428"/>
      <c r="H193" s="428"/>
      <c r="I193" s="428"/>
      <c r="J193" s="428"/>
      <c r="K193" s="428"/>
      <c r="L193" s="428"/>
      <c r="M193" s="428"/>
      <c r="N193" s="428"/>
      <c r="O193" s="428"/>
      <c r="P193" s="428"/>
      <c r="Q193" s="428"/>
      <c r="R193" s="428"/>
      <c r="S193" s="428"/>
      <c r="T193" s="428"/>
      <c r="U193" s="428"/>
      <c r="V193" s="428"/>
      <c r="W193" s="437"/>
      <c r="X193" s="437"/>
      <c r="Y193" s="437"/>
      <c r="Z193" s="437"/>
      <c r="AA193" s="437"/>
    </row>
    <row r="194" spans="1:27" s="438" customFormat="1" x14ac:dyDescent="0.2">
      <c r="A194" s="428"/>
      <c r="B194" s="428"/>
      <c r="C194" s="428"/>
      <c r="D194" s="428"/>
      <c r="E194" s="428"/>
      <c r="F194" s="428"/>
      <c r="G194" s="428"/>
      <c r="H194" s="428"/>
      <c r="I194" s="428"/>
      <c r="J194" s="428"/>
      <c r="K194" s="428"/>
      <c r="L194" s="428"/>
      <c r="M194" s="428"/>
      <c r="N194" s="428"/>
      <c r="O194" s="428"/>
      <c r="P194" s="428"/>
      <c r="Q194" s="428"/>
      <c r="R194" s="428"/>
      <c r="S194" s="428"/>
      <c r="T194" s="428"/>
      <c r="U194" s="428"/>
      <c r="V194" s="428"/>
      <c r="W194" s="437"/>
      <c r="X194" s="437"/>
      <c r="Y194" s="437"/>
      <c r="Z194" s="437"/>
      <c r="AA194" s="437"/>
    </row>
    <row r="195" spans="1:27" s="440" customFormat="1" x14ac:dyDescent="0.2">
      <c r="A195" s="428"/>
      <c r="B195" s="428"/>
      <c r="C195" s="428"/>
      <c r="D195" s="428"/>
      <c r="E195" s="428"/>
      <c r="F195" s="428"/>
      <c r="G195" s="428"/>
      <c r="H195" s="428"/>
      <c r="I195" s="428"/>
      <c r="J195" s="428"/>
      <c r="K195" s="428"/>
      <c r="L195" s="428"/>
      <c r="M195" s="428"/>
      <c r="N195" s="428"/>
      <c r="O195" s="428"/>
      <c r="P195" s="428"/>
      <c r="Q195" s="428"/>
      <c r="R195" s="428"/>
      <c r="S195" s="428"/>
      <c r="T195" s="428"/>
      <c r="U195" s="428"/>
      <c r="V195" s="428"/>
      <c r="W195" s="439"/>
      <c r="X195" s="439"/>
      <c r="Y195" s="439"/>
      <c r="Z195" s="439"/>
      <c r="AA195" s="439"/>
    </row>
    <row r="196" spans="1:27" s="429" customFormat="1" x14ac:dyDescent="0.2">
      <c r="A196" s="428"/>
      <c r="B196" s="428"/>
      <c r="C196" s="428"/>
      <c r="D196" s="428"/>
      <c r="E196" s="428"/>
      <c r="F196" s="428"/>
      <c r="G196" s="428"/>
      <c r="H196" s="428"/>
      <c r="I196" s="428"/>
      <c r="J196" s="428"/>
      <c r="K196" s="428">
        <f>J198</f>
        <v>0</v>
      </c>
      <c r="L196" s="428">
        <v>73.44</v>
      </c>
      <c r="M196" s="428" t="e">
        <f>ROUND(L196*(1+#REF!),2)</f>
        <v>#REF!</v>
      </c>
      <c r="N196" s="428" t="e">
        <f>TRUNC(K196*M196,2)</f>
        <v>#REF!</v>
      </c>
      <c r="O196" s="428"/>
      <c r="P196" s="428"/>
      <c r="Q196" s="428"/>
      <c r="R196" s="428"/>
      <c r="S196" s="428"/>
      <c r="T196" s="428"/>
      <c r="U196" s="428"/>
      <c r="V196" s="428"/>
      <c r="W196" s="428"/>
      <c r="X196" s="428"/>
      <c r="Y196" s="428"/>
      <c r="Z196" s="428"/>
      <c r="AA196" s="428"/>
    </row>
    <row r="197" spans="1:27" s="358" customFormat="1" x14ac:dyDescent="0.2">
      <c r="A197" s="428"/>
      <c r="B197" s="428"/>
      <c r="C197" s="428"/>
      <c r="D197" s="428"/>
      <c r="E197" s="428"/>
      <c r="F197" s="428"/>
      <c r="G197" s="428"/>
      <c r="H197" s="428"/>
      <c r="I197" s="428"/>
      <c r="J197" s="428"/>
      <c r="K197" s="428"/>
      <c r="L197" s="428"/>
      <c r="M197" s="428"/>
      <c r="N197" s="428"/>
      <c r="O197" s="428"/>
      <c r="P197" s="428"/>
      <c r="Q197" s="428"/>
      <c r="R197" s="428"/>
      <c r="S197" s="428"/>
      <c r="T197" s="428"/>
      <c r="U197" s="428"/>
      <c r="V197" s="428"/>
      <c r="W197" s="321"/>
      <c r="X197" s="321"/>
      <c r="Y197" s="321"/>
      <c r="Z197" s="321"/>
      <c r="AA197" s="321"/>
    </row>
    <row r="198" spans="1:27" s="358" customFormat="1" x14ac:dyDescent="0.2">
      <c r="A198" s="428"/>
      <c r="B198" s="428"/>
      <c r="C198" s="428"/>
      <c r="D198" s="428"/>
      <c r="E198" s="428"/>
      <c r="F198" s="428"/>
      <c r="G198" s="428"/>
      <c r="H198" s="428"/>
      <c r="I198" s="428"/>
      <c r="J198" s="428"/>
      <c r="K198" s="428"/>
      <c r="L198" s="428"/>
      <c r="M198" s="428"/>
      <c r="N198" s="428"/>
      <c r="O198" s="428"/>
      <c r="P198" s="428"/>
      <c r="Q198" s="428"/>
      <c r="R198" s="428"/>
      <c r="S198" s="428"/>
      <c r="T198" s="428"/>
      <c r="U198" s="428"/>
      <c r="V198" s="428"/>
      <c r="W198" s="321"/>
      <c r="X198" s="321"/>
      <c r="Y198" s="321"/>
      <c r="Z198" s="321"/>
      <c r="AA198" s="321"/>
    </row>
    <row r="199" spans="1:27" s="412" customFormat="1" x14ac:dyDescent="0.2">
      <c r="A199" s="428"/>
      <c r="B199" s="428"/>
      <c r="C199" s="428"/>
      <c r="D199" s="428"/>
      <c r="E199" s="428"/>
      <c r="F199" s="428"/>
      <c r="G199" s="428"/>
      <c r="H199" s="428"/>
      <c r="I199" s="428"/>
      <c r="J199" s="428"/>
      <c r="K199" s="428"/>
      <c r="L199" s="428"/>
      <c r="M199" s="428"/>
      <c r="N199" s="428"/>
      <c r="O199" s="428"/>
      <c r="P199" s="428"/>
      <c r="Q199" s="428"/>
      <c r="R199" s="428"/>
      <c r="S199" s="428"/>
      <c r="T199" s="428"/>
      <c r="U199" s="428"/>
      <c r="V199" s="428"/>
      <c r="W199" s="410"/>
      <c r="X199" s="410"/>
      <c r="Y199" s="410"/>
      <c r="Z199" s="410"/>
      <c r="AA199" s="410"/>
    </row>
    <row r="200" spans="1:27" s="351" customFormat="1" x14ac:dyDescent="0.2">
      <c r="A200" s="428"/>
      <c r="B200" s="428"/>
      <c r="C200" s="428"/>
      <c r="D200" s="428"/>
      <c r="E200" s="428"/>
      <c r="F200" s="428"/>
      <c r="G200" s="428"/>
      <c r="H200" s="428"/>
      <c r="I200" s="428"/>
      <c r="J200" s="428"/>
      <c r="K200" s="428"/>
      <c r="L200" s="428"/>
      <c r="M200" s="428"/>
      <c r="N200" s="428" t="e">
        <f>SUM(N202:N234)</f>
        <v>#REF!</v>
      </c>
      <c r="O200" s="428"/>
      <c r="P200" s="428"/>
      <c r="Q200" s="428"/>
      <c r="R200" s="428"/>
      <c r="S200" s="428"/>
      <c r="T200" s="428"/>
      <c r="U200" s="428"/>
      <c r="V200" s="428"/>
      <c r="W200" s="350"/>
      <c r="X200" s="350"/>
      <c r="Y200" s="350"/>
      <c r="Z200" s="350"/>
      <c r="AA200" s="350"/>
    </row>
    <row r="201" spans="1:27" s="358" customFormat="1" x14ac:dyDescent="0.2">
      <c r="A201" s="428"/>
      <c r="B201" s="428"/>
      <c r="C201" s="428"/>
      <c r="D201" s="428"/>
      <c r="E201" s="428"/>
      <c r="F201" s="428"/>
      <c r="G201" s="428"/>
      <c r="H201" s="428"/>
      <c r="I201" s="428"/>
      <c r="J201" s="428"/>
      <c r="K201" s="428"/>
      <c r="L201" s="428"/>
      <c r="M201" s="428"/>
      <c r="N201" s="428"/>
      <c r="O201" s="428"/>
      <c r="P201" s="428"/>
      <c r="Q201" s="428"/>
      <c r="R201" s="428"/>
      <c r="S201" s="428"/>
      <c r="T201" s="428"/>
      <c r="U201" s="428"/>
      <c r="V201" s="428"/>
      <c r="W201" s="321"/>
      <c r="X201" s="321"/>
      <c r="Y201" s="321"/>
      <c r="Z201" s="321"/>
      <c r="AA201" s="321"/>
    </row>
    <row r="202" spans="1:27" s="429" customFormat="1" x14ac:dyDescent="0.2">
      <c r="A202" s="428"/>
      <c r="B202" s="428"/>
      <c r="C202" s="428"/>
      <c r="D202" s="428"/>
      <c r="E202" s="428"/>
      <c r="F202" s="428"/>
      <c r="G202" s="428"/>
      <c r="H202" s="428"/>
      <c r="I202" s="428"/>
      <c r="J202" s="428"/>
      <c r="K202" s="428">
        <f>J209</f>
        <v>0</v>
      </c>
      <c r="L202" s="428">
        <v>59.97</v>
      </c>
      <c r="M202" s="428" t="e">
        <f>ROUND(L202*(1+#REF!),2)</f>
        <v>#REF!</v>
      </c>
      <c r="N202" s="428" t="e">
        <f>TRUNC(K202*M202,2)</f>
        <v>#REF!</v>
      </c>
      <c r="O202" s="428"/>
      <c r="P202" s="428"/>
      <c r="Q202" s="428"/>
      <c r="R202" s="428"/>
      <c r="S202" s="428"/>
      <c r="T202" s="428"/>
      <c r="U202" s="428"/>
      <c r="V202" s="428"/>
      <c r="W202" s="428"/>
      <c r="X202" s="428"/>
      <c r="Y202" s="428"/>
      <c r="Z202" s="428"/>
      <c r="AA202" s="428"/>
    </row>
    <row r="203" spans="1:27" s="358" customFormat="1" x14ac:dyDescent="0.2">
      <c r="A203" s="428"/>
      <c r="B203" s="428"/>
      <c r="C203" s="428"/>
      <c r="D203" s="428"/>
      <c r="E203" s="428"/>
      <c r="F203" s="428"/>
      <c r="G203" s="428"/>
      <c r="H203" s="428"/>
      <c r="I203" s="428"/>
      <c r="J203" s="428"/>
      <c r="K203" s="428"/>
      <c r="L203" s="428"/>
      <c r="M203" s="428"/>
      <c r="N203" s="428"/>
      <c r="O203" s="428"/>
      <c r="P203" s="428"/>
      <c r="Q203" s="428"/>
      <c r="R203" s="428"/>
      <c r="S203" s="428"/>
      <c r="T203" s="428"/>
      <c r="U203" s="428"/>
      <c r="V203" s="428"/>
      <c r="W203" s="321"/>
      <c r="X203" s="321"/>
      <c r="Y203" s="321"/>
      <c r="Z203" s="321"/>
      <c r="AA203" s="321"/>
    </row>
    <row r="204" spans="1:27" s="358" customFormat="1" x14ac:dyDescent="0.2">
      <c r="A204" s="428"/>
      <c r="B204" s="428"/>
      <c r="C204" s="428"/>
      <c r="D204" s="428"/>
      <c r="E204" s="428"/>
      <c r="F204" s="428"/>
      <c r="G204" s="428"/>
      <c r="H204" s="428"/>
      <c r="I204" s="428"/>
      <c r="J204" s="428"/>
      <c r="K204" s="428"/>
      <c r="L204" s="428"/>
      <c r="M204" s="428"/>
      <c r="N204" s="428"/>
      <c r="O204" s="428"/>
      <c r="P204" s="428"/>
      <c r="Q204" s="428"/>
      <c r="R204" s="428"/>
      <c r="S204" s="428"/>
      <c r="T204" s="428"/>
      <c r="U204" s="428"/>
      <c r="V204" s="428"/>
      <c r="W204" s="321"/>
      <c r="X204" s="321"/>
      <c r="Y204" s="321"/>
      <c r="Z204" s="321"/>
      <c r="AA204" s="321"/>
    </row>
    <row r="205" spans="1:27" s="358" customFormat="1" x14ac:dyDescent="0.2">
      <c r="A205" s="428"/>
      <c r="B205" s="428"/>
      <c r="C205" s="428"/>
      <c r="D205" s="428"/>
      <c r="E205" s="428"/>
      <c r="F205" s="428"/>
      <c r="G205" s="428"/>
      <c r="H205" s="428"/>
      <c r="I205" s="428"/>
      <c r="J205" s="428"/>
      <c r="K205" s="428"/>
      <c r="L205" s="428"/>
      <c r="M205" s="428"/>
      <c r="N205" s="428"/>
      <c r="O205" s="428"/>
      <c r="P205" s="428"/>
      <c r="Q205" s="428"/>
      <c r="R205" s="428"/>
      <c r="S205" s="428"/>
      <c r="T205" s="428"/>
      <c r="U205" s="428"/>
      <c r="V205" s="428"/>
      <c r="W205" s="321"/>
      <c r="X205" s="321"/>
      <c r="Y205" s="321"/>
      <c r="Z205" s="321"/>
      <c r="AA205" s="321"/>
    </row>
    <row r="206" spans="1:27" s="358" customFormat="1" x14ac:dyDescent="0.2">
      <c r="A206" s="428"/>
      <c r="B206" s="428"/>
      <c r="C206" s="428"/>
      <c r="D206" s="428"/>
      <c r="E206" s="428"/>
      <c r="F206" s="428"/>
      <c r="G206" s="428"/>
      <c r="H206" s="428"/>
      <c r="I206" s="428"/>
      <c r="J206" s="428"/>
      <c r="K206" s="428"/>
      <c r="L206" s="428"/>
      <c r="M206" s="428"/>
      <c r="N206" s="428"/>
      <c r="O206" s="428"/>
      <c r="P206" s="428"/>
      <c r="Q206" s="428"/>
      <c r="R206" s="428"/>
      <c r="S206" s="428"/>
      <c r="T206" s="428"/>
      <c r="U206" s="428"/>
      <c r="V206" s="428"/>
      <c r="W206" s="321"/>
      <c r="X206" s="321"/>
      <c r="Y206" s="321"/>
      <c r="Z206" s="321"/>
      <c r="AA206" s="321"/>
    </row>
    <row r="207" spans="1:27" s="358" customFormat="1" x14ac:dyDescent="0.2">
      <c r="A207" s="428"/>
      <c r="B207" s="428"/>
      <c r="C207" s="428"/>
      <c r="D207" s="428"/>
      <c r="E207" s="428"/>
      <c r="F207" s="428"/>
      <c r="G207" s="428"/>
      <c r="H207" s="428"/>
      <c r="I207" s="428"/>
      <c r="J207" s="428"/>
      <c r="K207" s="428"/>
      <c r="L207" s="428"/>
      <c r="M207" s="428"/>
      <c r="N207" s="428"/>
      <c r="O207" s="428"/>
      <c r="P207" s="428"/>
      <c r="Q207" s="428"/>
      <c r="R207" s="428"/>
      <c r="S207" s="428"/>
      <c r="T207" s="428"/>
      <c r="U207" s="428"/>
      <c r="V207" s="428"/>
      <c r="W207" s="321"/>
      <c r="X207" s="321"/>
      <c r="Y207" s="321"/>
      <c r="Z207" s="321"/>
      <c r="AA207" s="321"/>
    </row>
    <row r="208" spans="1:27" s="358" customFormat="1" x14ac:dyDescent="0.2">
      <c r="A208" s="428"/>
      <c r="B208" s="428"/>
      <c r="C208" s="428"/>
      <c r="D208" s="428"/>
      <c r="E208" s="428"/>
      <c r="F208" s="428"/>
      <c r="G208" s="428"/>
      <c r="H208" s="428"/>
      <c r="I208" s="428"/>
      <c r="J208" s="428"/>
      <c r="K208" s="428"/>
      <c r="L208" s="428"/>
      <c r="M208" s="428"/>
      <c r="N208" s="428"/>
      <c r="O208" s="428"/>
      <c r="P208" s="428"/>
      <c r="Q208" s="428"/>
      <c r="R208" s="428"/>
      <c r="S208" s="428"/>
      <c r="T208" s="428"/>
      <c r="U208" s="428"/>
      <c r="V208" s="428"/>
      <c r="W208" s="321"/>
      <c r="X208" s="321"/>
      <c r="Y208" s="321"/>
      <c r="Z208" s="321"/>
      <c r="AA208" s="321"/>
    </row>
    <row r="209" spans="1:28" s="358" customFormat="1" x14ac:dyDescent="0.2">
      <c r="A209" s="428"/>
      <c r="B209" s="428"/>
      <c r="C209" s="428"/>
      <c r="D209" s="428"/>
      <c r="E209" s="428"/>
      <c r="F209" s="428"/>
      <c r="G209" s="428"/>
      <c r="H209" s="428"/>
      <c r="I209" s="428"/>
      <c r="J209" s="428"/>
      <c r="K209" s="428"/>
      <c r="L209" s="428"/>
      <c r="M209" s="428"/>
      <c r="N209" s="428"/>
      <c r="O209" s="428"/>
      <c r="P209" s="428"/>
      <c r="Q209" s="428"/>
      <c r="R209" s="428"/>
      <c r="S209" s="428"/>
      <c r="T209" s="428"/>
      <c r="U209" s="428"/>
      <c r="V209" s="428"/>
      <c r="W209" s="321"/>
      <c r="X209" s="321"/>
      <c r="Y209" s="321"/>
      <c r="Z209" s="321"/>
      <c r="AA209" s="321"/>
    </row>
    <row r="210" spans="1:28" s="358" customFormat="1" x14ac:dyDescent="0.2">
      <c r="A210" s="428"/>
      <c r="B210" s="428"/>
      <c r="C210" s="428"/>
      <c r="D210" s="428"/>
      <c r="E210" s="428"/>
      <c r="F210" s="428"/>
      <c r="G210" s="428"/>
      <c r="H210" s="428"/>
      <c r="I210" s="428"/>
      <c r="J210" s="428"/>
      <c r="K210" s="428"/>
      <c r="L210" s="428"/>
      <c r="M210" s="428"/>
      <c r="N210" s="428"/>
      <c r="O210" s="428"/>
      <c r="P210" s="428"/>
      <c r="Q210" s="428"/>
      <c r="R210" s="428"/>
      <c r="S210" s="428"/>
      <c r="T210" s="428"/>
      <c r="U210" s="428"/>
      <c r="V210" s="428"/>
      <c r="W210" s="321"/>
      <c r="X210" s="321"/>
      <c r="Y210" s="321"/>
      <c r="Z210" s="321"/>
      <c r="AA210" s="321"/>
    </row>
    <row r="211" spans="1:28" s="429" customFormat="1" ht="10.5" customHeight="1" x14ac:dyDescent="0.2">
      <c r="A211" s="428"/>
      <c r="B211" s="428"/>
      <c r="C211" s="428"/>
      <c r="D211" s="428"/>
      <c r="E211" s="428"/>
      <c r="F211" s="428"/>
      <c r="G211" s="428"/>
      <c r="H211" s="428"/>
      <c r="I211" s="428"/>
      <c r="J211" s="428"/>
      <c r="K211" s="428">
        <f>J214</f>
        <v>0</v>
      </c>
      <c r="L211" s="428">
        <f>'[3]COMPOSICOES - SINAPI COM DESON'!G18</f>
        <v>5.79</v>
      </c>
      <c r="M211" s="428" t="e">
        <f>ROUND(L211*(1+#REF!),2)</f>
        <v>#REF!</v>
      </c>
      <c r="N211" s="428" t="e">
        <f>TRUNC(K211*M211,2)</f>
        <v>#REF!</v>
      </c>
      <c r="O211" s="428"/>
      <c r="P211" s="428"/>
      <c r="Q211" s="428"/>
      <c r="R211" s="428"/>
      <c r="S211" s="428"/>
      <c r="T211" s="428"/>
      <c r="U211" s="428"/>
      <c r="V211" s="428"/>
      <c r="W211" s="428"/>
      <c r="X211" s="428"/>
      <c r="Y211" s="428"/>
      <c r="Z211" s="428"/>
      <c r="AA211" s="428"/>
      <c r="AB211" s="428"/>
    </row>
    <row r="212" spans="1:28" s="358" customFormat="1" x14ac:dyDescent="0.2">
      <c r="A212" s="428"/>
      <c r="B212" s="428"/>
      <c r="C212" s="428"/>
      <c r="D212" s="428"/>
      <c r="E212" s="428"/>
      <c r="F212" s="428"/>
      <c r="G212" s="428"/>
      <c r="H212" s="428"/>
      <c r="I212" s="428"/>
      <c r="J212" s="428"/>
      <c r="K212" s="428"/>
      <c r="L212" s="428"/>
      <c r="M212" s="428"/>
      <c r="N212" s="428"/>
      <c r="O212" s="428"/>
      <c r="P212" s="428"/>
      <c r="Q212" s="428"/>
      <c r="R212" s="428"/>
      <c r="S212" s="428"/>
      <c r="T212" s="428"/>
      <c r="U212" s="428"/>
      <c r="V212" s="428"/>
      <c r="W212" s="321"/>
      <c r="X212" s="321"/>
      <c r="Y212" s="321"/>
      <c r="Z212" s="321"/>
      <c r="AA212" s="321"/>
      <c r="AB212" s="321"/>
    </row>
    <row r="213" spans="1:28" s="358" customFormat="1" x14ac:dyDescent="0.2">
      <c r="A213" s="428"/>
      <c r="B213" s="428"/>
      <c r="C213" s="428"/>
      <c r="D213" s="428"/>
      <c r="E213" s="428"/>
      <c r="F213" s="428"/>
      <c r="G213" s="428"/>
      <c r="H213" s="428"/>
      <c r="I213" s="428"/>
      <c r="J213" s="428"/>
      <c r="K213" s="428"/>
      <c r="L213" s="428"/>
      <c r="M213" s="428"/>
      <c r="N213" s="428"/>
      <c r="O213" s="428"/>
      <c r="P213" s="428"/>
      <c r="Q213" s="428"/>
      <c r="R213" s="428"/>
      <c r="S213" s="428"/>
      <c r="T213" s="428"/>
      <c r="U213" s="428"/>
      <c r="V213" s="428"/>
      <c r="W213" s="321"/>
      <c r="X213" s="321"/>
      <c r="Y213" s="321"/>
      <c r="Z213" s="321"/>
      <c r="AA213" s="321"/>
      <c r="AB213" s="321"/>
    </row>
    <row r="214" spans="1:28" s="358" customFormat="1" x14ac:dyDescent="0.2">
      <c r="A214" s="428"/>
      <c r="B214" s="428"/>
      <c r="C214" s="428"/>
      <c r="D214" s="428"/>
      <c r="E214" s="428"/>
      <c r="F214" s="428"/>
      <c r="G214" s="428"/>
      <c r="H214" s="428"/>
      <c r="I214" s="428"/>
      <c r="J214" s="428"/>
      <c r="K214" s="428"/>
      <c r="L214" s="428"/>
      <c r="M214" s="428"/>
      <c r="N214" s="428"/>
      <c r="O214" s="428"/>
      <c r="P214" s="428"/>
      <c r="Q214" s="428"/>
      <c r="R214" s="428"/>
      <c r="S214" s="428"/>
      <c r="T214" s="428"/>
      <c r="U214" s="428"/>
      <c r="V214" s="428"/>
      <c r="W214" s="321"/>
      <c r="X214" s="321"/>
      <c r="Y214" s="321"/>
      <c r="Z214" s="321"/>
      <c r="AA214" s="321"/>
      <c r="AB214" s="321"/>
    </row>
    <row r="215" spans="1:28" s="436" customFormat="1" x14ac:dyDescent="0.2">
      <c r="A215" s="428"/>
      <c r="B215" s="428"/>
      <c r="C215" s="428"/>
      <c r="D215" s="428"/>
      <c r="E215" s="428"/>
      <c r="F215" s="428"/>
      <c r="G215" s="428"/>
      <c r="H215" s="428"/>
      <c r="I215" s="428"/>
      <c r="J215" s="428"/>
      <c r="K215" s="428"/>
      <c r="L215" s="428"/>
      <c r="M215" s="428"/>
      <c r="N215" s="428"/>
      <c r="O215" s="428"/>
      <c r="P215" s="428"/>
      <c r="Q215" s="428"/>
      <c r="R215" s="428"/>
      <c r="S215" s="428"/>
      <c r="T215" s="428"/>
      <c r="U215" s="428"/>
      <c r="V215" s="428"/>
      <c r="W215" s="435"/>
      <c r="X215" s="435"/>
      <c r="Y215" s="435"/>
      <c r="Z215" s="435"/>
      <c r="AA215" s="435"/>
    </row>
    <row r="216" spans="1:28" s="429" customFormat="1" x14ac:dyDescent="0.2">
      <c r="A216" s="428"/>
      <c r="B216" s="428"/>
      <c r="C216" s="428"/>
      <c r="D216" s="428"/>
      <c r="E216" s="428"/>
      <c r="F216" s="428"/>
      <c r="G216" s="428"/>
      <c r="H216" s="428"/>
      <c r="I216" s="428"/>
      <c r="J216" s="428"/>
      <c r="K216" s="428">
        <f>J219</f>
        <v>0</v>
      </c>
      <c r="L216" s="428">
        <f>'[3]COMPOSICOES - SINAPI COM DESON'!G62</f>
        <v>3.61</v>
      </c>
      <c r="M216" s="428" t="e">
        <f>ROUND(L216*(1+#REF!),2)</f>
        <v>#REF!</v>
      </c>
      <c r="N216" s="428" t="e">
        <f>TRUNC(K216*M216,2)</f>
        <v>#REF!</v>
      </c>
      <c r="O216" s="428"/>
      <c r="P216" s="428"/>
      <c r="Q216" s="428"/>
      <c r="R216" s="428"/>
      <c r="S216" s="428"/>
      <c r="T216" s="428"/>
      <c r="U216" s="428"/>
      <c r="V216" s="428"/>
      <c r="W216" s="428"/>
      <c r="X216" s="428"/>
      <c r="Y216" s="428"/>
      <c r="Z216" s="428"/>
      <c r="AA216" s="428"/>
      <c r="AB216" s="428"/>
    </row>
    <row r="217" spans="1:28" s="358" customFormat="1" x14ac:dyDescent="0.2">
      <c r="A217" s="428"/>
      <c r="B217" s="428"/>
      <c r="C217" s="428"/>
      <c r="D217" s="428"/>
      <c r="E217" s="428"/>
      <c r="F217" s="428"/>
      <c r="G217" s="428"/>
      <c r="H217" s="428"/>
      <c r="I217" s="428"/>
      <c r="J217" s="428"/>
      <c r="K217" s="428"/>
      <c r="L217" s="428"/>
      <c r="M217" s="428"/>
      <c r="N217" s="428"/>
      <c r="O217" s="428"/>
      <c r="P217" s="428"/>
      <c r="Q217" s="428"/>
      <c r="R217" s="428"/>
      <c r="S217" s="428"/>
      <c r="T217" s="428"/>
      <c r="U217" s="428"/>
      <c r="V217" s="428"/>
      <c r="W217" s="321"/>
      <c r="X217" s="321"/>
      <c r="Y217" s="321"/>
      <c r="Z217" s="321"/>
      <c r="AA217" s="321"/>
      <c r="AB217" s="321"/>
    </row>
    <row r="218" spans="1:28" s="358" customFormat="1" x14ac:dyDescent="0.2">
      <c r="A218" s="428"/>
      <c r="B218" s="428"/>
      <c r="C218" s="428"/>
      <c r="D218" s="428"/>
      <c r="E218" s="428"/>
      <c r="F218" s="428"/>
      <c r="G218" s="428"/>
      <c r="H218" s="428"/>
      <c r="I218" s="428"/>
      <c r="J218" s="428"/>
      <c r="K218" s="428"/>
      <c r="L218" s="428"/>
      <c r="M218" s="428"/>
      <c r="N218" s="428"/>
      <c r="O218" s="428"/>
      <c r="P218" s="428"/>
      <c r="Q218" s="428"/>
      <c r="R218" s="428"/>
      <c r="S218" s="428"/>
      <c r="T218" s="428"/>
      <c r="U218" s="428"/>
      <c r="V218" s="428"/>
      <c r="W218" s="321"/>
      <c r="X218" s="321"/>
      <c r="Y218" s="321"/>
      <c r="Z218" s="321"/>
      <c r="AA218" s="321"/>
      <c r="AB218" s="321"/>
    </row>
    <row r="219" spans="1:28" s="358" customFormat="1" x14ac:dyDescent="0.2">
      <c r="A219" s="428"/>
      <c r="B219" s="428"/>
      <c r="C219" s="428"/>
      <c r="D219" s="428"/>
      <c r="E219" s="428"/>
      <c r="F219" s="428"/>
      <c r="G219" s="428"/>
      <c r="H219" s="428"/>
      <c r="I219" s="428"/>
      <c r="J219" s="428"/>
      <c r="K219" s="428"/>
      <c r="L219" s="428"/>
      <c r="M219" s="428"/>
      <c r="N219" s="428"/>
      <c r="O219" s="428"/>
      <c r="P219" s="428"/>
      <c r="Q219" s="428"/>
      <c r="R219" s="428"/>
      <c r="S219" s="428"/>
      <c r="T219" s="428"/>
      <c r="U219" s="428"/>
      <c r="V219" s="428"/>
      <c r="W219" s="321"/>
      <c r="X219" s="321"/>
      <c r="Y219" s="321"/>
      <c r="Z219" s="321"/>
      <c r="AA219" s="321"/>
      <c r="AB219" s="321"/>
    </row>
    <row r="220" spans="1:28" s="436" customFormat="1" x14ac:dyDescent="0.2">
      <c r="A220" s="428"/>
      <c r="B220" s="428"/>
      <c r="C220" s="428"/>
      <c r="D220" s="428"/>
      <c r="E220" s="428"/>
      <c r="F220" s="428"/>
      <c r="G220" s="428"/>
      <c r="H220" s="428"/>
      <c r="I220" s="428"/>
      <c r="J220" s="428"/>
      <c r="K220" s="428"/>
      <c r="L220" s="428"/>
      <c r="M220" s="428"/>
      <c r="N220" s="428"/>
      <c r="O220" s="428"/>
      <c r="P220" s="428"/>
      <c r="Q220" s="428"/>
      <c r="R220" s="428"/>
      <c r="S220" s="428"/>
      <c r="T220" s="428"/>
      <c r="U220" s="428"/>
      <c r="V220" s="428"/>
      <c r="W220" s="435"/>
      <c r="X220" s="435"/>
      <c r="Y220" s="435"/>
      <c r="Z220" s="435"/>
      <c r="AA220" s="435"/>
    </row>
    <row r="221" spans="1:28" s="429" customFormat="1" x14ac:dyDescent="0.2">
      <c r="A221" s="428"/>
      <c r="B221" s="428"/>
      <c r="C221" s="428"/>
      <c r="D221" s="428"/>
      <c r="E221" s="428"/>
      <c r="F221" s="428"/>
      <c r="G221" s="428"/>
      <c r="H221" s="428"/>
      <c r="I221" s="428"/>
      <c r="J221" s="428"/>
      <c r="K221" s="428">
        <f>J224</f>
        <v>0</v>
      </c>
      <c r="L221" s="428">
        <f>'[3]COMPOSICOES - SINAPI COM DESON'!G75</f>
        <v>14.06</v>
      </c>
      <c r="M221" s="428" t="e">
        <f>ROUND(L221*(1+#REF!),2)</f>
        <v>#REF!</v>
      </c>
      <c r="N221" s="428" t="e">
        <f>TRUNC(K221*M221,2)</f>
        <v>#REF!</v>
      </c>
      <c r="O221" s="428"/>
      <c r="P221" s="428"/>
      <c r="Q221" s="428"/>
      <c r="R221" s="428"/>
      <c r="S221" s="428"/>
      <c r="T221" s="428"/>
      <c r="U221" s="428"/>
      <c r="V221" s="428"/>
      <c r="W221" s="428"/>
      <c r="X221" s="428"/>
      <c r="Y221" s="428"/>
      <c r="Z221" s="428"/>
      <c r="AA221" s="428"/>
      <c r="AB221" s="428"/>
    </row>
    <row r="222" spans="1:28" s="358" customFormat="1" x14ac:dyDescent="0.2">
      <c r="A222" s="428"/>
      <c r="B222" s="428"/>
      <c r="C222" s="428"/>
      <c r="D222" s="428"/>
      <c r="E222" s="428"/>
      <c r="F222" s="428"/>
      <c r="G222" s="428"/>
      <c r="H222" s="428"/>
      <c r="I222" s="428"/>
      <c r="J222" s="428"/>
      <c r="K222" s="428"/>
      <c r="L222" s="428"/>
      <c r="M222" s="428"/>
      <c r="N222" s="428"/>
      <c r="O222" s="428"/>
      <c r="P222" s="428"/>
      <c r="Q222" s="428"/>
      <c r="R222" s="428"/>
      <c r="S222" s="428"/>
      <c r="T222" s="428"/>
      <c r="U222" s="428"/>
      <c r="V222" s="428"/>
      <c r="W222" s="321"/>
      <c r="X222" s="321"/>
      <c r="Y222" s="321"/>
      <c r="Z222" s="321"/>
      <c r="AA222" s="321"/>
      <c r="AB222" s="321"/>
    </row>
    <row r="223" spans="1:28" s="358" customFormat="1" x14ac:dyDescent="0.2">
      <c r="A223" s="428"/>
      <c r="B223" s="428"/>
      <c r="C223" s="428"/>
      <c r="D223" s="428"/>
      <c r="E223" s="428"/>
      <c r="F223" s="428"/>
      <c r="G223" s="428"/>
      <c r="H223" s="428"/>
      <c r="I223" s="428"/>
      <c r="J223" s="428"/>
      <c r="K223" s="428"/>
      <c r="L223" s="428"/>
      <c r="M223" s="428"/>
      <c r="N223" s="428"/>
      <c r="O223" s="428"/>
      <c r="P223" s="428"/>
      <c r="Q223" s="428"/>
      <c r="R223" s="428"/>
      <c r="S223" s="428"/>
      <c r="T223" s="428"/>
      <c r="U223" s="428"/>
      <c r="V223" s="428"/>
      <c r="W223" s="321"/>
      <c r="X223" s="321"/>
      <c r="Y223" s="321"/>
      <c r="Z223" s="321"/>
      <c r="AA223" s="321"/>
      <c r="AB223" s="321"/>
    </row>
    <row r="224" spans="1:28" s="358" customFormat="1" x14ac:dyDescent="0.2">
      <c r="A224" s="428"/>
      <c r="B224" s="428"/>
      <c r="C224" s="428"/>
      <c r="D224" s="428"/>
      <c r="E224" s="428"/>
      <c r="F224" s="428"/>
      <c r="G224" s="428"/>
      <c r="H224" s="428"/>
      <c r="I224" s="428"/>
      <c r="J224" s="428"/>
      <c r="K224" s="428"/>
      <c r="L224" s="428"/>
      <c r="M224" s="428"/>
      <c r="N224" s="428"/>
      <c r="O224" s="428"/>
      <c r="P224" s="428"/>
      <c r="Q224" s="428"/>
      <c r="R224" s="428"/>
      <c r="S224" s="428"/>
      <c r="T224" s="428"/>
      <c r="U224" s="428"/>
      <c r="V224" s="428"/>
      <c r="W224" s="321"/>
      <c r="X224" s="321"/>
      <c r="Y224" s="321"/>
      <c r="Z224" s="321"/>
      <c r="AA224" s="321"/>
      <c r="AB224" s="321"/>
    </row>
    <row r="225" spans="1:28" s="436" customFormat="1" x14ac:dyDescent="0.2">
      <c r="A225" s="428"/>
      <c r="B225" s="428"/>
      <c r="C225" s="428"/>
      <c r="D225" s="428"/>
      <c r="E225" s="428"/>
      <c r="F225" s="428"/>
      <c r="G225" s="428"/>
      <c r="H225" s="428"/>
      <c r="I225" s="428"/>
      <c r="J225" s="428"/>
      <c r="K225" s="428"/>
      <c r="L225" s="428"/>
      <c r="M225" s="428"/>
      <c r="N225" s="428"/>
      <c r="O225" s="428"/>
      <c r="P225" s="428"/>
      <c r="Q225" s="428"/>
      <c r="R225" s="428"/>
      <c r="S225" s="428"/>
      <c r="T225" s="428"/>
      <c r="U225" s="428"/>
      <c r="V225" s="428"/>
      <c r="W225" s="435"/>
      <c r="X225" s="435"/>
      <c r="Y225" s="435"/>
      <c r="Z225" s="435"/>
      <c r="AA225" s="435"/>
    </row>
    <row r="226" spans="1:28" s="429" customFormat="1" x14ac:dyDescent="0.2">
      <c r="A226" s="428"/>
      <c r="B226" s="428"/>
      <c r="C226" s="428"/>
      <c r="D226" s="428"/>
      <c r="E226" s="428"/>
      <c r="F226" s="428"/>
      <c r="G226" s="428"/>
      <c r="H226" s="428"/>
      <c r="I226" s="428"/>
      <c r="J226" s="428"/>
      <c r="K226" s="428">
        <f>J229</f>
        <v>0</v>
      </c>
      <c r="L226" s="428">
        <f>'[3]COMPOSICOES - SINAPI COM DESON'!G80</f>
        <v>36.959299999999999</v>
      </c>
      <c r="M226" s="428" t="e">
        <f>ROUND(L226*(1+#REF!),2)</f>
        <v>#REF!</v>
      </c>
      <c r="N226" s="428" t="e">
        <f>TRUNC(K226*M226,2)</f>
        <v>#REF!</v>
      </c>
      <c r="O226" s="428"/>
      <c r="P226" s="428"/>
      <c r="Q226" s="428"/>
      <c r="R226" s="428"/>
      <c r="S226" s="428"/>
      <c r="T226" s="428"/>
      <c r="U226" s="428"/>
      <c r="V226" s="428"/>
      <c r="W226" s="428"/>
      <c r="X226" s="428"/>
      <c r="Y226" s="428"/>
      <c r="Z226" s="428"/>
      <c r="AA226" s="428"/>
      <c r="AB226" s="428"/>
    </row>
    <row r="227" spans="1:28" s="358" customFormat="1" x14ac:dyDescent="0.2">
      <c r="A227" s="428"/>
      <c r="B227" s="428"/>
      <c r="C227" s="428"/>
      <c r="D227" s="428"/>
      <c r="E227" s="428"/>
      <c r="F227" s="428"/>
      <c r="G227" s="428"/>
      <c r="H227" s="428"/>
      <c r="I227" s="428"/>
      <c r="J227" s="428"/>
      <c r="K227" s="428"/>
      <c r="L227" s="428"/>
      <c r="M227" s="428"/>
      <c r="N227" s="428"/>
      <c r="O227" s="428"/>
      <c r="P227" s="428"/>
      <c r="Q227" s="428"/>
      <c r="R227" s="428"/>
      <c r="S227" s="428"/>
      <c r="T227" s="428"/>
      <c r="U227" s="428"/>
      <c r="V227" s="428"/>
      <c r="W227" s="321"/>
      <c r="X227" s="321"/>
      <c r="Y227" s="321"/>
      <c r="Z227" s="321"/>
      <c r="AA227" s="321"/>
      <c r="AB227" s="321"/>
    </row>
    <row r="228" spans="1:28" s="358" customFormat="1" x14ac:dyDescent="0.2">
      <c r="A228" s="428"/>
      <c r="B228" s="428"/>
      <c r="C228" s="428"/>
      <c r="D228" s="428"/>
      <c r="E228" s="428"/>
      <c r="F228" s="428"/>
      <c r="G228" s="428"/>
      <c r="H228" s="428"/>
      <c r="I228" s="428"/>
      <c r="J228" s="428"/>
      <c r="K228" s="428"/>
      <c r="L228" s="428"/>
      <c r="M228" s="428"/>
      <c r="N228" s="428"/>
      <c r="O228" s="428"/>
      <c r="P228" s="428"/>
      <c r="Q228" s="428"/>
      <c r="R228" s="428"/>
      <c r="S228" s="428"/>
      <c r="T228" s="428"/>
      <c r="U228" s="428"/>
      <c r="V228" s="428"/>
      <c r="W228" s="321"/>
      <c r="X228" s="321"/>
      <c r="Y228" s="321"/>
      <c r="Z228" s="321"/>
      <c r="AA228" s="321"/>
      <c r="AB228" s="321"/>
    </row>
    <row r="229" spans="1:28" s="358" customFormat="1" x14ac:dyDescent="0.2">
      <c r="A229" s="428"/>
      <c r="B229" s="428"/>
      <c r="C229" s="428"/>
      <c r="D229" s="428"/>
      <c r="E229" s="428"/>
      <c r="F229" s="428"/>
      <c r="G229" s="428"/>
      <c r="H229" s="428"/>
      <c r="I229" s="428"/>
      <c r="J229" s="428"/>
      <c r="K229" s="428"/>
      <c r="L229" s="428"/>
      <c r="M229" s="428"/>
      <c r="N229" s="428"/>
      <c r="O229" s="428"/>
      <c r="P229" s="428"/>
      <c r="Q229" s="428"/>
      <c r="R229" s="428"/>
      <c r="S229" s="428"/>
      <c r="T229" s="428"/>
      <c r="U229" s="428"/>
      <c r="V229" s="428"/>
      <c r="W229" s="321"/>
      <c r="X229" s="321"/>
      <c r="Y229" s="321"/>
      <c r="Z229" s="321"/>
      <c r="AA229" s="321"/>
      <c r="AB229" s="321"/>
    </row>
    <row r="230" spans="1:28" s="436" customFormat="1" x14ac:dyDescent="0.2">
      <c r="A230" s="428"/>
      <c r="B230" s="428"/>
      <c r="C230" s="428"/>
      <c r="D230" s="428"/>
      <c r="E230" s="428"/>
      <c r="F230" s="428"/>
      <c r="G230" s="428"/>
      <c r="H230" s="428"/>
      <c r="I230" s="428"/>
      <c r="J230" s="428"/>
      <c r="K230" s="428"/>
      <c r="L230" s="428"/>
      <c r="M230" s="428"/>
      <c r="N230" s="428"/>
      <c r="O230" s="428"/>
      <c r="P230" s="428"/>
      <c r="Q230" s="428"/>
      <c r="R230" s="428"/>
      <c r="S230" s="428"/>
      <c r="T230" s="428"/>
      <c r="U230" s="428"/>
      <c r="V230" s="428"/>
      <c r="W230" s="435"/>
      <c r="X230" s="435"/>
      <c r="Y230" s="435"/>
      <c r="Z230" s="435"/>
      <c r="AA230" s="435"/>
    </row>
    <row r="231" spans="1:28" s="429" customFormat="1" x14ac:dyDescent="0.2">
      <c r="A231" s="428"/>
      <c r="B231" s="428"/>
      <c r="C231" s="428"/>
      <c r="D231" s="428"/>
      <c r="E231" s="428"/>
      <c r="F231" s="428"/>
      <c r="G231" s="428"/>
      <c r="H231" s="428"/>
      <c r="I231" s="428"/>
      <c r="J231" s="428"/>
      <c r="K231" s="428">
        <f>J234</f>
        <v>0</v>
      </c>
      <c r="L231" s="428">
        <v>35.01</v>
      </c>
      <c r="M231" s="428" t="e">
        <f>ROUND(L231*(1+#REF!),2)</f>
        <v>#REF!</v>
      </c>
      <c r="N231" s="428" t="e">
        <f>TRUNC(K231*M231,2)</f>
        <v>#REF!</v>
      </c>
      <c r="O231" s="428"/>
      <c r="P231" s="428"/>
      <c r="Q231" s="428"/>
      <c r="R231" s="428"/>
      <c r="S231" s="428"/>
      <c r="T231" s="428"/>
      <c r="U231" s="428"/>
      <c r="V231" s="428"/>
      <c r="W231" s="428"/>
      <c r="X231" s="428"/>
      <c r="Y231" s="428"/>
      <c r="Z231" s="428"/>
      <c r="AA231" s="428"/>
    </row>
    <row r="232" spans="1:28" s="358" customFormat="1" x14ac:dyDescent="0.2">
      <c r="A232" s="428"/>
      <c r="B232" s="428"/>
      <c r="C232" s="428"/>
      <c r="D232" s="428"/>
      <c r="E232" s="428"/>
      <c r="F232" s="428"/>
      <c r="G232" s="428"/>
      <c r="H232" s="428"/>
      <c r="I232" s="428"/>
      <c r="J232" s="428"/>
      <c r="K232" s="428"/>
      <c r="L232" s="428"/>
      <c r="M232" s="428"/>
      <c r="N232" s="428"/>
      <c r="O232" s="428"/>
      <c r="P232" s="428"/>
      <c r="Q232" s="428"/>
      <c r="R232" s="428"/>
      <c r="S232" s="428"/>
      <c r="T232" s="428"/>
      <c r="U232" s="428"/>
      <c r="V232" s="428"/>
      <c r="W232" s="321"/>
      <c r="X232" s="321"/>
      <c r="Y232" s="321"/>
      <c r="Z232" s="321"/>
      <c r="AA232" s="321"/>
    </row>
    <row r="233" spans="1:28" s="358" customFormat="1" x14ac:dyDescent="0.2">
      <c r="A233" s="428"/>
      <c r="B233" s="428"/>
      <c r="C233" s="428"/>
      <c r="D233" s="428"/>
      <c r="E233" s="428"/>
      <c r="F233" s="428"/>
      <c r="G233" s="428"/>
      <c r="H233" s="428"/>
      <c r="I233" s="428"/>
      <c r="J233" s="428"/>
      <c r="K233" s="428"/>
      <c r="L233" s="428"/>
      <c r="M233" s="428"/>
      <c r="N233" s="428"/>
      <c r="O233" s="428"/>
      <c r="P233" s="428"/>
      <c r="Q233" s="428"/>
      <c r="R233" s="428"/>
      <c r="S233" s="428"/>
      <c r="T233" s="428"/>
      <c r="U233" s="428"/>
      <c r="V233" s="428"/>
      <c r="W233" s="321"/>
      <c r="X233" s="321"/>
      <c r="Y233" s="321"/>
      <c r="Z233" s="321"/>
      <c r="AA233" s="321"/>
    </row>
    <row r="234" spans="1:28" s="358" customFormat="1" x14ac:dyDescent="0.2">
      <c r="A234" s="428"/>
      <c r="B234" s="428"/>
      <c r="C234" s="428"/>
      <c r="D234" s="428"/>
      <c r="E234" s="428"/>
      <c r="F234" s="428"/>
      <c r="G234" s="428"/>
      <c r="H234" s="428"/>
      <c r="I234" s="428"/>
      <c r="J234" s="428"/>
      <c r="K234" s="428"/>
      <c r="L234" s="428"/>
      <c r="M234" s="428"/>
      <c r="N234" s="428"/>
      <c r="O234" s="428"/>
      <c r="P234" s="428"/>
      <c r="Q234" s="428"/>
      <c r="R234" s="428"/>
      <c r="S234" s="428"/>
      <c r="T234" s="428"/>
      <c r="U234" s="428"/>
      <c r="V234" s="428"/>
      <c r="W234" s="321"/>
      <c r="X234" s="321"/>
      <c r="Y234" s="321"/>
      <c r="Z234" s="321"/>
      <c r="AA234" s="321"/>
    </row>
    <row r="235" spans="1:28" s="358" customFormat="1" x14ac:dyDescent="0.2">
      <c r="A235" s="428"/>
      <c r="B235" s="428"/>
      <c r="C235" s="428"/>
      <c r="D235" s="428"/>
      <c r="E235" s="428"/>
      <c r="F235" s="428"/>
      <c r="G235" s="428"/>
      <c r="H235" s="428"/>
      <c r="I235" s="428"/>
      <c r="J235" s="428"/>
      <c r="K235" s="428"/>
      <c r="L235" s="428"/>
      <c r="M235" s="428"/>
      <c r="N235" s="428"/>
      <c r="O235" s="428"/>
      <c r="P235" s="428"/>
      <c r="Q235" s="428"/>
      <c r="R235" s="428"/>
      <c r="S235" s="428"/>
      <c r="T235" s="428"/>
      <c r="U235" s="428"/>
      <c r="V235" s="428"/>
      <c r="W235" s="321"/>
      <c r="X235" s="321"/>
      <c r="Y235" s="321"/>
      <c r="Z235" s="321"/>
      <c r="AA235" s="321"/>
    </row>
    <row r="236" spans="1:28" s="351" customFormat="1" x14ac:dyDescent="0.2">
      <c r="A236" s="428"/>
      <c r="B236" s="428"/>
      <c r="C236" s="428"/>
      <c r="D236" s="428"/>
      <c r="E236" s="428"/>
      <c r="F236" s="428"/>
      <c r="G236" s="428"/>
      <c r="H236" s="428"/>
      <c r="I236" s="428"/>
      <c r="J236" s="428"/>
      <c r="K236" s="428"/>
      <c r="L236" s="428"/>
      <c r="M236" s="428"/>
      <c r="N236" s="428" t="e">
        <f>SUM(N238:N240)</f>
        <v>#REF!</v>
      </c>
      <c r="O236" s="428"/>
      <c r="P236" s="428"/>
      <c r="Q236" s="428"/>
      <c r="R236" s="428"/>
      <c r="S236" s="428"/>
      <c r="T236" s="428"/>
      <c r="U236" s="428"/>
      <c r="V236" s="428"/>
      <c r="W236" s="350"/>
      <c r="X236" s="350"/>
      <c r="Y236" s="350"/>
      <c r="Z236" s="350"/>
      <c r="AA236" s="350"/>
    </row>
    <row r="237" spans="1:28" s="358" customFormat="1" x14ac:dyDescent="0.2">
      <c r="A237" s="428"/>
      <c r="B237" s="428"/>
      <c r="C237" s="428"/>
      <c r="D237" s="428"/>
      <c r="E237" s="428"/>
      <c r="F237" s="428"/>
      <c r="G237" s="428"/>
      <c r="H237" s="428"/>
      <c r="I237" s="428"/>
      <c r="J237" s="428"/>
      <c r="K237" s="428"/>
      <c r="L237" s="428"/>
      <c r="M237" s="428"/>
      <c r="N237" s="428"/>
      <c r="O237" s="428"/>
      <c r="P237" s="428"/>
      <c r="Q237" s="428"/>
      <c r="R237" s="428"/>
      <c r="S237" s="428"/>
      <c r="T237" s="428"/>
      <c r="U237" s="428"/>
      <c r="V237" s="428"/>
      <c r="W237" s="321"/>
      <c r="X237" s="321"/>
      <c r="Y237" s="321"/>
      <c r="Z237" s="321"/>
      <c r="AA237" s="321"/>
    </row>
    <row r="238" spans="1:28" s="429" customFormat="1" x14ac:dyDescent="0.2">
      <c r="A238" s="428"/>
      <c r="B238" s="428"/>
      <c r="C238" s="428"/>
      <c r="D238" s="428"/>
      <c r="E238" s="428"/>
      <c r="F238" s="428"/>
      <c r="G238" s="428"/>
      <c r="H238" s="428"/>
      <c r="I238" s="428"/>
      <c r="J238" s="428"/>
      <c r="K238" s="428">
        <f>J240</f>
        <v>0</v>
      </c>
      <c r="L238" s="428">
        <v>410.89</v>
      </c>
      <c r="M238" s="428" t="e">
        <f>ROUND(L238*(1+#REF!),2)</f>
        <v>#REF!</v>
      </c>
      <c r="N238" s="428" t="e">
        <f>TRUNC(K238*M238,2)</f>
        <v>#REF!</v>
      </c>
      <c r="O238" s="428"/>
      <c r="P238" s="428"/>
      <c r="Q238" s="428"/>
      <c r="R238" s="428"/>
      <c r="S238" s="428"/>
      <c r="T238" s="428"/>
      <c r="U238" s="428"/>
      <c r="V238" s="428"/>
      <c r="W238" s="428"/>
      <c r="X238" s="428"/>
      <c r="Y238" s="428"/>
      <c r="Z238" s="428"/>
      <c r="AA238" s="428"/>
    </row>
    <row r="239" spans="1:28" s="358" customFormat="1" x14ac:dyDescent="0.2">
      <c r="A239" s="428"/>
      <c r="B239" s="428"/>
      <c r="C239" s="428"/>
      <c r="D239" s="428"/>
      <c r="E239" s="428"/>
      <c r="F239" s="428"/>
      <c r="G239" s="428"/>
      <c r="H239" s="428"/>
      <c r="I239" s="428"/>
      <c r="J239" s="428"/>
      <c r="K239" s="428"/>
      <c r="L239" s="428"/>
      <c r="M239" s="428"/>
      <c r="N239" s="428"/>
      <c r="O239" s="428"/>
      <c r="P239" s="428"/>
      <c r="Q239" s="428"/>
      <c r="R239" s="428"/>
      <c r="S239" s="428"/>
      <c r="T239" s="428"/>
      <c r="U239" s="428"/>
      <c r="V239" s="428"/>
      <c r="W239" s="321"/>
      <c r="X239" s="321"/>
      <c r="Y239" s="321"/>
      <c r="Z239" s="321"/>
      <c r="AA239" s="321"/>
    </row>
    <row r="240" spans="1:28" s="358" customFormat="1" x14ac:dyDescent="0.2">
      <c r="A240" s="428"/>
      <c r="B240" s="428"/>
      <c r="C240" s="428"/>
      <c r="D240" s="428"/>
      <c r="E240" s="428"/>
      <c r="F240" s="428"/>
      <c r="G240" s="428"/>
      <c r="H240" s="428"/>
      <c r="I240" s="428"/>
      <c r="J240" s="428"/>
      <c r="K240" s="428"/>
      <c r="L240" s="428"/>
      <c r="M240" s="428"/>
      <c r="N240" s="428"/>
      <c r="O240" s="428"/>
      <c r="P240" s="428"/>
      <c r="Q240" s="428"/>
      <c r="R240" s="428"/>
      <c r="S240" s="428"/>
      <c r="T240" s="428"/>
      <c r="U240" s="428"/>
      <c r="V240" s="428"/>
      <c r="W240" s="321"/>
      <c r="X240" s="321"/>
      <c r="Y240" s="321"/>
      <c r="Z240" s="321"/>
      <c r="AA240" s="321"/>
    </row>
    <row r="241" spans="1:27" s="412" customFormat="1" x14ac:dyDescent="0.2">
      <c r="A241" s="428"/>
      <c r="B241" s="428"/>
      <c r="C241" s="428"/>
      <c r="D241" s="428"/>
      <c r="E241" s="428"/>
      <c r="F241" s="428"/>
      <c r="G241" s="428"/>
      <c r="H241" s="428"/>
      <c r="I241" s="428"/>
      <c r="J241" s="428"/>
      <c r="K241" s="428"/>
      <c r="L241" s="428"/>
      <c r="M241" s="428"/>
      <c r="N241" s="428"/>
      <c r="O241" s="428"/>
      <c r="P241" s="428"/>
      <c r="Q241" s="428"/>
      <c r="R241" s="428"/>
      <c r="S241" s="428"/>
      <c r="T241" s="428"/>
      <c r="U241" s="428"/>
      <c r="V241" s="428"/>
      <c r="W241" s="410"/>
      <c r="X241" s="410"/>
      <c r="Y241" s="410"/>
      <c r="Z241" s="410"/>
      <c r="AA241" s="410"/>
    </row>
    <row r="242" spans="1:27" s="367" customFormat="1" ht="13.2" x14ac:dyDescent="0.25">
      <c r="A242" s="428"/>
      <c r="B242" s="428"/>
      <c r="C242" s="428"/>
      <c r="D242" s="428"/>
      <c r="E242" s="428"/>
      <c r="F242" s="428"/>
      <c r="G242" s="428"/>
      <c r="H242" s="428"/>
      <c r="I242" s="428"/>
      <c r="J242" s="428"/>
      <c r="K242" s="428"/>
      <c r="L242" s="428"/>
      <c r="M242" s="428"/>
      <c r="N242" s="428" t="e">
        <f>N244+N313+N320+N342+N358</f>
        <v>#REF!</v>
      </c>
      <c r="O242" s="428" t="e">
        <f>N242/$N$2014</f>
        <v>#REF!</v>
      </c>
      <c r="P242" s="428" t="s">
        <v>1241</v>
      </c>
      <c r="Q242" s="428" t="s">
        <v>1241</v>
      </c>
      <c r="R242" s="428"/>
      <c r="S242" s="428"/>
      <c r="T242" s="428"/>
      <c r="U242" s="428"/>
      <c r="V242" s="428"/>
      <c r="W242" s="366"/>
      <c r="X242" s="366"/>
      <c r="Y242" s="366"/>
      <c r="Z242" s="366"/>
      <c r="AA242" s="366"/>
    </row>
    <row r="243" spans="1:27" s="358" customFormat="1" x14ac:dyDescent="0.2">
      <c r="A243" s="428"/>
      <c r="B243" s="428"/>
      <c r="C243" s="428"/>
      <c r="D243" s="428"/>
      <c r="E243" s="428"/>
      <c r="F243" s="428"/>
      <c r="G243" s="428"/>
      <c r="H243" s="428"/>
      <c r="I243" s="428"/>
      <c r="J243" s="428"/>
      <c r="K243" s="428"/>
      <c r="L243" s="428"/>
      <c r="M243" s="428"/>
      <c r="N243" s="428"/>
      <c r="O243" s="428"/>
      <c r="P243" s="428"/>
      <c r="Q243" s="428"/>
      <c r="R243" s="428"/>
      <c r="S243" s="428"/>
      <c r="T243" s="428"/>
      <c r="U243" s="428"/>
      <c r="V243" s="428"/>
      <c r="W243" s="321"/>
      <c r="X243" s="321"/>
      <c r="Y243" s="321"/>
      <c r="Z243" s="321"/>
      <c r="AA243" s="321"/>
    </row>
    <row r="244" spans="1:27" s="351" customFormat="1" x14ac:dyDescent="0.2">
      <c r="A244" s="428"/>
      <c r="B244" s="428"/>
      <c r="C244" s="428"/>
      <c r="D244" s="428"/>
      <c r="E244" s="428"/>
      <c r="F244" s="428"/>
      <c r="G244" s="428"/>
      <c r="H244" s="428"/>
      <c r="I244" s="428"/>
      <c r="J244" s="428"/>
      <c r="K244" s="428"/>
      <c r="L244" s="428"/>
      <c r="M244" s="428"/>
      <c r="N244" s="428" t="e">
        <f>SUM(N246:N312)</f>
        <v>#REF!</v>
      </c>
      <c r="O244" s="428"/>
      <c r="P244" s="428"/>
      <c r="Q244" s="428"/>
      <c r="R244" s="428"/>
      <c r="S244" s="428"/>
      <c r="T244" s="428"/>
      <c r="U244" s="428"/>
      <c r="V244" s="428"/>
      <c r="W244" s="350"/>
      <c r="X244" s="350"/>
      <c r="Y244" s="350"/>
      <c r="Z244" s="350"/>
      <c r="AA244" s="350"/>
    </row>
    <row r="245" spans="1:27" s="358" customFormat="1" x14ac:dyDescent="0.2">
      <c r="A245" s="428"/>
      <c r="B245" s="428"/>
      <c r="C245" s="428"/>
      <c r="D245" s="428"/>
      <c r="E245" s="428"/>
      <c r="F245" s="428"/>
      <c r="G245" s="428"/>
      <c r="H245" s="428"/>
      <c r="I245" s="428"/>
      <c r="J245" s="428"/>
      <c r="K245" s="428"/>
      <c r="L245" s="428"/>
      <c r="M245" s="428"/>
      <c r="N245" s="428"/>
      <c r="O245" s="428"/>
      <c r="P245" s="428"/>
      <c r="Q245" s="428"/>
      <c r="R245" s="428"/>
      <c r="S245" s="428"/>
      <c r="T245" s="428"/>
      <c r="U245" s="428"/>
      <c r="V245" s="428"/>
      <c r="W245" s="321"/>
      <c r="X245" s="321"/>
      <c r="Y245" s="321"/>
      <c r="Z245" s="321"/>
      <c r="AA245" s="321"/>
    </row>
    <row r="246" spans="1:27" s="429" customFormat="1" x14ac:dyDescent="0.2">
      <c r="A246" s="428"/>
      <c r="B246" s="428"/>
      <c r="C246" s="428"/>
      <c r="D246" s="428"/>
      <c r="E246" s="428"/>
      <c r="F246" s="428"/>
      <c r="G246" s="428"/>
      <c r="H246" s="428"/>
      <c r="I246" s="428"/>
      <c r="J246" s="428"/>
      <c r="K246" s="428">
        <f>J258</f>
        <v>0</v>
      </c>
      <c r="L246" s="428">
        <v>166.81</v>
      </c>
      <c r="M246" s="428" t="e">
        <f>ROUND(L246*(1+#REF!),2)</f>
        <v>#REF!</v>
      </c>
      <c r="N246" s="428" t="e">
        <f>TRUNC(K246*M246,2)</f>
        <v>#REF!</v>
      </c>
      <c r="O246" s="428"/>
      <c r="P246" s="428"/>
      <c r="Q246" s="428"/>
      <c r="R246" s="428"/>
      <c r="S246" s="428"/>
      <c r="T246" s="428"/>
      <c r="U246" s="428"/>
      <c r="V246" s="428"/>
      <c r="W246" s="428"/>
      <c r="X246" s="428"/>
      <c r="Y246" s="428"/>
      <c r="Z246" s="428"/>
      <c r="AA246" s="428"/>
    </row>
    <row r="247" spans="1:27" s="358" customFormat="1" x14ac:dyDescent="0.2">
      <c r="A247" s="428"/>
      <c r="B247" s="428"/>
      <c r="C247" s="428"/>
      <c r="D247" s="428"/>
      <c r="E247" s="428"/>
      <c r="F247" s="428"/>
      <c r="G247" s="428"/>
      <c r="H247" s="428"/>
      <c r="I247" s="428"/>
      <c r="J247" s="428"/>
      <c r="K247" s="428"/>
      <c r="L247" s="428"/>
      <c r="M247" s="428"/>
      <c r="N247" s="428"/>
      <c r="O247" s="428"/>
      <c r="P247" s="428"/>
      <c r="Q247" s="428"/>
      <c r="R247" s="428"/>
      <c r="S247" s="428"/>
      <c r="T247" s="428"/>
      <c r="U247" s="428"/>
      <c r="V247" s="428"/>
      <c r="W247" s="321"/>
      <c r="X247" s="321"/>
      <c r="Y247" s="321"/>
      <c r="Z247" s="321"/>
      <c r="AA247" s="321"/>
    </row>
    <row r="248" spans="1:27" s="358" customFormat="1" x14ac:dyDescent="0.2">
      <c r="A248" s="428"/>
      <c r="B248" s="428"/>
      <c r="C248" s="428"/>
      <c r="D248" s="428"/>
      <c r="E248" s="428"/>
      <c r="F248" s="428"/>
      <c r="G248" s="428"/>
      <c r="H248" s="428"/>
      <c r="I248" s="428"/>
      <c r="J248" s="428"/>
      <c r="K248" s="428"/>
      <c r="L248" s="428"/>
      <c r="M248" s="428"/>
      <c r="N248" s="428"/>
      <c r="O248" s="428"/>
      <c r="P248" s="428"/>
      <c r="Q248" s="428"/>
      <c r="R248" s="428"/>
      <c r="S248" s="428"/>
      <c r="T248" s="428"/>
      <c r="U248" s="428"/>
      <c r="V248" s="428"/>
      <c r="W248" s="321"/>
      <c r="X248" s="321"/>
      <c r="Y248" s="321"/>
      <c r="Z248" s="321"/>
      <c r="AA248" s="321"/>
    </row>
    <row r="249" spans="1:27" s="358" customFormat="1" x14ac:dyDescent="0.2">
      <c r="A249" s="428"/>
      <c r="B249" s="428"/>
      <c r="C249" s="428"/>
      <c r="D249" s="428"/>
      <c r="E249" s="428"/>
      <c r="F249" s="428"/>
      <c r="G249" s="428"/>
      <c r="H249" s="428"/>
      <c r="I249" s="428"/>
      <c r="J249" s="428"/>
      <c r="K249" s="428"/>
      <c r="L249" s="428"/>
      <c r="M249" s="428"/>
      <c r="N249" s="428"/>
      <c r="O249" s="428"/>
      <c r="P249" s="428"/>
      <c r="Q249" s="428"/>
      <c r="R249" s="428"/>
      <c r="S249" s="428"/>
      <c r="T249" s="428"/>
      <c r="U249" s="428"/>
      <c r="V249" s="428"/>
      <c r="W249" s="321"/>
      <c r="X249" s="321"/>
      <c r="Y249" s="321"/>
      <c r="Z249" s="321"/>
      <c r="AA249" s="321"/>
    </row>
    <row r="250" spans="1:27" s="358" customFormat="1" x14ac:dyDescent="0.2">
      <c r="A250" s="428"/>
      <c r="B250" s="428"/>
      <c r="C250" s="428"/>
      <c r="D250" s="428"/>
      <c r="E250" s="428"/>
      <c r="F250" s="428"/>
      <c r="G250" s="428"/>
      <c r="H250" s="428"/>
      <c r="I250" s="428"/>
      <c r="J250" s="428"/>
      <c r="K250" s="428"/>
      <c r="L250" s="428"/>
      <c r="M250" s="428"/>
      <c r="N250" s="428"/>
      <c r="O250" s="428"/>
      <c r="P250" s="428"/>
      <c r="Q250" s="428"/>
      <c r="R250" s="428"/>
      <c r="S250" s="428"/>
      <c r="T250" s="428"/>
      <c r="U250" s="428"/>
      <c r="V250" s="428"/>
      <c r="W250" s="321"/>
      <c r="X250" s="321"/>
      <c r="Y250" s="321"/>
      <c r="Z250" s="321"/>
      <c r="AA250" s="321"/>
    </row>
    <row r="251" spans="1:27" s="358" customFormat="1" x14ac:dyDescent="0.2">
      <c r="A251" s="428"/>
      <c r="B251" s="428"/>
      <c r="C251" s="428"/>
      <c r="D251" s="428"/>
      <c r="E251" s="428"/>
      <c r="F251" s="428"/>
      <c r="G251" s="428"/>
      <c r="H251" s="428"/>
      <c r="I251" s="428"/>
      <c r="J251" s="428"/>
      <c r="K251" s="428"/>
      <c r="L251" s="428"/>
      <c r="M251" s="428"/>
      <c r="N251" s="428"/>
      <c r="O251" s="428"/>
      <c r="P251" s="428"/>
      <c r="Q251" s="428"/>
      <c r="R251" s="428"/>
      <c r="S251" s="428"/>
      <c r="T251" s="428"/>
      <c r="U251" s="428"/>
      <c r="V251" s="428"/>
      <c r="W251" s="321"/>
      <c r="X251" s="321"/>
      <c r="Y251" s="321"/>
      <c r="Z251" s="321"/>
      <c r="AA251" s="321"/>
    </row>
    <row r="252" spans="1:27" s="358" customFormat="1" x14ac:dyDescent="0.2">
      <c r="A252" s="428"/>
      <c r="B252" s="428"/>
      <c r="C252" s="428"/>
      <c r="D252" s="428"/>
      <c r="E252" s="428"/>
      <c r="F252" s="428"/>
      <c r="G252" s="428"/>
      <c r="H252" s="428"/>
      <c r="I252" s="428"/>
      <c r="J252" s="428"/>
      <c r="K252" s="428"/>
      <c r="L252" s="428"/>
      <c r="M252" s="428"/>
      <c r="N252" s="428"/>
      <c r="O252" s="428"/>
      <c r="P252" s="428"/>
      <c r="Q252" s="428"/>
      <c r="R252" s="428"/>
      <c r="S252" s="428"/>
      <c r="T252" s="428"/>
      <c r="U252" s="428"/>
      <c r="V252" s="428"/>
      <c r="W252" s="321"/>
      <c r="X252" s="321"/>
      <c r="Y252" s="321"/>
      <c r="Z252" s="321"/>
      <c r="AA252" s="321"/>
    </row>
    <row r="253" spans="1:27" s="358" customFormat="1" x14ac:dyDescent="0.2">
      <c r="A253" s="428"/>
      <c r="B253" s="428"/>
      <c r="C253" s="428"/>
      <c r="D253" s="428"/>
      <c r="E253" s="428"/>
      <c r="F253" s="428"/>
      <c r="G253" s="428"/>
      <c r="H253" s="428"/>
      <c r="I253" s="428"/>
      <c r="J253" s="428"/>
      <c r="K253" s="428"/>
      <c r="L253" s="428"/>
      <c r="M253" s="428"/>
      <c r="N253" s="428"/>
      <c r="O253" s="428"/>
      <c r="P253" s="428"/>
      <c r="Q253" s="428"/>
      <c r="R253" s="428"/>
      <c r="S253" s="428"/>
      <c r="T253" s="428"/>
      <c r="U253" s="428"/>
      <c r="V253" s="428"/>
      <c r="W253" s="321"/>
      <c r="X253" s="321"/>
      <c r="Y253" s="321"/>
      <c r="Z253" s="321"/>
      <c r="AA253" s="321"/>
    </row>
    <row r="254" spans="1:27" s="358" customFormat="1" x14ac:dyDescent="0.2">
      <c r="A254" s="428"/>
      <c r="B254" s="428"/>
      <c r="C254" s="428"/>
      <c r="D254" s="428"/>
      <c r="E254" s="428"/>
      <c r="F254" s="428"/>
      <c r="G254" s="428"/>
      <c r="H254" s="428"/>
      <c r="I254" s="428"/>
      <c r="J254" s="428"/>
      <c r="K254" s="428"/>
      <c r="L254" s="428"/>
      <c r="M254" s="428"/>
      <c r="N254" s="428"/>
      <c r="O254" s="428"/>
      <c r="P254" s="428"/>
      <c r="Q254" s="428"/>
      <c r="R254" s="428"/>
      <c r="S254" s="428"/>
      <c r="T254" s="428"/>
      <c r="U254" s="428"/>
      <c r="V254" s="428"/>
      <c r="W254" s="321"/>
      <c r="X254" s="321"/>
      <c r="Y254" s="321"/>
      <c r="Z254" s="321"/>
      <c r="AA254" s="321"/>
    </row>
    <row r="255" spans="1:27" s="358" customFormat="1" x14ac:dyDescent="0.2">
      <c r="A255" s="428"/>
      <c r="B255" s="428"/>
      <c r="C255" s="428"/>
      <c r="D255" s="428"/>
      <c r="E255" s="428"/>
      <c r="F255" s="428"/>
      <c r="G255" s="428"/>
      <c r="H255" s="428"/>
      <c r="I255" s="428"/>
      <c r="J255" s="428"/>
      <c r="K255" s="428"/>
      <c r="L255" s="428"/>
      <c r="M255" s="428"/>
      <c r="N255" s="428"/>
      <c r="O255" s="428"/>
      <c r="P255" s="428"/>
      <c r="Q255" s="428"/>
      <c r="R255" s="428"/>
      <c r="S255" s="428"/>
      <c r="T255" s="428"/>
      <c r="U255" s="428"/>
      <c r="V255" s="428"/>
      <c r="W255" s="321"/>
      <c r="X255" s="321"/>
      <c r="Y255" s="321"/>
      <c r="Z255" s="321"/>
      <c r="AA255" s="321"/>
    </row>
    <row r="256" spans="1:27" s="358" customFormat="1" x14ac:dyDescent="0.2">
      <c r="A256" s="428"/>
      <c r="B256" s="428"/>
      <c r="C256" s="428"/>
      <c r="D256" s="428"/>
      <c r="E256" s="428"/>
      <c r="F256" s="428"/>
      <c r="G256" s="428"/>
      <c r="H256" s="428"/>
      <c r="I256" s="428"/>
      <c r="J256" s="428"/>
      <c r="K256" s="428"/>
      <c r="L256" s="428"/>
      <c r="M256" s="428"/>
      <c r="N256" s="428"/>
      <c r="O256" s="428"/>
      <c r="P256" s="428"/>
      <c r="Q256" s="428"/>
      <c r="R256" s="428"/>
      <c r="S256" s="428"/>
      <c r="T256" s="428"/>
      <c r="U256" s="428"/>
      <c r="V256" s="428"/>
      <c r="W256" s="321"/>
      <c r="X256" s="321"/>
      <c r="Y256" s="321"/>
      <c r="Z256" s="321"/>
      <c r="AA256" s="321"/>
    </row>
    <row r="257" spans="1:27" s="358" customFormat="1" x14ac:dyDescent="0.2">
      <c r="A257" s="428"/>
      <c r="B257" s="428"/>
      <c r="C257" s="428"/>
      <c r="D257" s="428"/>
      <c r="E257" s="428"/>
      <c r="F257" s="428"/>
      <c r="G257" s="428"/>
      <c r="H257" s="428"/>
      <c r="I257" s="428"/>
      <c r="J257" s="428"/>
      <c r="K257" s="428"/>
      <c r="L257" s="428"/>
      <c r="M257" s="428"/>
      <c r="N257" s="428"/>
      <c r="O257" s="428"/>
      <c r="P257" s="428"/>
      <c r="Q257" s="428"/>
      <c r="R257" s="428"/>
      <c r="S257" s="428"/>
      <c r="T257" s="428"/>
      <c r="U257" s="428"/>
      <c r="V257" s="428"/>
      <c r="W257" s="321"/>
      <c r="X257" s="321"/>
      <c r="Y257" s="321"/>
      <c r="Z257" s="321"/>
      <c r="AA257" s="321"/>
    </row>
    <row r="258" spans="1:27" s="358" customFormat="1" x14ac:dyDescent="0.2">
      <c r="A258" s="428"/>
      <c r="B258" s="428"/>
      <c r="C258" s="428"/>
      <c r="D258" s="428"/>
      <c r="E258" s="428"/>
      <c r="F258" s="428"/>
      <c r="G258" s="428"/>
      <c r="H258" s="428"/>
      <c r="I258" s="428"/>
      <c r="J258" s="428"/>
      <c r="K258" s="428"/>
      <c r="L258" s="428"/>
      <c r="M258" s="428"/>
      <c r="N258" s="428"/>
      <c r="O258" s="428"/>
      <c r="P258" s="428"/>
      <c r="Q258" s="428"/>
      <c r="R258" s="428"/>
      <c r="S258" s="428"/>
      <c r="T258" s="428"/>
      <c r="U258" s="428"/>
      <c r="V258" s="428"/>
      <c r="W258" s="321"/>
      <c r="X258" s="321"/>
      <c r="Y258" s="321"/>
      <c r="Z258" s="321"/>
      <c r="AA258" s="321"/>
    </row>
    <row r="259" spans="1:27" s="436" customFormat="1" x14ac:dyDescent="0.2">
      <c r="A259" s="428"/>
      <c r="B259" s="428"/>
      <c r="C259" s="428"/>
      <c r="D259" s="428"/>
      <c r="E259" s="428"/>
      <c r="F259" s="428"/>
      <c r="G259" s="428"/>
      <c r="H259" s="428"/>
      <c r="I259" s="428"/>
      <c r="J259" s="428"/>
      <c r="K259" s="428"/>
      <c r="L259" s="428"/>
      <c r="M259" s="428"/>
      <c r="N259" s="428"/>
      <c r="O259" s="428"/>
      <c r="P259" s="428"/>
      <c r="Q259" s="428"/>
      <c r="R259" s="428"/>
      <c r="S259" s="428"/>
      <c r="T259" s="428"/>
      <c r="U259" s="428"/>
      <c r="V259" s="428"/>
      <c r="W259" s="435"/>
      <c r="X259" s="435"/>
      <c r="Y259" s="435"/>
      <c r="Z259" s="435"/>
      <c r="AA259" s="435"/>
    </row>
    <row r="260" spans="1:27" s="429" customFormat="1" x14ac:dyDescent="0.2">
      <c r="A260" s="428"/>
      <c r="B260" s="428"/>
      <c r="C260" s="428"/>
      <c r="D260" s="428"/>
      <c r="E260" s="428"/>
      <c r="F260" s="428"/>
      <c r="G260" s="428"/>
      <c r="H260" s="428"/>
      <c r="I260" s="428"/>
      <c r="J260" s="428"/>
      <c r="K260" s="428">
        <f>J272</f>
        <v>0</v>
      </c>
      <c r="L260" s="428">
        <v>46.44</v>
      </c>
      <c r="M260" s="428" t="e">
        <f>ROUND(L260*(1+#REF!),2)</f>
        <v>#REF!</v>
      </c>
      <c r="N260" s="428" t="e">
        <f>TRUNC(K260*M260,2)</f>
        <v>#REF!</v>
      </c>
      <c r="O260" s="428"/>
      <c r="P260" s="428"/>
      <c r="Q260" s="428"/>
      <c r="R260" s="428"/>
      <c r="S260" s="428"/>
      <c r="T260" s="428"/>
      <c r="U260" s="428"/>
      <c r="V260" s="428"/>
      <c r="W260" s="428"/>
      <c r="X260" s="428"/>
      <c r="Y260" s="428"/>
      <c r="Z260" s="428"/>
      <c r="AA260" s="428"/>
    </row>
    <row r="261" spans="1:27" s="358" customFormat="1" x14ac:dyDescent="0.2">
      <c r="A261" s="428"/>
      <c r="B261" s="428"/>
      <c r="C261" s="428"/>
      <c r="D261" s="428"/>
      <c r="E261" s="428"/>
      <c r="F261" s="428"/>
      <c r="G261" s="428"/>
      <c r="H261" s="428"/>
      <c r="I261" s="428"/>
      <c r="J261" s="428"/>
      <c r="K261" s="428"/>
      <c r="L261" s="428"/>
      <c r="M261" s="428"/>
      <c r="N261" s="428"/>
      <c r="O261" s="428"/>
      <c r="P261" s="428"/>
      <c r="Q261" s="428"/>
      <c r="R261" s="428"/>
      <c r="S261" s="428"/>
      <c r="T261" s="428"/>
      <c r="U261" s="428"/>
      <c r="V261" s="428"/>
      <c r="W261" s="321"/>
      <c r="X261" s="321"/>
      <c r="Y261" s="321"/>
      <c r="Z261" s="321"/>
      <c r="AA261" s="321"/>
    </row>
    <row r="262" spans="1:27" s="358" customFormat="1" x14ac:dyDescent="0.2">
      <c r="A262" s="428"/>
      <c r="B262" s="428"/>
      <c r="C262" s="428"/>
      <c r="D262" s="428"/>
      <c r="E262" s="428"/>
      <c r="F262" s="428"/>
      <c r="G262" s="428"/>
      <c r="H262" s="428"/>
      <c r="I262" s="428"/>
      <c r="J262" s="428"/>
      <c r="K262" s="428"/>
      <c r="L262" s="428"/>
      <c r="M262" s="428"/>
      <c r="N262" s="428"/>
      <c r="O262" s="428"/>
      <c r="P262" s="428"/>
      <c r="Q262" s="428"/>
      <c r="R262" s="428"/>
      <c r="S262" s="428"/>
      <c r="T262" s="428"/>
      <c r="U262" s="428"/>
      <c r="V262" s="428"/>
      <c r="W262" s="321"/>
      <c r="X262" s="321"/>
      <c r="Y262" s="321"/>
      <c r="Z262" s="321"/>
      <c r="AA262" s="321"/>
    </row>
    <row r="263" spans="1:27" s="358" customFormat="1" x14ac:dyDescent="0.2">
      <c r="A263" s="428"/>
      <c r="B263" s="428"/>
      <c r="C263" s="428"/>
      <c r="D263" s="428"/>
      <c r="E263" s="428"/>
      <c r="F263" s="428"/>
      <c r="G263" s="428"/>
      <c r="H263" s="428"/>
      <c r="I263" s="428"/>
      <c r="J263" s="428"/>
      <c r="K263" s="428"/>
      <c r="L263" s="428"/>
      <c r="M263" s="428"/>
      <c r="N263" s="428"/>
      <c r="O263" s="428"/>
      <c r="P263" s="428"/>
      <c r="Q263" s="428"/>
      <c r="R263" s="428"/>
      <c r="S263" s="428"/>
      <c r="T263" s="428"/>
      <c r="U263" s="428"/>
      <c r="V263" s="428"/>
      <c r="W263" s="321"/>
      <c r="X263" s="321"/>
      <c r="Y263" s="321"/>
      <c r="Z263" s="321"/>
      <c r="AA263" s="321"/>
    </row>
    <row r="264" spans="1:27" s="358" customFormat="1" x14ac:dyDescent="0.2">
      <c r="A264" s="428"/>
      <c r="B264" s="428"/>
      <c r="C264" s="428"/>
      <c r="D264" s="428"/>
      <c r="E264" s="428"/>
      <c r="F264" s="428"/>
      <c r="G264" s="428"/>
      <c r="H264" s="428"/>
      <c r="I264" s="428"/>
      <c r="J264" s="428"/>
      <c r="K264" s="428"/>
      <c r="L264" s="428"/>
      <c r="M264" s="428"/>
      <c r="N264" s="428"/>
      <c r="O264" s="428"/>
      <c r="P264" s="428"/>
      <c r="Q264" s="428"/>
      <c r="R264" s="428"/>
      <c r="S264" s="428"/>
      <c r="T264" s="428"/>
      <c r="U264" s="428"/>
      <c r="V264" s="428"/>
      <c r="W264" s="321"/>
      <c r="X264" s="321"/>
      <c r="Y264" s="321"/>
      <c r="Z264" s="321"/>
      <c r="AA264" s="321"/>
    </row>
    <row r="265" spans="1:27" s="358" customFormat="1" x14ac:dyDescent="0.2">
      <c r="A265" s="428"/>
      <c r="B265" s="428"/>
      <c r="C265" s="428"/>
      <c r="D265" s="428"/>
      <c r="E265" s="428"/>
      <c r="F265" s="428"/>
      <c r="G265" s="428"/>
      <c r="H265" s="428"/>
      <c r="I265" s="428"/>
      <c r="J265" s="428"/>
      <c r="K265" s="428"/>
      <c r="L265" s="428"/>
      <c r="M265" s="428"/>
      <c r="N265" s="428"/>
      <c r="O265" s="428"/>
      <c r="P265" s="428"/>
      <c r="Q265" s="428"/>
      <c r="R265" s="428"/>
      <c r="S265" s="428"/>
      <c r="T265" s="428"/>
      <c r="U265" s="428"/>
      <c r="V265" s="428"/>
      <c r="W265" s="321"/>
      <c r="X265" s="321"/>
      <c r="Y265" s="321"/>
      <c r="Z265" s="321"/>
      <c r="AA265" s="321"/>
    </row>
    <row r="266" spans="1:27" s="358" customFormat="1" x14ac:dyDescent="0.2">
      <c r="A266" s="428"/>
      <c r="B266" s="428"/>
      <c r="C266" s="428"/>
      <c r="D266" s="428"/>
      <c r="E266" s="428"/>
      <c r="F266" s="428"/>
      <c r="G266" s="428"/>
      <c r="H266" s="428"/>
      <c r="I266" s="428"/>
      <c r="J266" s="428"/>
      <c r="K266" s="428"/>
      <c r="L266" s="428"/>
      <c r="M266" s="428"/>
      <c r="N266" s="428"/>
      <c r="O266" s="428"/>
      <c r="P266" s="428"/>
      <c r="Q266" s="428"/>
      <c r="R266" s="428"/>
      <c r="S266" s="428"/>
      <c r="T266" s="428"/>
      <c r="U266" s="428"/>
      <c r="V266" s="428"/>
      <c r="W266" s="321"/>
      <c r="X266" s="321"/>
      <c r="Y266" s="321"/>
      <c r="Z266" s="321"/>
      <c r="AA266" s="321"/>
    </row>
    <row r="267" spans="1:27" s="358" customFormat="1" x14ac:dyDescent="0.2">
      <c r="A267" s="428"/>
      <c r="B267" s="428"/>
      <c r="C267" s="428"/>
      <c r="D267" s="428"/>
      <c r="E267" s="428"/>
      <c r="F267" s="428"/>
      <c r="G267" s="428"/>
      <c r="H267" s="428"/>
      <c r="I267" s="428"/>
      <c r="J267" s="428"/>
      <c r="K267" s="428"/>
      <c r="L267" s="428"/>
      <c r="M267" s="428"/>
      <c r="N267" s="428"/>
      <c r="O267" s="428"/>
      <c r="P267" s="428"/>
      <c r="Q267" s="428"/>
      <c r="R267" s="428"/>
      <c r="S267" s="428"/>
      <c r="T267" s="428"/>
      <c r="U267" s="428"/>
      <c r="V267" s="428"/>
      <c r="W267" s="321"/>
      <c r="X267" s="321"/>
      <c r="Y267" s="321"/>
      <c r="Z267" s="321"/>
      <c r="AA267" s="321"/>
    </row>
    <row r="268" spans="1:27" s="358" customFormat="1" x14ac:dyDescent="0.2">
      <c r="A268" s="428"/>
      <c r="B268" s="428"/>
      <c r="C268" s="428"/>
      <c r="D268" s="428"/>
      <c r="E268" s="428"/>
      <c r="F268" s="428"/>
      <c r="G268" s="428"/>
      <c r="H268" s="428"/>
      <c r="I268" s="428"/>
      <c r="J268" s="428"/>
      <c r="K268" s="428"/>
      <c r="L268" s="428"/>
      <c r="M268" s="428"/>
      <c r="N268" s="428"/>
      <c r="O268" s="428"/>
      <c r="P268" s="428"/>
      <c r="Q268" s="428"/>
      <c r="R268" s="428"/>
      <c r="S268" s="428"/>
      <c r="T268" s="428"/>
      <c r="U268" s="428"/>
      <c r="V268" s="428"/>
      <c r="W268" s="321"/>
      <c r="X268" s="321"/>
      <c r="Y268" s="321"/>
      <c r="Z268" s="321"/>
      <c r="AA268" s="321"/>
    </row>
    <row r="269" spans="1:27" s="358" customFormat="1" x14ac:dyDescent="0.2">
      <c r="A269" s="428"/>
      <c r="B269" s="428"/>
      <c r="C269" s="428"/>
      <c r="D269" s="428"/>
      <c r="E269" s="428"/>
      <c r="F269" s="428"/>
      <c r="G269" s="428"/>
      <c r="H269" s="428"/>
      <c r="I269" s="428"/>
      <c r="J269" s="428"/>
      <c r="K269" s="428"/>
      <c r="L269" s="428"/>
      <c r="M269" s="428"/>
      <c r="N269" s="428"/>
      <c r="O269" s="428"/>
      <c r="P269" s="428"/>
      <c r="Q269" s="428"/>
      <c r="R269" s="428"/>
      <c r="S269" s="428"/>
      <c r="T269" s="428"/>
      <c r="U269" s="428"/>
      <c r="V269" s="428"/>
      <c r="W269" s="321"/>
      <c r="X269" s="321"/>
      <c r="Y269" s="321"/>
      <c r="Z269" s="321"/>
      <c r="AA269" s="321"/>
    </row>
    <row r="270" spans="1:27" s="358" customFormat="1" x14ac:dyDescent="0.2">
      <c r="A270" s="428"/>
      <c r="B270" s="428"/>
      <c r="C270" s="428"/>
      <c r="D270" s="428"/>
      <c r="E270" s="428"/>
      <c r="F270" s="428"/>
      <c r="G270" s="428"/>
      <c r="H270" s="428"/>
      <c r="I270" s="428"/>
      <c r="J270" s="428"/>
      <c r="K270" s="428"/>
      <c r="L270" s="428"/>
      <c r="M270" s="428"/>
      <c r="N270" s="428"/>
      <c r="O270" s="428"/>
      <c r="P270" s="428"/>
      <c r="Q270" s="428"/>
      <c r="R270" s="428"/>
      <c r="S270" s="428"/>
      <c r="T270" s="428"/>
      <c r="U270" s="428"/>
      <c r="V270" s="428"/>
      <c r="W270" s="321"/>
      <c r="X270" s="321"/>
      <c r="Y270" s="321"/>
      <c r="Z270" s="321"/>
      <c r="AA270" s="321"/>
    </row>
    <row r="271" spans="1:27" s="358" customFormat="1" x14ac:dyDescent="0.2">
      <c r="A271" s="428"/>
      <c r="B271" s="428"/>
      <c r="C271" s="428"/>
      <c r="D271" s="428"/>
      <c r="E271" s="428"/>
      <c r="F271" s="428"/>
      <c r="G271" s="428"/>
      <c r="H271" s="428"/>
      <c r="I271" s="428"/>
      <c r="J271" s="428"/>
      <c r="K271" s="428"/>
      <c r="L271" s="428"/>
      <c r="M271" s="428"/>
      <c r="N271" s="428"/>
      <c r="O271" s="428"/>
      <c r="P271" s="428"/>
      <c r="Q271" s="428"/>
      <c r="R271" s="428"/>
      <c r="S271" s="428"/>
      <c r="T271" s="428"/>
      <c r="U271" s="428"/>
      <c r="V271" s="428"/>
      <c r="W271" s="321"/>
      <c r="X271" s="321"/>
      <c r="Y271" s="321"/>
      <c r="Z271" s="321"/>
      <c r="AA271" s="321"/>
    </row>
    <row r="272" spans="1:27" s="358" customFormat="1" x14ac:dyDescent="0.2">
      <c r="A272" s="428"/>
      <c r="B272" s="428"/>
      <c r="C272" s="428"/>
      <c r="D272" s="428"/>
      <c r="E272" s="428"/>
      <c r="F272" s="428"/>
      <c r="G272" s="428"/>
      <c r="H272" s="428"/>
      <c r="I272" s="428"/>
      <c r="J272" s="428"/>
      <c r="K272" s="428"/>
      <c r="L272" s="428"/>
      <c r="M272" s="428"/>
      <c r="N272" s="428"/>
      <c r="O272" s="428"/>
      <c r="P272" s="428"/>
      <c r="Q272" s="428"/>
      <c r="R272" s="428"/>
      <c r="S272" s="428"/>
      <c r="T272" s="428"/>
      <c r="U272" s="428"/>
      <c r="V272" s="428"/>
      <c r="W272" s="321"/>
      <c r="X272" s="321"/>
      <c r="Y272" s="321"/>
      <c r="Z272" s="321"/>
      <c r="AA272" s="321"/>
    </row>
    <row r="273" spans="1:27" s="441" customFormat="1" x14ac:dyDescent="0.2">
      <c r="A273" s="428"/>
      <c r="B273" s="428"/>
      <c r="C273" s="428"/>
      <c r="D273" s="428"/>
      <c r="E273" s="428"/>
      <c r="F273" s="428"/>
      <c r="G273" s="428"/>
      <c r="H273" s="428"/>
      <c r="I273" s="428"/>
      <c r="J273" s="428"/>
      <c r="K273" s="428"/>
      <c r="L273" s="428"/>
      <c r="M273" s="428"/>
      <c r="N273" s="428"/>
      <c r="O273" s="428"/>
      <c r="P273" s="428"/>
      <c r="Q273" s="428"/>
      <c r="R273" s="428"/>
      <c r="S273" s="428"/>
      <c r="T273" s="428"/>
      <c r="U273" s="428"/>
      <c r="V273" s="428"/>
      <c r="W273" s="387"/>
      <c r="X273" s="387"/>
      <c r="Y273" s="387"/>
      <c r="Z273" s="387"/>
      <c r="AA273" s="387"/>
    </row>
    <row r="274" spans="1:27" s="429" customFormat="1" x14ac:dyDescent="0.2">
      <c r="A274" s="428"/>
      <c r="B274" s="428"/>
      <c r="C274" s="428"/>
      <c r="D274" s="428"/>
      <c r="E274" s="428"/>
      <c r="F274" s="428"/>
      <c r="G274" s="428"/>
      <c r="H274" s="428"/>
      <c r="I274" s="428"/>
      <c r="J274" s="428"/>
      <c r="K274" s="428">
        <f>J279</f>
        <v>0</v>
      </c>
      <c r="L274" s="428">
        <f>'[3]COMPOSICOES - SINAPI COM DESON'!G36</f>
        <v>71.72</v>
      </c>
      <c r="M274" s="428" t="e">
        <f>ROUND(L274*(1+#REF!),2)</f>
        <v>#REF!</v>
      </c>
      <c r="N274" s="428" t="e">
        <f>TRUNC(K274*M274,2)</f>
        <v>#REF!</v>
      </c>
      <c r="O274" s="428"/>
      <c r="P274" s="428"/>
      <c r="Q274" s="428"/>
      <c r="R274" s="428"/>
      <c r="S274" s="428"/>
      <c r="T274" s="428"/>
      <c r="U274" s="428"/>
      <c r="V274" s="428"/>
      <c r="W274" s="428"/>
      <c r="X274" s="428"/>
      <c r="Y274" s="428"/>
      <c r="Z274" s="428"/>
      <c r="AA274" s="428"/>
    </row>
    <row r="275" spans="1:27" s="358" customFormat="1" x14ac:dyDescent="0.2">
      <c r="A275" s="428"/>
      <c r="B275" s="428"/>
      <c r="C275" s="428"/>
      <c r="D275" s="428"/>
      <c r="E275" s="428"/>
      <c r="F275" s="428"/>
      <c r="G275" s="428"/>
      <c r="H275" s="428"/>
      <c r="I275" s="428"/>
      <c r="J275" s="428"/>
      <c r="K275" s="428"/>
      <c r="L275" s="428"/>
      <c r="M275" s="428"/>
      <c r="N275" s="428"/>
      <c r="O275" s="428"/>
      <c r="P275" s="428"/>
      <c r="Q275" s="428" t="s">
        <v>1247</v>
      </c>
      <c r="R275" s="428"/>
      <c r="S275" s="428"/>
      <c r="T275" s="428"/>
      <c r="U275" s="428"/>
      <c r="V275" s="428"/>
      <c r="W275" s="321"/>
      <c r="X275" s="321"/>
      <c r="Y275" s="321"/>
      <c r="Z275" s="321"/>
      <c r="AA275" s="321"/>
    </row>
    <row r="276" spans="1:27" s="358" customFormat="1" x14ac:dyDescent="0.2">
      <c r="A276" s="428"/>
      <c r="B276" s="428"/>
      <c r="C276" s="428"/>
      <c r="D276" s="428"/>
      <c r="E276" s="428"/>
      <c r="F276" s="428"/>
      <c r="G276" s="428"/>
      <c r="H276" s="428"/>
      <c r="I276" s="428"/>
      <c r="J276" s="428"/>
      <c r="K276" s="428"/>
      <c r="L276" s="428"/>
      <c r="M276" s="428"/>
      <c r="N276" s="428"/>
      <c r="O276" s="428"/>
      <c r="P276" s="428"/>
      <c r="Q276" s="428"/>
      <c r="R276" s="428"/>
      <c r="S276" s="428"/>
      <c r="T276" s="428"/>
      <c r="U276" s="428"/>
      <c r="V276" s="428"/>
      <c r="W276" s="321"/>
      <c r="X276" s="321"/>
      <c r="Y276" s="321"/>
      <c r="Z276" s="321"/>
      <c r="AA276" s="321"/>
    </row>
    <row r="277" spans="1:27" s="358" customFormat="1" x14ac:dyDescent="0.2">
      <c r="A277" s="428"/>
      <c r="B277" s="428"/>
      <c r="C277" s="428"/>
      <c r="D277" s="428"/>
      <c r="E277" s="428"/>
      <c r="F277" s="428"/>
      <c r="G277" s="428"/>
      <c r="H277" s="428"/>
      <c r="I277" s="428"/>
      <c r="J277" s="428"/>
      <c r="K277" s="428"/>
      <c r="L277" s="428"/>
      <c r="M277" s="428"/>
      <c r="N277" s="428"/>
      <c r="O277" s="428"/>
      <c r="P277" s="428"/>
      <c r="Q277" s="428"/>
      <c r="R277" s="428"/>
      <c r="S277" s="428"/>
      <c r="T277" s="428"/>
      <c r="U277" s="428"/>
      <c r="V277" s="428"/>
      <c r="W277" s="321"/>
      <c r="X277" s="321"/>
      <c r="Y277" s="321"/>
      <c r="Z277" s="321"/>
      <c r="AA277" s="321"/>
    </row>
    <row r="278" spans="1:27" s="358" customFormat="1" x14ac:dyDescent="0.2">
      <c r="A278" s="428"/>
      <c r="B278" s="428"/>
      <c r="C278" s="428"/>
      <c r="D278" s="428"/>
      <c r="E278" s="428"/>
      <c r="F278" s="428"/>
      <c r="G278" s="428"/>
      <c r="H278" s="428"/>
      <c r="I278" s="428"/>
      <c r="J278" s="428"/>
      <c r="K278" s="428"/>
      <c r="L278" s="428"/>
      <c r="M278" s="428"/>
      <c r="N278" s="428"/>
      <c r="O278" s="428"/>
      <c r="P278" s="428"/>
      <c r="Q278" s="428"/>
      <c r="R278" s="428"/>
      <c r="S278" s="428"/>
      <c r="T278" s="428"/>
      <c r="U278" s="428"/>
      <c r="V278" s="428"/>
      <c r="W278" s="321"/>
      <c r="X278" s="321"/>
      <c r="Y278" s="321"/>
      <c r="Z278" s="321"/>
      <c r="AA278" s="321"/>
    </row>
    <row r="279" spans="1:27" s="358" customFormat="1" x14ac:dyDescent="0.2">
      <c r="A279" s="428"/>
      <c r="B279" s="428"/>
      <c r="C279" s="428"/>
      <c r="D279" s="428"/>
      <c r="E279" s="428"/>
      <c r="F279" s="428"/>
      <c r="G279" s="428"/>
      <c r="H279" s="428"/>
      <c r="I279" s="428"/>
      <c r="J279" s="428"/>
      <c r="K279" s="428"/>
      <c r="L279" s="428"/>
      <c r="M279" s="428"/>
      <c r="N279" s="428"/>
      <c r="O279" s="428"/>
      <c r="P279" s="428"/>
      <c r="Q279" s="428"/>
      <c r="R279" s="428"/>
      <c r="S279" s="428"/>
      <c r="T279" s="428"/>
      <c r="U279" s="428"/>
      <c r="V279" s="428"/>
      <c r="W279" s="321"/>
      <c r="X279" s="321"/>
      <c r="Y279" s="321"/>
      <c r="Z279" s="321"/>
      <c r="AA279" s="321"/>
    </row>
    <row r="280" spans="1:27" s="358" customFormat="1" x14ac:dyDescent="0.2">
      <c r="A280" s="428"/>
      <c r="B280" s="428"/>
      <c r="C280" s="428"/>
      <c r="D280" s="428"/>
      <c r="E280" s="428"/>
      <c r="F280" s="428"/>
      <c r="G280" s="428"/>
      <c r="H280" s="428"/>
      <c r="I280" s="428"/>
      <c r="J280" s="428"/>
      <c r="K280" s="428"/>
      <c r="L280" s="428"/>
      <c r="M280" s="428"/>
      <c r="N280" s="428"/>
      <c r="O280" s="428"/>
      <c r="P280" s="428"/>
      <c r="Q280" s="428"/>
      <c r="R280" s="428"/>
      <c r="S280" s="428"/>
      <c r="T280" s="428"/>
      <c r="U280" s="428"/>
      <c r="V280" s="428"/>
      <c r="W280" s="321"/>
      <c r="X280" s="321"/>
      <c r="Y280" s="321"/>
      <c r="Z280" s="321"/>
      <c r="AA280" s="321"/>
    </row>
    <row r="281" spans="1:27" s="429" customFormat="1" x14ac:dyDescent="0.2">
      <c r="A281" s="428"/>
      <c r="B281" s="428"/>
      <c r="C281" s="428"/>
      <c r="D281" s="428"/>
      <c r="E281" s="428"/>
      <c r="F281" s="428"/>
      <c r="G281" s="428"/>
      <c r="H281" s="428"/>
      <c r="I281" s="428"/>
      <c r="J281" s="428"/>
      <c r="K281" s="428">
        <f>J286</f>
        <v>0</v>
      </c>
      <c r="L281" s="428">
        <v>116.08</v>
      </c>
      <c r="M281" s="428" t="e">
        <f>ROUND(L281*(1+#REF!),2)</f>
        <v>#REF!</v>
      </c>
      <c r="N281" s="428" t="e">
        <f>TRUNC(K281*M281,2)</f>
        <v>#REF!</v>
      </c>
      <c r="O281" s="428"/>
      <c r="P281" s="428"/>
      <c r="Q281" s="428"/>
      <c r="R281" s="428"/>
      <c r="S281" s="428"/>
      <c r="T281" s="428"/>
      <c r="U281" s="428"/>
      <c r="V281" s="428"/>
      <c r="W281" s="428"/>
      <c r="X281" s="428"/>
      <c r="Y281" s="428"/>
      <c r="Z281" s="428"/>
      <c r="AA281" s="428"/>
    </row>
    <row r="282" spans="1:27" s="358" customFormat="1" x14ac:dyDescent="0.2">
      <c r="A282" s="428"/>
      <c r="B282" s="428"/>
      <c r="C282" s="428"/>
      <c r="D282" s="428"/>
      <c r="E282" s="428"/>
      <c r="F282" s="428"/>
      <c r="G282" s="428"/>
      <c r="H282" s="428"/>
      <c r="I282" s="428"/>
      <c r="J282" s="428"/>
      <c r="K282" s="428"/>
      <c r="L282" s="428"/>
      <c r="M282" s="428"/>
      <c r="N282" s="428"/>
      <c r="O282" s="428"/>
      <c r="P282" s="428"/>
      <c r="Q282" s="428"/>
      <c r="R282" s="428"/>
      <c r="S282" s="428"/>
      <c r="T282" s="428"/>
      <c r="U282" s="428"/>
      <c r="V282" s="428"/>
      <c r="W282" s="321"/>
      <c r="X282" s="321"/>
      <c r="Y282" s="321"/>
      <c r="Z282" s="321"/>
      <c r="AA282" s="321"/>
    </row>
    <row r="283" spans="1:27" s="358" customFormat="1" x14ac:dyDescent="0.2">
      <c r="A283" s="428"/>
      <c r="B283" s="428"/>
      <c r="C283" s="428"/>
      <c r="D283" s="428"/>
      <c r="E283" s="428"/>
      <c r="F283" s="428"/>
      <c r="G283" s="428"/>
      <c r="H283" s="428"/>
      <c r="I283" s="428"/>
      <c r="J283" s="428"/>
      <c r="K283" s="428"/>
      <c r="L283" s="428"/>
      <c r="M283" s="428"/>
      <c r="N283" s="428"/>
      <c r="O283" s="428"/>
      <c r="P283" s="428"/>
      <c r="Q283" s="428"/>
      <c r="R283" s="428"/>
      <c r="S283" s="428"/>
      <c r="T283" s="428"/>
      <c r="U283" s="428"/>
      <c r="V283" s="428"/>
      <c r="W283" s="321"/>
      <c r="X283" s="321"/>
      <c r="Y283" s="321"/>
      <c r="Z283" s="321"/>
      <c r="AA283" s="321"/>
    </row>
    <row r="284" spans="1:27" s="358" customFormat="1" x14ac:dyDescent="0.2">
      <c r="A284" s="428"/>
      <c r="B284" s="428"/>
      <c r="C284" s="428"/>
      <c r="D284" s="428"/>
      <c r="E284" s="428"/>
      <c r="F284" s="428"/>
      <c r="G284" s="428"/>
      <c r="H284" s="428"/>
      <c r="I284" s="428"/>
      <c r="J284" s="428"/>
      <c r="K284" s="428"/>
      <c r="L284" s="428"/>
      <c r="M284" s="428"/>
      <c r="N284" s="428"/>
      <c r="O284" s="428"/>
      <c r="P284" s="428"/>
      <c r="Q284" s="428"/>
      <c r="R284" s="428"/>
      <c r="S284" s="428"/>
      <c r="T284" s="428"/>
      <c r="U284" s="428"/>
      <c r="V284" s="428"/>
      <c r="W284" s="321"/>
      <c r="X284" s="321"/>
      <c r="Y284" s="321"/>
      <c r="Z284" s="321"/>
      <c r="AA284" s="321"/>
    </row>
    <row r="285" spans="1:27" s="358" customFormat="1" x14ac:dyDescent="0.2">
      <c r="A285" s="428"/>
      <c r="B285" s="428"/>
      <c r="C285" s="428"/>
      <c r="D285" s="428"/>
      <c r="E285" s="428"/>
      <c r="F285" s="428"/>
      <c r="G285" s="428"/>
      <c r="H285" s="428"/>
      <c r="I285" s="428"/>
      <c r="J285" s="428"/>
      <c r="K285" s="428"/>
      <c r="L285" s="428"/>
      <c r="M285" s="428"/>
      <c r="N285" s="428"/>
      <c r="O285" s="428"/>
      <c r="P285" s="428"/>
      <c r="Q285" s="428"/>
      <c r="R285" s="428"/>
      <c r="S285" s="428"/>
      <c r="T285" s="428"/>
      <c r="U285" s="428"/>
      <c r="V285" s="428"/>
      <c r="W285" s="321"/>
      <c r="X285" s="321"/>
      <c r="Y285" s="321"/>
      <c r="Z285" s="321"/>
      <c r="AA285" s="321"/>
    </row>
    <row r="286" spans="1:27" s="358" customFormat="1" x14ac:dyDescent="0.2">
      <c r="A286" s="428"/>
      <c r="B286" s="428"/>
      <c r="C286" s="428"/>
      <c r="D286" s="428"/>
      <c r="E286" s="428"/>
      <c r="F286" s="428"/>
      <c r="G286" s="428"/>
      <c r="H286" s="428"/>
      <c r="I286" s="428"/>
      <c r="J286" s="428"/>
      <c r="K286" s="428"/>
      <c r="L286" s="428"/>
      <c r="M286" s="428"/>
      <c r="N286" s="428"/>
      <c r="O286" s="428"/>
      <c r="P286" s="428"/>
      <c r="Q286" s="428"/>
      <c r="R286" s="428"/>
      <c r="S286" s="428"/>
      <c r="T286" s="428"/>
      <c r="U286" s="428"/>
      <c r="V286" s="428"/>
      <c r="W286" s="321"/>
      <c r="X286" s="321"/>
      <c r="Y286" s="321"/>
      <c r="Z286" s="321"/>
      <c r="AA286" s="321"/>
    </row>
    <row r="287" spans="1:27" s="412" customFormat="1" x14ac:dyDescent="0.2">
      <c r="A287" s="428"/>
      <c r="B287" s="428"/>
      <c r="C287" s="428"/>
      <c r="D287" s="428"/>
      <c r="E287" s="428"/>
      <c r="F287" s="428"/>
      <c r="G287" s="428"/>
      <c r="H287" s="428"/>
      <c r="I287" s="428"/>
      <c r="J287" s="428"/>
      <c r="K287" s="428"/>
      <c r="L287" s="428"/>
      <c r="M287" s="428"/>
      <c r="N287" s="428"/>
      <c r="O287" s="428"/>
      <c r="P287" s="428"/>
      <c r="Q287" s="428"/>
      <c r="R287" s="428"/>
      <c r="S287" s="428"/>
      <c r="T287" s="428"/>
      <c r="U287" s="428"/>
      <c r="V287" s="428"/>
      <c r="W287" s="410"/>
      <c r="X287" s="410"/>
      <c r="Y287" s="410"/>
      <c r="Z287" s="410"/>
      <c r="AA287" s="410"/>
    </row>
    <row r="288" spans="1:27" s="429" customFormat="1" x14ac:dyDescent="0.2">
      <c r="A288" s="428"/>
      <c r="B288" s="428"/>
      <c r="C288" s="428"/>
      <c r="D288" s="428"/>
      <c r="E288" s="428"/>
      <c r="F288" s="428"/>
      <c r="G288" s="428"/>
      <c r="H288" s="428"/>
      <c r="I288" s="428"/>
      <c r="J288" s="428"/>
      <c r="K288" s="428">
        <f>J299</f>
        <v>0</v>
      </c>
      <c r="L288" s="428">
        <f>'[3]COMPOSICOES - SINAPI COM DESON'!G50</f>
        <v>104.48</v>
      </c>
      <c r="M288" s="428" t="e">
        <f>ROUND(L288*(1+#REF!),2)</f>
        <v>#REF!</v>
      </c>
      <c r="N288" s="428" t="e">
        <f>TRUNC(K288*M288,2)</f>
        <v>#REF!</v>
      </c>
      <c r="O288" s="428"/>
      <c r="P288" s="428"/>
      <c r="Q288" s="428"/>
      <c r="R288" s="428"/>
      <c r="S288" s="428"/>
      <c r="T288" s="428"/>
      <c r="U288" s="428"/>
      <c r="V288" s="428"/>
      <c r="W288" s="428"/>
      <c r="X288" s="428"/>
      <c r="Y288" s="428"/>
      <c r="Z288" s="428"/>
      <c r="AA288" s="428"/>
    </row>
    <row r="289" spans="1:27" s="358" customFormat="1" x14ac:dyDescent="0.2">
      <c r="A289" s="428"/>
      <c r="B289" s="428"/>
      <c r="C289" s="428"/>
      <c r="D289" s="428"/>
      <c r="E289" s="428"/>
      <c r="F289" s="428"/>
      <c r="G289" s="428"/>
      <c r="H289" s="428"/>
      <c r="I289" s="428"/>
      <c r="J289" s="428"/>
      <c r="K289" s="428"/>
      <c r="L289" s="428"/>
      <c r="M289" s="428"/>
      <c r="N289" s="428"/>
      <c r="O289" s="428"/>
      <c r="P289" s="428"/>
      <c r="Q289" s="428"/>
      <c r="R289" s="428"/>
      <c r="S289" s="428"/>
      <c r="T289" s="428"/>
      <c r="U289" s="428"/>
      <c r="V289" s="428"/>
      <c r="W289" s="321"/>
      <c r="X289" s="321"/>
      <c r="Y289" s="321"/>
      <c r="Z289" s="321"/>
      <c r="AA289" s="321"/>
    </row>
    <row r="290" spans="1:27" s="358" customFormat="1" x14ac:dyDescent="0.2">
      <c r="A290" s="428"/>
      <c r="B290" s="428"/>
      <c r="C290" s="428"/>
      <c r="D290" s="428"/>
      <c r="E290" s="428"/>
      <c r="F290" s="428"/>
      <c r="G290" s="428"/>
      <c r="H290" s="428"/>
      <c r="I290" s="428"/>
      <c r="J290" s="428"/>
      <c r="K290" s="428"/>
      <c r="L290" s="428"/>
      <c r="M290" s="428"/>
      <c r="N290" s="428"/>
      <c r="O290" s="428"/>
      <c r="P290" s="428"/>
      <c r="Q290" s="428"/>
      <c r="R290" s="428"/>
      <c r="S290" s="428"/>
      <c r="T290" s="428"/>
      <c r="U290" s="428"/>
      <c r="V290" s="428"/>
      <c r="W290" s="321"/>
      <c r="X290" s="321"/>
      <c r="Y290" s="321"/>
      <c r="Z290" s="321"/>
      <c r="AA290" s="321"/>
    </row>
    <row r="291" spans="1:27" s="358" customFormat="1" x14ac:dyDescent="0.2">
      <c r="A291" s="428"/>
      <c r="B291" s="428"/>
      <c r="C291" s="428"/>
      <c r="D291" s="428"/>
      <c r="E291" s="428"/>
      <c r="F291" s="428"/>
      <c r="G291" s="428"/>
      <c r="H291" s="428"/>
      <c r="I291" s="428"/>
      <c r="J291" s="428"/>
      <c r="K291" s="428"/>
      <c r="L291" s="428"/>
      <c r="M291" s="428"/>
      <c r="N291" s="428"/>
      <c r="O291" s="428"/>
      <c r="P291" s="428"/>
      <c r="Q291" s="428"/>
      <c r="R291" s="428"/>
      <c r="S291" s="428"/>
      <c r="T291" s="428"/>
      <c r="U291" s="428"/>
      <c r="V291" s="428"/>
      <c r="W291" s="321"/>
      <c r="X291" s="321"/>
      <c r="Y291" s="321"/>
      <c r="Z291" s="321"/>
      <c r="AA291" s="321"/>
    </row>
    <row r="292" spans="1:27" s="358" customFormat="1" x14ac:dyDescent="0.2">
      <c r="A292" s="428"/>
      <c r="B292" s="428"/>
      <c r="C292" s="428"/>
      <c r="D292" s="428"/>
      <c r="E292" s="428"/>
      <c r="F292" s="428"/>
      <c r="G292" s="428"/>
      <c r="H292" s="428"/>
      <c r="I292" s="428"/>
      <c r="J292" s="428"/>
      <c r="K292" s="428"/>
      <c r="L292" s="428"/>
      <c r="M292" s="428"/>
      <c r="N292" s="428"/>
      <c r="O292" s="428"/>
      <c r="P292" s="428"/>
      <c r="Q292" s="428"/>
      <c r="R292" s="428"/>
      <c r="S292" s="428"/>
      <c r="T292" s="428"/>
      <c r="U292" s="428"/>
      <c r="V292" s="428"/>
      <c r="W292" s="321"/>
      <c r="X292" s="321"/>
      <c r="Y292" s="321"/>
      <c r="Z292" s="321"/>
      <c r="AA292" s="321"/>
    </row>
    <row r="293" spans="1:27" s="358" customFormat="1" x14ac:dyDescent="0.2">
      <c r="A293" s="428"/>
      <c r="B293" s="428"/>
      <c r="C293" s="428"/>
      <c r="D293" s="428"/>
      <c r="E293" s="428"/>
      <c r="F293" s="428"/>
      <c r="G293" s="428"/>
      <c r="H293" s="428"/>
      <c r="I293" s="428"/>
      <c r="J293" s="428"/>
      <c r="K293" s="428"/>
      <c r="L293" s="428"/>
      <c r="M293" s="428"/>
      <c r="N293" s="428"/>
      <c r="O293" s="428"/>
      <c r="P293" s="428"/>
      <c r="Q293" s="428"/>
      <c r="R293" s="428"/>
      <c r="S293" s="428"/>
      <c r="T293" s="428"/>
      <c r="U293" s="428"/>
      <c r="V293" s="428"/>
      <c r="W293" s="321"/>
      <c r="X293" s="321"/>
      <c r="Y293" s="321"/>
      <c r="Z293" s="321"/>
      <c r="AA293" s="321"/>
    </row>
    <row r="294" spans="1:27" s="358" customFormat="1" x14ac:dyDescent="0.2">
      <c r="A294" s="428"/>
      <c r="B294" s="428"/>
      <c r="C294" s="428"/>
      <c r="D294" s="428"/>
      <c r="E294" s="428"/>
      <c r="F294" s="428"/>
      <c r="G294" s="428"/>
      <c r="H294" s="428"/>
      <c r="I294" s="428"/>
      <c r="J294" s="428"/>
      <c r="K294" s="428"/>
      <c r="L294" s="428"/>
      <c r="M294" s="428"/>
      <c r="N294" s="428"/>
      <c r="O294" s="428"/>
      <c r="P294" s="428"/>
      <c r="Q294" s="428"/>
      <c r="R294" s="428"/>
      <c r="S294" s="428"/>
      <c r="T294" s="428"/>
      <c r="U294" s="428"/>
      <c r="V294" s="428"/>
      <c r="W294" s="321"/>
      <c r="X294" s="321"/>
      <c r="Y294" s="321"/>
      <c r="Z294" s="321"/>
      <c r="AA294" s="321"/>
    </row>
    <row r="295" spans="1:27" s="358" customFormat="1" x14ac:dyDescent="0.2">
      <c r="A295" s="428"/>
      <c r="B295" s="428"/>
      <c r="C295" s="428"/>
      <c r="D295" s="428"/>
      <c r="E295" s="428"/>
      <c r="F295" s="428"/>
      <c r="G295" s="428"/>
      <c r="H295" s="428"/>
      <c r="I295" s="428"/>
      <c r="J295" s="428"/>
      <c r="K295" s="428"/>
      <c r="L295" s="428"/>
      <c r="M295" s="428"/>
      <c r="N295" s="428"/>
      <c r="O295" s="428"/>
      <c r="P295" s="428"/>
      <c r="Q295" s="428"/>
      <c r="R295" s="428"/>
      <c r="S295" s="428"/>
      <c r="T295" s="428"/>
      <c r="U295" s="428"/>
      <c r="V295" s="428"/>
      <c r="W295" s="321"/>
      <c r="X295" s="321"/>
      <c r="Y295" s="321"/>
      <c r="Z295" s="321"/>
      <c r="AA295" s="321"/>
    </row>
    <row r="296" spans="1:27" s="358" customFormat="1" x14ac:dyDescent="0.2">
      <c r="A296" s="428"/>
      <c r="B296" s="428"/>
      <c r="C296" s="428"/>
      <c r="D296" s="428"/>
      <c r="E296" s="428"/>
      <c r="F296" s="428"/>
      <c r="G296" s="428"/>
      <c r="H296" s="428"/>
      <c r="I296" s="428"/>
      <c r="J296" s="428"/>
      <c r="K296" s="428"/>
      <c r="L296" s="428"/>
      <c r="M296" s="428"/>
      <c r="N296" s="428"/>
      <c r="O296" s="428"/>
      <c r="P296" s="428"/>
      <c r="Q296" s="428"/>
      <c r="R296" s="428"/>
      <c r="S296" s="428"/>
      <c r="T296" s="428"/>
      <c r="U296" s="428"/>
      <c r="V296" s="428"/>
      <c r="W296" s="321"/>
      <c r="X296" s="321"/>
      <c r="Y296" s="321"/>
      <c r="Z296" s="321"/>
      <c r="AA296" s="321"/>
    </row>
    <row r="297" spans="1:27" s="358" customFormat="1" x14ac:dyDescent="0.2">
      <c r="A297" s="428"/>
      <c r="B297" s="428"/>
      <c r="C297" s="428"/>
      <c r="D297" s="428"/>
      <c r="E297" s="428"/>
      <c r="F297" s="428"/>
      <c r="G297" s="428"/>
      <c r="H297" s="428"/>
      <c r="I297" s="428"/>
      <c r="J297" s="428"/>
      <c r="K297" s="428"/>
      <c r="L297" s="428"/>
      <c r="M297" s="428"/>
      <c r="N297" s="428"/>
      <c r="O297" s="428"/>
      <c r="P297" s="428"/>
      <c r="Q297" s="428"/>
      <c r="R297" s="428"/>
      <c r="S297" s="428"/>
      <c r="T297" s="428"/>
      <c r="U297" s="428"/>
      <c r="V297" s="428"/>
      <c r="W297" s="321"/>
      <c r="X297" s="321"/>
      <c r="Y297" s="321"/>
      <c r="Z297" s="321"/>
      <c r="AA297" s="321"/>
    </row>
    <row r="298" spans="1:27" s="358" customFormat="1" x14ac:dyDescent="0.2">
      <c r="A298" s="428"/>
      <c r="B298" s="428"/>
      <c r="C298" s="428"/>
      <c r="D298" s="428"/>
      <c r="E298" s="428"/>
      <c r="F298" s="428"/>
      <c r="G298" s="428"/>
      <c r="H298" s="428"/>
      <c r="I298" s="428"/>
      <c r="J298" s="428"/>
      <c r="K298" s="428"/>
      <c r="L298" s="428"/>
      <c r="M298" s="428"/>
      <c r="N298" s="428"/>
      <c r="O298" s="428"/>
      <c r="P298" s="428"/>
      <c r="Q298" s="428"/>
      <c r="R298" s="428"/>
      <c r="S298" s="428"/>
      <c r="T298" s="428"/>
      <c r="U298" s="428"/>
      <c r="V298" s="428"/>
      <c r="W298" s="321"/>
      <c r="X298" s="321"/>
      <c r="Y298" s="321"/>
      <c r="Z298" s="321"/>
      <c r="AA298" s="321"/>
    </row>
    <row r="299" spans="1:27" s="358" customFormat="1" x14ac:dyDescent="0.2">
      <c r="A299" s="428"/>
      <c r="B299" s="428"/>
      <c r="C299" s="428"/>
      <c r="D299" s="428"/>
      <c r="E299" s="428"/>
      <c r="F299" s="428"/>
      <c r="G299" s="428"/>
      <c r="H299" s="428"/>
      <c r="I299" s="428"/>
      <c r="J299" s="428"/>
      <c r="K299" s="428"/>
      <c r="L299" s="428"/>
      <c r="M299" s="428"/>
      <c r="N299" s="428"/>
      <c r="O299" s="428"/>
      <c r="P299" s="428"/>
      <c r="Q299" s="428"/>
      <c r="R299" s="428"/>
      <c r="S299" s="428"/>
      <c r="T299" s="428"/>
      <c r="U299" s="428"/>
      <c r="V299" s="428"/>
      <c r="W299" s="321"/>
      <c r="X299" s="321"/>
      <c r="Y299" s="321"/>
      <c r="Z299" s="321"/>
      <c r="AA299" s="321"/>
    </row>
    <row r="300" spans="1:27" s="412" customFormat="1" x14ac:dyDescent="0.2">
      <c r="A300" s="428"/>
      <c r="B300" s="428"/>
      <c r="C300" s="428"/>
      <c r="D300" s="428"/>
      <c r="E300" s="428"/>
      <c r="F300" s="428"/>
      <c r="G300" s="428"/>
      <c r="H300" s="428"/>
      <c r="I300" s="428"/>
      <c r="J300" s="428"/>
      <c r="K300" s="428"/>
      <c r="L300" s="428"/>
      <c r="M300" s="428"/>
      <c r="N300" s="428"/>
      <c r="O300" s="428"/>
      <c r="P300" s="428"/>
      <c r="Q300" s="428"/>
      <c r="R300" s="428"/>
      <c r="S300" s="428"/>
      <c r="T300" s="428"/>
      <c r="U300" s="428"/>
      <c r="V300" s="428"/>
      <c r="W300" s="410"/>
      <c r="X300" s="410"/>
      <c r="Y300" s="410"/>
      <c r="Z300" s="410"/>
      <c r="AA300" s="410"/>
    </row>
    <row r="301" spans="1:27" s="429" customFormat="1" x14ac:dyDescent="0.2">
      <c r="A301" s="428"/>
      <c r="B301" s="428"/>
      <c r="C301" s="428"/>
      <c r="D301" s="428"/>
      <c r="E301" s="428"/>
      <c r="F301" s="428"/>
      <c r="G301" s="428"/>
      <c r="H301" s="428"/>
      <c r="I301" s="428"/>
      <c r="J301" s="428"/>
      <c r="K301" s="428">
        <f>J303</f>
        <v>0</v>
      </c>
      <c r="L301" s="428">
        <v>73.44</v>
      </c>
      <c r="M301" s="428" t="e">
        <f>ROUND(L301*(1+#REF!),2)</f>
        <v>#REF!</v>
      </c>
      <c r="N301" s="428" t="e">
        <f>TRUNC(K301*M301,2)</f>
        <v>#REF!</v>
      </c>
      <c r="O301" s="428"/>
      <c r="P301" s="428"/>
      <c r="Q301" s="428"/>
      <c r="R301" s="428"/>
      <c r="S301" s="428"/>
      <c r="T301" s="428"/>
      <c r="U301" s="428"/>
      <c r="V301" s="428"/>
      <c r="W301" s="428"/>
      <c r="X301" s="428"/>
      <c r="Y301" s="428"/>
      <c r="Z301" s="428"/>
      <c r="AA301" s="428"/>
    </row>
    <row r="302" spans="1:27" s="358" customFormat="1" x14ac:dyDescent="0.2">
      <c r="A302" s="428"/>
      <c r="B302" s="428"/>
      <c r="C302" s="428"/>
      <c r="D302" s="428"/>
      <c r="E302" s="428"/>
      <c r="F302" s="428"/>
      <c r="G302" s="428"/>
      <c r="H302" s="428"/>
      <c r="I302" s="428"/>
      <c r="J302" s="428"/>
      <c r="K302" s="428"/>
      <c r="L302" s="428"/>
      <c r="M302" s="428"/>
      <c r="N302" s="428"/>
      <c r="O302" s="428"/>
      <c r="P302" s="428"/>
      <c r="Q302" s="428"/>
      <c r="R302" s="428"/>
      <c r="S302" s="428"/>
      <c r="T302" s="428"/>
      <c r="U302" s="428"/>
      <c r="V302" s="428"/>
      <c r="W302" s="321"/>
      <c r="X302" s="321"/>
      <c r="Y302" s="321"/>
      <c r="Z302" s="321"/>
      <c r="AA302" s="321"/>
    </row>
    <row r="303" spans="1:27" s="358" customFormat="1" x14ac:dyDescent="0.2">
      <c r="A303" s="428"/>
      <c r="B303" s="428"/>
      <c r="C303" s="428"/>
      <c r="D303" s="428"/>
      <c r="E303" s="428"/>
      <c r="F303" s="428"/>
      <c r="G303" s="428"/>
      <c r="H303" s="428"/>
      <c r="I303" s="428"/>
      <c r="J303" s="428"/>
      <c r="K303" s="428"/>
      <c r="L303" s="428"/>
      <c r="M303" s="428"/>
      <c r="N303" s="428"/>
      <c r="O303" s="428"/>
      <c r="P303" s="428"/>
      <c r="Q303" s="428"/>
      <c r="R303" s="428"/>
      <c r="S303" s="428"/>
      <c r="T303" s="428"/>
      <c r="U303" s="428"/>
      <c r="V303" s="428"/>
      <c r="W303" s="321"/>
      <c r="X303" s="321"/>
      <c r="Y303" s="321"/>
      <c r="Z303" s="321"/>
      <c r="AA303" s="321"/>
    </row>
    <row r="304" spans="1:27" s="412" customFormat="1" x14ac:dyDescent="0.2">
      <c r="A304" s="428"/>
      <c r="B304" s="428"/>
      <c r="C304" s="428"/>
      <c r="D304" s="428"/>
      <c r="E304" s="428"/>
      <c r="F304" s="428"/>
      <c r="G304" s="428"/>
      <c r="H304" s="428"/>
      <c r="I304" s="428"/>
      <c r="J304" s="428"/>
      <c r="K304" s="428"/>
      <c r="L304" s="428"/>
      <c r="M304" s="428"/>
      <c r="N304" s="428"/>
      <c r="O304" s="428"/>
      <c r="P304" s="428"/>
      <c r="Q304" s="428"/>
      <c r="R304" s="428"/>
      <c r="S304" s="428"/>
      <c r="T304" s="428"/>
      <c r="U304" s="428"/>
      <c r="V304" s="428"/>
      <c r="W304" s="410"/>
      <c r="X304" s="410"/>
      <c r="Y304" s="410"/>
      <c r="Z304" s="410"/>
      <c r="AA304" s="410"/>
    </row>
    <row r="305" spans="1:28" s="429" customFormat="1" x14ac:dyDescent="0.2">
      <c r="A305" s="428"/>
      <c r="B305" s="428"/>
      <c r="C305" s="428"/>
      <c r="D305" s="428"/>
      <c r="E305" s="428"/>
      <c r="F305" s="428"/>
      <c r="G305" s="428"/>
      <c r="H305" s="428"/>
      <c r="I305" s="428"/>
      <c r="J305" s="428"/>
      <c r="K305" s="428">
        <f>J307</f>
        <v>0</v>
      </c>
      <c r="L305" s="428">
        <v>65.69</v>
      </c>
      <c r="M305" s="428" t="e">
        <f>ROUND(L305*(1+#REF!),2)</f>
        <v>#REF!</v>
      </c>
      <c r="N305" s="428" t="e">
        <f>TRUNC(K305*M305,2)</f>
        <v>#REF!</v>
      </c>
      <c r="O305" s="428"/>
      <c r="P305" s="428"/>
      <c r="Q305" s="428"/>
      <c r="R305" s="428"/>
      <c r="S305" s="428"/>
      <c r="T305" s="428"/>
      <c r="U305" s="428"/>
      <c r="V305" s="428"/>
      <c r="W305" s="428"/>
      <c r="X305" s="428"/>
      <c r="Y305" s="428"/>
      <c r="Z305" s="428"/>
      <c r="AA305" s="428"/>
    </row>
    <row r="306" spans="1:28" s="358" customFormat="1" x14ac:dyDescent="0.2">
      <c r="A306" s="428"/>
      <c r="B306" s="428"/>
      <c r="C306" s="428"/>
      <c r="D306" s="428"/>
      <c r="E306" s="428"/>
      <c r="F306" s="428"/>
      <c r="G306" s="428"/>
      <c r="H306" s="428"/>
      <c r="I306" s="428"/>
      <c r="J306" s="428"/>
      <c r="K306" s="428"/>
      <c r="L306" s="428"/>
      <c r="M306" s="428"/>
      <c r="N306" s="428"/>
      <c r="O306" s="428"/>
      <c r="P306" s="428"/>
      <c r="Q306" s="428"/>
      <c r="R306" s="428"/>
      <c r="S306" s="428"/>
      <c r="T306" s="428"/>
      <c r="U306" s="428"/>
      <c r="V306" s="428"/>
      <c r="W306" s="321"/>
      <c r="X306" s="321"/>
      <c r="Y306" s="321"/>
      <c r="Z306" s="321"/>
      <c r="AA306" s="321"/>
    </row>
    <row r="307" spans="1:28" s="358" customFormat="1" x14ac:dyDescent="0.2">
      <c r="A307" s="428"/>
      <c r="B307" s="428"/>
      <c r="C307" s="428"/>
      <c r="D307" s="428"/>
      <c r="E307" s="428"/>
      <c r="F307" s="428"/>
      <c r="G307" s="428"/>
      <c r="H307" s="428"/>
      <c r="I307" s="428"/>
      <c r="J307" s="428"/>
      <c r="K307" s="428"/>
      <c r="L307" s="428"/>
      <c r="M307" s="428"/>
      <c r="N307" s="428"/>
      <c r="O307" s="428"/>
      <c r="P307" s="428"/>
      <c r="Q307" s="428"/>
      <c r="R307" s="428"/>
      <c r="S307" s="428"/>
      <c r="T307" s="428"/>
      <c r="U307" s="428"/>
      <c r="V307" s="428"/>
      <c r="W307" s="321"/>
      <c r="X307" s="321"/>
      <c r="Y307" s="321"/>
      <c r="Z307" s="321"/>
      <c r="AA307" s="321"/>
    </row>
    <row r="308" spans="1:28" s="358" customFormat="1" x14ac:dyDescent="0.2">
      <c r="A308" s="428"/>
      <c r="B308" s="428"/>
      <c r="C308" s="428"/>
      <c r="D308" s="428"/>
      <c r="E308" s="428"/>
      <c r="F308" s="428"/>
      <c r="G308" s="428"/>
      <c r="H308" s="428"/>
      <c r="I308" s="428"/>
      <c r="J308" s="428"/>
      <c r="K308" s="428"/>
      <c r="L308" s="428"/>
      <c r="M308" s="428"/>
      <c r="N308" s="428"/>
      <c r="O308" s="428"/>
      <c r="P308" s="428"/>
      <c r="Q308" s="428"/>
      <c r="R308" s="428"/>
      <c r="S308" s="428"/>
      <c r="T308" s="428"/>
      <c r="U308" s="428"/>
      <c r="V308" s="428"/>
      <c r="W308" s="321"/>
      <c r="X308" s="321"/>
      <c r="Y308" s="321"/>
      <c r="Z308" s="321"/>
      <c r="AA308" s="321"/>
    </row>
    <row r="309" spans="1:28" s="429" customFormat="1" x14ac:dyDescent="0.2">
      <c r="A309" s="428"/>
      <c r="B309" s="428"/>
      <c r="C309" s="428"/>
      <c r="D309" s="428"/>
      <c r="E309" s="428"/>
      <c r="F309" s="428"/>
      <c r="G309" s="428"/>
      <c r="H309" s="428"/>
      <c r="I309" s="428"/>
      <c r="J309" s="428"/>
      <c r="K309" s="428">
        <f>J311</f>
        <v>0</v>
      </c>
      <c r="L309" s="428">
        <v>14.55</v>
      </c>
      <c r="M309" s="428" t="e">
        <f>ROUND(L309*(1+#REF!),2)</f>
        <v>#REF!</v>
      </c>
      <c r="N309" s="428" t="e">
        <f>TRUNC(K309*M309,2)</f>
        <v>#REF!</v>
      </c>
      <c r="O309" s="428"/>
      <c r="P309" s="428"/>
      <c r="Q309" s="428"/>
      <c r="R309" s="428"/>
      <c r="S309" s="428"/>
      <c r="T309" s="428"/>
      <c r="U309" s="428"/>
      <c r="V309" s="428"/>
      <c r="W309" s="428"/>
      <c r="X309" s="428"/>
      <c r="Y309" s="428"/>
      <c r="Z309" s="428"/>
      <c r="AA309" s="428"/>
    </row>
    <row r="310" spans="1:28" s="358" customFormat="1" x14ac:dyDescent="0.2">
      <c r="A310" s="428"/>
      <c r="B310" s="428"/>
      <c r="C310" s="428"/>
      <c r="D310" s="428"/>
      <c r="E310" s="428"/>
      <c r="F310" s="428"/>
      <c r="G310" s="428"/>
      <c r="H310" s="428"/>
      <c r="I310" s="428"/>
      <c r="J310" s="428"/>
      <c r="K310" s="428"/>
      <c r="L310" s="428"/>
      <c r="M310" s="428"/>
      <c r="N310" s="428"/>
      <c r="O310" s="428"/>
      <c r="P310" s="428"/>
      <c r="Q310" s="428"/>
      <c r="R310" s="428"/>
      <c r="S310" s="428"/>
      <c r="T310" s="428"/>
      <c r="U310" s="428"/>
      <c r="V310" s="428"/>
      <c r="W310" s="321"/>
      <c r="X310" s="321"/>
      <c r="Y310" s="321"/>
      <c r="Z310" s="321"/>
      <c r="AA310" s="321"/>
    </row>
    <row r="311" spans="1:28" s="358" customFormat="1" x14ac:dyDescent="0.2">
      <c r="A311" s="428"/>
      <c r="B311" s="428"/>
      <c r="C311" s="428"/>
      <c r="D311" s="428"/>
      <c r="E311" s="428"/>
      <c r="F311" s="428"/>
      <c r="G311" s="428"/>
      <c r="H311" s="428"/>
      <c r="I311" s="428"/>
      <c r="J311" s="428"/>
      <c r="K311" s="428"/>
      <c r="L311" s="428"/>
      <c r="M311" s="428"/>
      <c r="N311" s="428"/>
      <c r="O311" s="428"/>
      <c r="P311" s="428"/>
      <c r="Q311" s="428"/>
      <c r="R311" s="428"/>
      <c r="S311" s="428"/>
      <c r="T311" s="428"/>
      <c r="U311" s="428"/>
      <c r="V311" s="428"/>
      <c r="W311" s="321"/>
      <c r="X311" s="321"/>
      <c r="Y311" s="321"/>
      <c r="Z311" s="321"/>
      <c r="AA311" s="321"/>
    </row>
    <row r="312" spans="1:28" s="358" customFormat="1" x14ac:dyDescent="0.2">
      <c r="A312" s="428"/>
      <c r="B312" s="428"/>
      <c r="C312" s="428"/>
      <c r="D312" s="428"/>
      <c r="E312" s="428"/>
      <c r="F312" s="428"/>
      <c r="G312" s="428"/>
      <c r="H312" s="428"/>
      <c r="I312" s="428"/>
      <c r="J312" s="428"/>
      <c r="K312" s="428"/>
      <c r="L312" s="428"/>
      <c r="M312" s="428"/>
      <c r="N312" s="428"/>
      <c r="O312" s="428"/>
      <c r="P312" s="428"/>
      <c r="Q312" s="428"/>
      <c r="R312" s="428"/>
      <c r="S312" s="428"/>
      <c r="T312" s="428"/>
      <c r="U312" s="428"/>
      <c r="V312" s="428"/>
      <c r="W312" s="321"/>
      <c r="X312" s="321"/>
      <c r="Y312" s="321"/>
      <c r="Z312" s="321"/>
      <c r="AA312" s="321"/>
    </row>
    <row r="313" spans="1:28" s="351" customFormat="1" x14ac:dyDescent="0.2">
      <c r="A313" s="428"/>
      <c r="B313" s="428"/>
      <c r="C313" s="428"/>
      <c r="D313" s="428"/>
      <c r="E313" s="428"/>
      <c r="F313" s="428"/>
      <c r="G313" s="428"/>
      <c r="H313" s="428"/>
      <c r="I313" s="428"/>
      <c r="J313" s="428"/>
      <c r="K313" s="428"/>
      <c r="L313" s="428"/>
      <c r="M313" s="428"/>
      <c r="N313" s="428" t="e">
        <f>SUM(N315:N319)</f>
        <v>#REF!</v>
      </c>
      <c r="O313" s="428"/>
      <c r="P313" s="428"/>
      <c r="Q313" s="428"/>
      <c r="R313" s="428"/>
      <c r="S313" s="428"/>
      <c r="T313" s="428"/>
      <c r="U313" s="428"/>
      <c r="V313" s="428"/>
      <c r="W313" s="350"/>
      <c r="X313" s="350"/>
      <c r="Y313" s="350"/>
      <c r="Z313" s="350"/>
      <c r="AA313" s="350"/>
    </row>
    <row r="314" spans="1:28" s="358" customFormat="1" x14ac:dyDescent="0.2">
      <c r="A314" s="428"/>
      <c r="B314" s="428"/>
      <c r="C314" s="428"/>
      <c r="D314" s="428"/>
      <c r="E314" s="428"/>
      <c r="F314" s="428"/>
      <c r="G314" s="428"/>
      <c r="H314" s="428"/>
      <c r="I314" s="428"/>
      <c r="J314" s="428"/>
      <c r="K314" s="428"/>
      <c r="L314" s="428"/>
      <c r="M314" s="428"/>
      <c r="N314" s="428"/>
      <c r="O314" s="428"/>
      <c r="P314" s="428"/>
      <c r="Q314" s="428"/>
      <c r="R314" s="428"/>
      <c r="S314" s="428"/>
      <c r="T314" s="428"/>
      <c r="U314" s="428"/>
      <c r="V314" s="428"/>
      <c r="W314" s="321"/>
      <c r="X314" s="321"/>
      <c r="Y314" s="321"/>
      <c r="Z314" s="321"/>
      <c r="AA314" s="321"/>
    </row>
    <row r="315" spans="1:28" s="429" customFormat="1" ht="10.5" customHeight="1" x14ac:dyDescent="0.2">
      <c r="A315" s="428"/>
      <c r="B315" s="428"/>
      <c r="C315" s="428"/>
      <c r="D315" s="428"/>
      <c r="E315" s="428"/>
      <c r="F315" s="428"/>
      <c r="G315" s="428"/>
      <c r="H315" s="428"/>
      <c r="I315" s="428"/>
      <c r="J315" s="428"/>
      <c r="K315" s="428">
        <f>J318</f>
        <v>0</v>
      </c>
      <c r="L315" s="428">
        <f>'[3]COMPOSICOES - SINAPI COM DESON'!G18</f>
        <v>5.79</v>
      </c>
      <c r="M315" s="428" t="e">
        <f>ROUND(L315*(1+#REF!),2)</f>
        <v>#REF!</v>
      </c>
      <c r="N315" s="428" t="e">
        <f>TRUNC(K315*M315,2)</f>
        <v>#REF!</v>
      </c>
      <c r="O315" s="428"/>
      <c r="P315" s="428"/>
      <c r="Q315" s="428"/>
      <c r="R315" s="428"/>
      <c r="S315" s="428"/>
      <c r="T315" s="428"/>
      <c r="U315" s="428"/>
      <c r="V315" s="428"/>
      <c r="W315" s="428"/>
      <c r="X315" s="428"/>
      <c r="Y315" s="428"/>
      <c r="Z315" s="428"/>
      <c r="AA315" s="428"/>
      <c r="AB315" s="428"/>
    </row>
    <row r="316" spans="1:28" s="358" customFormat="1" x14ac:dyDescent="0.2">
      <c r="A316" s="428"/>
      <c r="B316" s="428"/>
      <c r="C316" s="428"/>
      <c r="D316" s="428"/>
      <c r="E316" s="428"/>
      <c r="F316" s="428"/>
      <c r="G316" s="428"/>
      <c r="H316" s="428"/>
      <c r="I316" s="428"/>
      <c r="J316" s="428"/>
      <c r="K316" s="428"/>
      <c r="L316" s="428"/>
      <c r="M316" s="428"/>
      <c r="N316" s="428"/>
      <c r="O316" s="428"/>
      <c r="P316" s="428"/>
      <c r="Q316" s="428"/>
      <c r="R316" s="428"/>
      <c r="S316" s="428"/>
      <c r="T316" s="428"/>
      <c r="U316" s="428"/>
      <c r="V316" s="428"/>
      <c r="W316" s="321"/>
      <c r="X316" s="321"/>
      <c r="Y316" s="321"/>
      <c r="Z316" s="321"/>
      <c r="AA316" s="321"/>
      <c r="AB316" s="321"/>
    </row>
    <row r="317" spans="1:28" s="358" customFormat="1" x14ac:dyDescent="0.2">
      <c r="A317" s="428"/>
      <c r="B317" s="428"/>
      <c r="C317" s="428"/>
      <c r="D317" s="428"/>
      <c r="E317" s="428"/>
      <c r="F317" s="428"/>
      <c r="G317" s="428"/>
      <c r="H317" s="428"/>
      <c r="I317" s="428"/>
      <c r="J317" s="428"/>
      <c r="K317" s="428"/>
      <c r="L317" s="428"/>
      <c r="M317" s="428"/>
      <c r="N317" s="428"/>
      <c r="O317" s="428"/>
      <c r="P317" s="428"/>
      <c r="Q317" s="428"/>
      <c r="R317" s="428"/>
      <c r="S317" s="428"/>
      <c r="T317" s="428"/>
      <c r="U317" s="428"/>
      <c r="V317" s="428"/>
      <c r="W317" s="321"/>
      <c r="X317" s="321"/>
      <c r="Y317" s="321"/>
      <c r="Z317" s="321"/>
      <c r="AA317" s="321"/>
      <c r="AB317" s="321"/>
    </row>
    <row r="318" spans="1:28" s="358" customFormat="1" x14ac:dyDescent="0.2">
      <c r="A318" s="428"/>
      <c r="B318" s="428"/>
      <c r="C318" s="428"/>
      <c r="D318" s="428"/>
      <c r="E318" s="428"/>
      <c r="F318" s="428"/>
      <c r="G318" s="428"/>
      <c r="H318" s="428"/>
      <c r="I318" s="428"/>
      <c r="J318" s="428"/>
      <c r="K318" s="428"/>
      <c r="L318" s="428"/>
      <c r="M318" s="428"/>
      <c r="N318" s="428"/>
      <c r="O318" s="428"/>
      <c r="P318" s="428"/>
      <c r="Q318" s="428"/>
      <c r="R318" s="428"/>
      <c r="S318" s="428"/>
      <c r="T318" s="428"/>
      <c r="U318" s="428"/>
      <c r="V318" s="428"/>
      <c r="W318" s="321"/>
      <c r="X318" s="321"/>
      <c r="Y318" s="321"/>
      <c r="Z318" s="321"/>
      <c r="AA318" s="321"/>
      <c r="AB318" s="321"/>
    </row>
    <row r="319" spans="1:28" s="436" customFormat="1" x14ac:dyDescent="0.2">
      <c r="A319" s="428"/>
      <c r="B319" s="428"/>
      <c r="C319" s="428"/>
      <c r="D319" s="428"/>
      <c r="E319" s="428"/>
      <c r="F319" s="428"/>
      <c r="G319" s="428"/>
      <c r="H319" s="428"/>
      <c r="I319" s="428"/>
      <c r="J319" s="428"/>
      <c r="K319" s="428"/>
      <c r="L319" s="428"/>
      <c r="M319" s="428"/>
      <c r="N319" s="428"/>
      <c r="O319" s="428"/>
      <c r="P319" s="428"/>
      <c r="Q319" s="428"/>
      <c r="R319" s="428"/>
      <c r="S319" s="428"/>
      <c r="T319" s="428"/>
      <c r="U319" s="428"/>
      <c r="V319" s="428"/>
      <c r="W319" s="435"/>
      <c r="X319" s="435"/>
      <c r="Y319" s="435"/>
      <c r="Z319" s="435"/>
      <c r="AA319" s="435"/>
    </row>
    <row r="320" spans="1:28" s="351" customFormat="1" x14ac:dyDescent="0.2">
      <c r="A320" s="428"/>
      <c r="B320" s="428"/>
      <c r="C320" s="428"/>
      <c r="D320" s="428"/>
      <c r="E320" s="428"/>
      <c r="F320" s="428"/>
      <c r="G320" s="428"/>
      <c r="H320" s="428"/>
      <c r="I320" s="428"/>
      <c r="J320" s="428"/>
      <c r="K320" s="428"/>
      <c r="L320" s="428"/>
      <c r="M320" s="428"/>
      <c r="N320" s="428" t="e">
        <f>SUM(N322:N340)</f>
        <v>#REF!</v>
      </c>
      <c r="O320" s="428"/>
      <c r="P320" s="428"/>
      <c r="Q320" s="428"/>
      <c r="R320" s="428"/>
      <c r="S320" s="428"/>
      <c r="T320" s="428"/>
      <c r="U320" s="428"/>
      <c r="V320" s="428"/>
      <c r="W320" s="350"/>
      <c r="X320" s="350"/>
      <c r="Y320" s="350"/>
      <c r="Z320" s="350"/>
      <c r="AA320" s="350"/>
    </row>
    <row r="321" spans="1:27" s="358" customFormat="1" x14ac:dyDescent="0.2">
      <c r="A321" s="428"/>
      <c r="B321" s="428"/>
      <c r="C321" s="428"/>
      <c r="D321" s="428"/>
      <c r="E321" s="428"/>
      <c r="F321" s="428"/>
      <c r="G321" s="428"/>
      <c r="H321" s="428"/>
      <c r="I321" s="428"/>
      <c r="J321" s="428"/>
      <c r="K321" s="428"/>
      <c r="L321" s="428"/>
      <c r="M321" s="428"/>
      <c r="N321" s="428"/>
      <c r="O321" s="428"/>
      <c r="P321" s="428"/>
      <c r="Q321" s="428"/>
      <c r="R321" s="428"/>
      <c r="S321" s="428"/>
      <c r="T321" s="428"/>
      <c r="U321" s="428"/>
      <c r="V321" s="428"/>
      <c r="W321" s="321"/>
      <c r="X321" s="321"/>
      <c r="Y321" s="321"/>
      <c r="Z321" s="321"/>
      <c r="AA321" s="321"/>
    </row>
    <row r="322" spans="1:27" s="429" customFormat="1" x14ac:dyDescent="0.2">
      <c r="A322" s="428"/>
      <c r="B322" s="428"/>
      <c r="C322" s="428"/>
      <c r="D322" s="428"/>
      <c r="E322" s="428"/>
      <c r="F322" s="428"/>
      <c r="G322" s="428"/>
      <c r="H322" s="428"/>
      <c r="I322" s="428"/>
      <c r="J322" s="428"/>
      <c r="K322" s="428">
        <f>J333</f>
        <v>0</v>
      </c>
      <c r="L322" s="428">
        <v>287.51</v>
      </c>
      <c r="M322" s="428" t="e">
        <f>ROUND(L322*(1+#REF!),2)</f>
        <v>#REF!</v>
      </c>
      <c r="N322" s="428" t="e">
        <f>TRUNC(K322*M322,2)</f>
        <v>#REF!</v>
      </c>
      <c r="O322" s="428"/>
      <c r="P322" s="428"/>
      <c r="Q322" s="428"/>
      <c r="R322" s="428"/>
      <c r="S322" s="428"/>
      <c r="T322" s="428"/>
      <c r="U322" s="428"/>
      <c r="V322" s="428"/>
      <c r="W322" s="428"/>
      <c r="X322" s="428"/>
      <c r="Y322" s="428"/>
      <c r="Z322" s="428"/>
      <c r="AA322" s="428"/>
    </row>
    <row r="323" spans="1:27" s="358" customFormat="1" x14ac:dyDescent="0.2">
      <c r="A323" s="428"/>
      <c r="B323" s="428"/>
      <c r="C323" s="428"/>
      <c r="D323" s="428"/>
      <c r="E323" s="428"/>
      <c r="F323" s="428"/>
      <c r="G323" s="428"/>
      <c r="H323" s="428"/>
      <c r="I323" s="428"/>
      <c r="J323" s="428"/>
      <c r="K323" s="428"/>
      <c r="L323" s="428"/>
      <c r="M323" s="428"/>
      <c r="N323" s="428"/>
      <c r="O323" s="428"/>
      <c r="P323" s="428"/>
      <c r="Q323" s="428"/>
      <c r="R323" s="428"/>
      <c r="S323" s="428"/>
      <c r="T323" s="428"/>
      <c r="U323" s="428"/>
      <c r="V323" s="428"/>
      <c r="W323" s="321"/>
      <c r="X323" s="321"/>
      <c r="Y323" s="321"/>
      <c r="Z323" s="321"/>
      <c r="AA323" s="321"/>
    </row>
    <row r="324" spans="1:27" s="358" customFormat="1" x14ac:dyDescent="0.2">
      <c r="A324" s="428"/>
      <c r="B324" s="428"/>
      <c r="C324" s="428"/>
      <c r="D324" s="428"/>
      <c r="E324" s="428"/>
      <c r="F324" s="428"/>
      <c r="G324" s="428"/>
      <c r="H324" s="428"/>
      <c r="I324" s="428"/>
      <c r="J324" s="428"/>
      <c r="K324" s="428"/>
      <c r="L324" s="428"/>
      <c r="M324" s="428"/>
      <c r="N324" s="428"/>
      <c r="O324" s="428"/>
      <c r="P324" s="428"/>
      <c r="Q324" s="428"/>
      <c r="R324" s="428"/>
      <c r="S324" s="428"/>
      <c r="T324" s="428"/>
      <c r="U324" s="428"/>
      <c r="V324" s="428"/>
      <c r="W324" s="321"/>
      <c r="X324" s="321"/>
      <c r="Y324" s="321"/>
      <c r="Z324" s="321"/>
      <c r="AA324" s="321"/>
    </row>
    <row r="325" spans="1:27" s="358" customFormat="1" x14ac:dyDescent="0.2">
      <c r="A325" s="428"/>
      <c r="B325" s="428"/>
      <c r="C325" s="428"/>
      <c r="D325" s="428"/>
      <c r="E325" s="428"/>
      <c r="F325" s="428"/>
      <c r="G325" s="428"/>
      <c r="H325" s="428"/>
      <c r="I325" s="428"/>
      <c r="J325" s="428"/>
      <c r="K325" s="428"/>
      <c r="L325" s="428"/>
      <c r="M325" s="428"/>
      <c r="N325" s="428"/>
      <c r="O325" s="428"/>
      <c r="P325" s="428"/>
      <c r="Q325" s="428"/>
      <c r="R325" s="428"/>
      <c r="S325" s="428"/>
      <c r="T325" s="428"/>
      <c r="U325" s="428"/>
      <c r="V325" s="428"/>
      <c r="W325" s="321"/>
      <c r="X325" s="321"/>
      <c r="Y325" s="321"/>
      <c r="Z325" s="321"/>
      <c r="AA325" s="321"/>
    </row>
    <row r="326" spans="1:27" s="358" customFormat="1" x14ac:dyDescent="0.2">
      <c r="A326" s="428"/>
      <c r="B326" s="428"/>
      <c r="C326" s="428"/>
      <c r="D326" s="428"/>
      <c r="E326" s="428"/>
      <c r="F326" s="428"/>
      <c r="G326" s="428"/>
      <c r="H326" s="428"/>
      <c r="I326" s="428"/>
      <c r="J326" s="428"/>
      <c r="K326" s="428"/>
      <c r="L326" s="428"/>
      <c r="M326" s="428"/>
      <c r="N326" s="428"/>
      <c r="O326" s="428"/>
      <c r="P326" s="428"/>
      <c r="Q326" s="428"/>
      <c r="R326" s="428"/>
      <c r="S326" s="428"/>
      <c r="T326" s="428"/>
      <c r="U326" s="428"/>
      <c r="V326" s="428"/>
      <c r="W326" s="321"/>
      <c r="X326" s="321"/>
      <c r="Y326" s="321"/>
      <c r="Z326" s="321"/>
      <c r="AA326" s="321"/>
    </row>
    <row r="327" spans="1:27" s="358" customFormat="1" x14ac:dyDescent="0.2">
      <c r="A327" s="428"/>
      <c r="B327" s="428"/>
      <c r="C327" s="428"/>
      <c r="D327" s="428"/>
      <c r="E327" s="428"/>
      <c r="F327" s="428"/>
      <c r="G327" s="428"/>
      <c r="H327" s="428"/>
      <c r="I327" s="428"/>
      <c r="J327" s="428"/>
      <c r="K327" s="428"/>
      <c r="L327" s="428"/>
      <c r="M327" s="428"/>
      <c r="N327" s="428"/>
      <c r="O327" s="428"/>
      <c r="P327" s="428"/>
      <c r="Q327" s="428"/>
      <c r="R327" s="428"/>
      <c r="S327" s="428"/>
      <c r="T327" s="428"/>
      <c r="U327" s="428"/>
      <c r="V327" s="428"/>
      <c r="W327" s="321"/>
      <c r="X327" s="321"/>
      <c r="Y327" s="321"/>
      <c r="Z327" s="321"/>
      <c r="AA327" s="321"/>
    </row>
    <row r="328" spans="1:27" s="358" customFormat="1" x14ac:dyDescent="0.2">
      <c r="A328" s="428"/>
      <c r="B328" s="428"/>
      <c r="C328" s="428"/>
      <c r="D328" s="428"/>
      <c r="E328" s="428"/>
      <c r="F328" s="428"/>
      <c r="G328" s="428"/>
      <c r="H328" s="428"/>
      <c r="I328" s="428"/>
      <c r="J328" s="428"/>
      <c r="K328" s="428"/>
      <c r="L328" s="428"/>
      <c r="M328" s="428"/>
      <c r="N328" s="428"/>
      <c r="O328" s="428"/>
      <c r="P328" s="428"/>
      <c r="Q328" s="428"/>
      <c r="R328" s="428"/>
      <c r="S328" s="428"/>
      <c r="T328" s="428"/>
      <c r="U328" s="428"/>
      <c r="V328" s="428"/>
      <c r="W328" s="321"/>
      <c r="X328" s="321"/>
      <c r="Y328" s="321"/>
      <c r="Z328" s="321"/>
      <c r="AA328" s="321"/>
    </row>
    <row r="329" spans="1:27" s="358" customFormat="1" x14ac:dyDescent="0.2">
      <c r="A329" s="428"/>
      <c r="B329" s="428"/>
      <c r="C329" s="428"/>
      <c r="D329" s="428"/>
      <c r="E329" s="428"/>
      <c r="F329" s="428"/>
      <c r="G329" s="428"/>
      <c r="H329" s="428"/>
      <c r="I329" s="428"/>
      <c r="J329" s="428"/>
      <c r="K329" s="428"/>
      <c r="L329" s="428"/>
      <c r="M329" s="428"/>
      <c r="N329" s="428"/>
      <c r="O329" s="428"/>
      <c r="P329" s="428"/>
      <c r="Q329" s="428"/>
      <c r="R329" s="428"/>
      <c r="S329" s="428"/>
      <c r="T329" s="428"/>
      <c r="U329" s="428"/>
      <c r="V329" s="428"/>
      <c r="W329" s="321"/>
      <c r="X329" s="321"/>
      <c r="Y329" s="321"/>
      <c r="Z329" s="321"/>
      <c r="AA329" s="321"/>
    </row>
    <row r="330" spans="1:27" s="358" customFormat="1" x14ac:dyDescent="0.2">
      <c r="A330" s="428"/>
      <c r="B330" s="428"/>
      <c r="C330" s="428"/>
      <c r="D330" s="428"/>
      <c r="E330" s="428"/>
      <c r="F330" s="428"/>
      <c r="G330" s="428"/>
      <c r="H330" s="428"/>
      <c r="I330" s="428"/>
      <c r="J330" s="428"/>
      <c r="K330" s="428"/>
      <c r="L330" s="428"/>
      <c r="M330" s="428"/>
      <c r="N330" s="428"/>
      <c r="O330" s="428"/>
      <c r="P330" s="428"/>
      <c r="Q330" s="428"/>
      <c r="R330" s="428"/>
      <c r="S330" s="428"/>
      <c r="T330" s="428"/>
      <c r="U330" s="428"/>
      <c r="V330" s="428"/>
      <c r="W330" s="321"/>
      <c r="X330" s="321"/>
      <c r="Y330" s="321"/>
      <c r="Z330" s="321"/>
      <c r="AA330" s="321"/>
    </row>
    <row r="331" spans="1:27" s="358" customFormat="1" x14ac:dyDescent="0.2">
      <c r="A331" s="428"/>
      <c r="B331" s="428"/>
      <c r="C331" s="428"/>
      <c r="D331" s="428"/>
      <c r="E331" s="428"/>
      <c r="F331" s="428"/>
      <c r="G331" s="428"/>
      <c r="H331" s="428"/>
      <c r="I331" s="428"/>
      <c r="J331" s="428"/>
      <c r="K331" s="428"/>
      <c r="L331" s="428"/>
      <c r="M331" s="428"/>
      <c r="N331" s="428"/>
      <c r="O331" s="428"/>
      <c r="P331" s="428"/>
      <c r="Q331" s="428"/>
      <c r="R331" s="428"/>
      <c r="S331" s="428"/>
      <c r="T331" s="428"/>
      <c r="U331" s="428"/>
      <c r="V331" s="428"/>
      <c r="W331" s="321"/>
      <c r="X331" s="321"/>
      <c r="Y331" s="321"/>
      <c r="Z331" s="321"/>
      <c r="AA331" s="321"/>
    </row>
    <row r="332" spans="1:27" s="358" customFormat="1" x14ac:dyDescent="0.2">
      <c r="A332" s="428"/>
      <c r="B332" s="428"/>
      <c r="C332" s="428"/>
      <c r="D332" s="428"/>
      <c r="E332" s="428"/>
      <c r="F332" s="428"/>
      <c r="G332" s="428"/>
      <c r="H332" s="428"/>
      <c r="I332" s="428"/>
      <c r="J332" s="428"/>
      <c r="K332" s="428"/>
      <c r="L332" s="428"/>
      <c r="M332" s="428"/>
      <c r="N332" s="428"/>
      <c r="O332" s="428"/>
      <c r="P332" s="428"/>
      <c r="Q332" s="428"/>
      <c r="R332" s="428"/>
      <c r="S332" s="428"/>
      <c r="T332" s="428"/>
      <c r="U332" s="428"/>
      <c r="V332" s="428"/>
      <c r="W332" s="321"/>
      <c r="X332" s="321"/>
      <c r="Y332" s="321"/>
      <c r="Z332" s="321"/>
      <c r="AA332" s="321"/>
    </row>
    <row r="333" spans="1:27" s="358" customFormat="1" x14ac:dyDescent="0.2">
      <c r="A333" s="428"/>
      <c r="B333" s="428"/>
      <c r="C333" s="428"/>
      <c r="D333" s="428"/>
      <c r="E333" s="428"/>
      <c r="F333" s="428"/>
      <c r="G333" s="428"/>
      <c r="H333" s="428"/>
      <c r="I333" s="428"/>
      <c r="J333" s="428"/>
      <c r="K333" s="428"/>
      <c r="L333" s="428"/>
      <c r="M333" s="428"/>
      <c r="N333" s="428"/>
      <c r="O333" s="428"/>
      <c r="P333" s="428"/>
      <c r="Q333" s="428"/>
      <c r="R333" s="428"/>
      <c r="S333" s="428"/>
      <c r="T333" s="428"/>
      <c r="U333" s="428"/>
      <c r="V333" s="428"/>
      <c r="W333" s="321"/>
      <c r="X333" s="321"/>
      <c r="Y333" s="321"/>
      <c r="Z333" s="321"/>
      <c r="AA333" s="321"/>
    </row>
    <row r="334" spans="1:27" s="358" customFormat="1" x14ac:dyDescent="0.2">
      <c r="A334" s="428"/>
      <c r="B334" s="428"/>
      <c r="C334" s="428"/>
      <c r="D334" s="428"/>
      <c r="E334" s="428"/>
      <c r="F334" s="428"/>
      <c r="G334" s="428"/>
      <c r="H334" s="428"/>
      <c r="I334" s="428"/>
      <c r="J334" s="428"/>
      <c r="K334" s="428"/>
      <c r="L334" s="428"/>
      <c r="M334" s="428"/>
      <c r="N334" s="428"/>
      <c r="O334" s="428"/>
      <c r="P334" s="428"/>
      <c r="Q334" s="428"/>
      <c r="R334" s="428"/>
      <c r="S334" s="428"/>
      <c r="T334" s="428"/>
      <c r="U334" s="428"/>
      <c r="V334" s="428"/>
      <c r="W334" s="321"/>
      <c r="X334" s="321"/>
      <c r="Y334" s="321"/>
      <c r="Z334" s="321"/>
      <c r="AA334" s="321"/>
    </row>
    <row r="335" spans="1:27" s="429" customFormat="1" x14ac:dyDescent="0.2">
      <c r="A335" s="428"/>
      <c r="B335" s="428"/>
      <c r="C335" s="428"/>
      <c r="D335" s="428"/>
      <c r="E335" s="428"/>
      <c r="F335" s="428"/>
      <c r="G335" s="428"/>
      <c r="H335" s="428"/>
      <c r="I335" s="428"/>
      <c r="J335" s="428"/>
      <c r="K335" s="428">
        <f>J340</f>
        <v>0</v>
      </c>
      <c r="L335" s="428">
        <v>47.52</v>
      </c>
      <c r="M335" s="428" t="e">
        <f>ROUND(L335*(1+#REF!),2)</f>
        <v>#REF!</v>
      </c>
      <c r="N335" s="428" t="e">
        <f>TRUNC(K335*M335,2)</f>
        <v>#REF!</v>
      </c>
      <c r="O335" s="428"/>
      <c r="P335" s="428"/>
      <c r="Q335" s="428"/>
      <c r="R335" s="428"/>
      <c r="S335" s="428"/>
      <c r="T335" s="428"/>
      <c r="U335" s="428"/>
      <c r="V335" s="428"/>
      <c r="W335" s="428"/>
      <c r="X335" s="428"/>
      <c r="Y335" s="428"/>
      <c r="Z335" s="428"/>
      <c r="AA335" s="428"/>
    </row>
    <row r="336" spans="1:27" s="358" customFormat="1" x14ac:dyDescent="0.2">
      <c r="A336" s="428"/>
      <c r="B336" s="428"/>
      <c r="C336" s="428"/>
      <c r="D336" s="428"/>
      <c r="E336" s="428"/>
      <c r="F336" s="428"/>
      <c r="G336" s="428"/>
      <c r="H336" s="428"/>
      <c r="I336" s="428"/>
      <c r="J336" s="428"/>
      <c r="K336" s="428"/>
      <c r="L336" s="428"/>
      <c r="M336" s="428"/>
      <c r="N336" s="428"/>
      <c r="O336" s="428"/>
      <c r="P336" s="428"/>
      <c r="Q336" s="428"/>
      <c r="R336" s="428"/>
      <c r="S336" s="428"/>
      <c r="T336" s="428"/>
      <c r="U336" s="428"/>
      <c r="V336" s="428"/>
      <c r="W336" s="321"/>
      <c r="X336" s="321"/>
      <c r="Y336" s="321"/>
      <c r="Z336" s="321"/>
      <c r="AA336" s="321"/>
    </row>
    <row r="337" spans="1:27" s="358" customFormat="1" x14ac:dyDescent="0.2">
      <c r="A337" s="428"/>
      <c r="B337" s="428"/>
      <c r="C337" s="428"/>
      <c r="D337" s="428"/>
      <c r="E337" s="428"/>
      <c r="F337" s="428"/>
      <c r="G337" s="428"/>
      <c r="H337" s="428"/>
      <c r="I337" s="428"/>
      <c r="J337" s="428"/>
      <c r="K337" s="428"/>
      <c r="L337" s="428"/>
      <c r="M337" s="428"/>
      <c r="N337" s="428"/>
      <c r="O337" s="428"/>
      <c r="P337" s="428"/>
      <c r="Q337" s="428"/>
      <c r="R337" s="428"/>
      <c r="S337" s="428"/>
      <c r="T337" s="428"/>
      <c r="U337" s="428"/>
      <c r="V337" s="428"/>
      <c r="W337" s="321"/>
      <c r="X337" s="321"/>
      <c r="Y337" s="321"/>
      <c r="Z337" s="321"/>
      <c r="AA337" s="321"/>
    </row>
    <row r="338" spans="1:27" s="358" customFormat="1" x14ac:dyDescent="0.2">
      <c r="A338" s="428"/>
      <c r="B338" s="428"/>
      <c r="C338" s="428"/>
      <c r="D338" s="428"/>
      <c r="E338" s="428"/>
      <c r="F338" s="428"/>
      <c r="G338" s="428"/>
      <c r="H338" s="428"/>
      <c r="I338" s="428"/>
      <c r="J338" s="428"/>
      <c r="K338" s="428"/>
      <c r="L338" s="428"/>
      <c r="M338" s="428"/>
      <c r="N338" s="428"/>
      <c r="O338" s="428"/>
      <c r="P338" s="428"/>
      <c r="Q338" s="428"/>
      <c r="R338" s="428"/>
      <c r="S338" s="428"/>
      <c r="T338" s="428"/>
      <c r="U338" s="428"/>
      <c r="V338" s="428"/>
      <c r="W338" s="321"/>
      <c r="X338" s="321"/>
      <c r="Y338" s="321"/>
      <c r="Z338" s="321"/>
      <c r="AA338" s="321"/>
    </row>
    <row r="339" spans="1:27" s="358" customFormat="1" x14ac:dyDescent="0.2">
      <c r="A339" s="428"/>
      <c r="B339" s="428"/>
      <c r="C339" s="428"/>
      <c r="D339" s="428"/>
      <c r="E339" s="428"/>
      <c r="F339" s="428"/>
      <c r="G339" s="428"/>
      <c r="H339" s="428"/>
      <c r="I339" s="428"/>
      <c r="J339" s="428"/>
      <c r="K339" s="428"/>
      <c r="L339" s="428"/>
      <c r="M339" s="428"/>
      <c r="N339" s="428"/>
      <c r="O339" s="428"/>
      <c r="P339" s="428"/>
      <c r="Q339" s="428"/>
      <c r="R339" s="428"/>
      <c r="S339" s="428"/>
      <c r="T339" s="428"/>
      <c r="U339" s="428"/>
      <c r="V339" s="428"/>
      <c r="W339" s="321"/>
      <c r="X339" s="321"/>
      <c r="Y339" s="321"/>
      <c r="Z339" s="321"/>
      <c r="AA339" s="321"/>
    </row>
    <row r="340" spans="1:27" s="358" customFormat="1" x14ac:dyDescent="0.2">
      <c r="A340" s="428"/>
      <c r="B340" s="428"/>
      <c r="C340" s="428"/>
      <c r="D340" s="428"/>
      <c r="E340" s="428"/>
      <c r="F340" s="428"/>
      <c r="G340" s="428"/>
      <c r="H340" s="428"/>
      <c r="I340" s="428"/>
      <c r="J340" s="428"/>
      <c r="K340" s="428"/>
      <c r="L340" s="428"/>
      <c r="M340" s="428"/>
      <c r="N340" s="428"/>
      <c r="O340" s="428"/>
      <c r="P340" s="428"/>
      <c r="Q340" s="428"/>
      <c r="R340" s="428"/>
      <c r="S340" s="428"/>
      <c r="T340" s="428"/>
      <c r="U340" s="428"/>
      <c r="V340" s="428"/>
      <c r="W340" s="321"/>
      <c r="X340" s="321"/>
      <c r="Y340" s="321"/>
      <c r="Z340" s="321"/>
      <c r="AA340" s="321"/>
    </row>
    <row r="341" spans="1:27" s="441" customFormat="1" x14ac:dyDescent="0.2">
      <c r="A341" s="428"/>
      <c r="B341" s="428"/>
      <c r="C341" s="428"/>
      <c r="D341" s="428"/>
      <c r="E341" s="428"/>
      <c r="F341" s="428"/>
      <c r="G341" s="428"/>
      <c r="H341" s="428"/>
      <c r="I341" s="428"/>
      <c r="J341" s="428"/>
      <c r="K341" s="428"/>
      <c r="L341" s="428"/>
      <c r="M341" s="428"/>
      <c r="N341" s="428"/>
      <c r="O341" s="428"/>
      <c r="P341" s="428"/>
      <c r="Q341" s="428"/>
      <c r="R341" s="428"/>
      <c r="S341" s="428"/>
      <c r="T341" s="428"/>
      <c r="U341" s="428"/>
      <c r="V341" s="428"/>
      <c r="W341" s="387"/>
      <c r="X341" s="387"/>
      <c r="Y341" s="387"/>
      <c r="Z341" s="387"/>
      <c r="AA341" s="387"/>
    </row>
    <row r="342" spans="1:27" s="351" customFormat="1" x14ac:dyDescent="0.2">
      <c r="A342" s="428"/>
      <c r="B342" s="428"/>
      <c r="C342" s="428"/>
      <c r="D342" s="428"/>
      <c r="E342" s="428"/>
      <c r="F342" s="428"/>
      <c r="G342" s="428"/>
      <c r="H342" s="428"/>
      <c r="I342" s="428"/>
      <c r="J342" s="428"/>
      <c r="K342" s="428"/>
      <c r="L342" s="428"/>
      <c r="M342" s="428"/>
      <c r="N342" s="428" t="e">
        <f>SUM(N344:N357)</f>
        <v>#REF!</v>
      </c>
      <c r="O342" s="428"/>
      <c r="P342" s="428"/>
      <c r="Q342" s="428"/>
      <c r="R342" s="428"/>
      <c r="S342" s="428"/>
      <c r="T342" s="428"/>
      <c r="U342" s="428"/>
      <c r="V342" s="428"/>
      <c r="W342" s="350"/>
      <c r="X342" s="350"/>
      <c r="Y342" s="350"/>
      <c r="Z342" s="350"/>
      <c r="AA342" s="350"/>
    </row>
    <row r="343" spans="1:27" s="358" customFormat="1" x14ac:dyDescent="0.2">
      <c r="A343" s="428"/>
      <c r="B343" s="428"/>
      <c r="C343" s="428"/>
      <c r="D343" s="428"/>
      <c r="E343" s="428"/>
      <c r="F343" s="428"/>
      <c r="G343" s="428"/>
      <c r="H343" s="428"/>
      <c r="I343" s="428"/>
      <c r="J343" s="428"/>
      <c r="K343" s="428"/>
      <c r="L343" s="428"/>
      <c r="M343" s="428"/>
      <c r="N343" s="428"/>
      <c r="O343" s="428"/>
      <c r="P343" s="428"/>
      <c r="Q343" s="428"/>
      <c r="R343" s="428"/>
      <c r="S343" s="428"/>
      <c r="T343" s="428"/>
      <c r="U343" s="428"/>
      <c r="V343" s="428"/>
      <c r="W343" s="321"/>
      <c r="X343" s="321"/>
      <c r="Y343" s="321"/>
      <c r="Z343" s="321"/>
      <c r="AA343" s="321"/>
    </row>
    <row r="344" spans="1:27" s="429" customFormat="1" x14ac:dyDescent="0.2">
      <c r="A344" s="428"/>
      <c r="B344" s="428"/>
      <c r="C344" s="428"/>
      <c r="D344" s="428"/>
      <c r="E344" s="428"/>
      <c r="F344" s="428"/>
      <c r="G344" s="428"/>
      <c r="H344" s="428"/>
      <c r="I344" s="428"/>
      <c r="J344" s="428"/>
      <c r="K344" s="428">
        <f>J347</f>
        <v>0</v>
      </c>
      <c r="L344" s="428">
        <v>47.41</v>
      </c>
      <c r="M344" s="428" t="e">
        <f>ROUND(L344*(1+#REF!),2)</f>
        <v>#REF!</v>
      </c>
      <c r="N344" s="428" t="e">
        <f>TRUNC(K344*M344,2)</f>
        <v>#REF!</v>
      </c>
      <c r="O344" s="428"/>
      <c r="P344" s="428"/>
      <c r="Q344" s="428"/>
      <c r="R344" s="428"/>
      <c r="S344" s="428"/>
      <c r="T344" s="428"/>
      <c r="U344" s="428"/>
      <c r="V344" s="428"/>
      <c r="W344" s="428"/>
      <c r="X344" s="428"/>
      <c r="Y344" s="428"/>
      <c r="Z344" s="428"/>
      <c r="AA344" s="428"/>
    </row>
    <row r="345" spans="1:27" s="358" customFormat="1" x14ac:dyDescent="0.2">
      <c r="A345" s="428"/>
      <c r="B345" s="428"/>
      <c r="C345" s="428"/>
      <c r="D345" s="428"/>
      <c r="E345" s="428"/>
      <c r="F345" s="428"/>
      <c r="G345" s="428"/>
      <c r="H345" s="428"/>
      <c r="I345" s="428"/>
      <c r="J345" s="428"/>
      <c r="K345" s="428"/>
      <c r="L345" s="428"/>
      <c r="M345" s="428"/>
      <c r="N345" s="428"/>
      <c r="O345" s="428"/>
      <c r="P345" s="428"/>
      <c r="Q345" s="428"/>
      <c r="R345" s="428"/>
      <c r="S345" s="428"/>
      <c r="T345" s="428"/>
      <c r="U345" s="428"/>
      <c r="V345" s="428"/>
      <c r="W345" s="321"/>
      <c r="X345" s="321"/>
      <c r="Y345" s="321"/>
      <c r="Z345" s="321"/>
      <c r="AA345" s="321"/>
    </row>
    <row r="346" spans="1:27" s="358" customFormat="1" x14ac:dyDescent="0.2">
      <c r="A346" s="428"/>
      <c r="B346" s="428"/>
      <c r="C346" s="428"/>
      <c r="D346" s="428"/>
      <c r="E346" s="428"/>
      <c r="F346" s="428"/>
      <c r="G346" s="428"/>
      <c r="H346" s="428"/>
      <c r="I346" s="428"/>
      <c r="J346" s="428"/>
      <c r="K346" s="428"/>
      <c r="L346" s="428"/>
      <c r="M346" s="428"/>
      <c r="N346" s="428"/>
      <c r="O346" s="428"/>
      <c r="P346" s="428"/>
      <c r="Q346" s="428"/>
      <c r="R346" s="428"/>
      <c r="S346" s="428"/>
      <c r="T346" s="428"/>
      <c r="U346" s="428"/>
      <c r="V346" s="428"/>
      <c r="W346" s="321"/>
      <c r="X346" s="321"/>
      <c r="Y346" s="321"/>
      <c r="Z346" s="321"/>
      <c r="AA346" s="321"/>
    </row>
    <row r="347" spans="1:27" s="358" customFormat="1" x14ac:dyDescent="0.2">
      <c r="A347" s="428"/>
      <c r="B347" s="428"/>
      <c r="C347" s="428"/>
      <c r="D347" s="428"/>
      <c r="E347" s="428"/>
      <c r="F347" s="428"/>
      <c r="G347" s="428"/>
      <c r="H347" s="428"/>
      <c r="I347" s="428"/>
      <c r="J347" s="428"/>
      <c r="K347" s="428"/>
      <c r="L347" s="428"/>
      <c r="M347" s="428"/>
      <c r="N347" s="428"/>
      <c r="O347" s="428"/>
      <c r="P347" s="428"/>
      <c r="Q347" s="428"/>
      <c r="R347" s="428"/>
      <c r="S347" s="428"/>
      <c r="T347" s="428"/>
      <c r="U347" s="428"/>
      <c r="V347" s="428"/>
      <c r="W347" s="321"/>
      <c r="X347" s="321"/>
      <c r="Y347" s="321"/>
      <c r="Z347" s="321"/>
      <c r="AA347" s="321"/>
    </row>
    <row r="348" spans="1:27" s="412" customFormat="1" x14ac:dyDescent="0.2">
      <c r="A348" s="428"/>
      <c r="B348" s="428"/>
      <c r="C348" s="428"/>
      <c r="D348" s="428"/>
      <c r="E348" s="428"/>
      <c r="F348" s="428"/>
      <c r="G348" s="428"/>
      <c r="H348" s="428"/>
      <c r="I348" s="428"/>
      <c r="J348" s="428"/>
      <c r="K348" s="428"/>
      <c r="L348" s="428"/>
      <c r="M348" s="428"/>
      <c r="N348" s="428"/>
      <c r="O348" s="428"/>
      <c r="P348" s="428"/>
      <c r="Q348" s="428"/>
      <c r="R348" s="428"/>
      <c r="S348" s="428"/>
      <c r="T348" s="428"/>
      <c r="U348" s="428"/>
      <c r="V348" s="428"/>
      <c r="W348" s="410"/>
      <c r="X348" s="410"/>
      <c r="Y348" s="410"/>
      <c r="Z348" s="410"/>
      <c r="AA348" s="410"/>
    </row>
    <row r="349" spans="1:27" s="429" customFormat="1" x14ac:dyDescent="0.2">
      <c r="A349" s="428"/>
      <c r="B349" s="428"/>
      <c r="C349" s="428"/>
      <c r="D349" s="428"/>
      <c r="E349" s="428"/>
      <c r="F349" s="428"/>
      <c r="G349" s="428"/>
      <c r="H349" s="428"/>
      <c r="I349" s="428"/>
      <c r="J349" s="428"/>
      <c r="K349" s="428">
        <f>J351</f>
        <v>0</v>
      </c>
      <c r="L349" s="428">
        <v>22.9</v>
      </c>
      <c r="M349" s="428" t="e">
        <f>ROUND(L349*(1+#REF!),2)</f>
        <v>#REF!</v>
      </c>
      <c r="N349" s="428" t="e">
        <f>TRUNC(K349*M349,2)</f>
        <v>#REF!</v>
      </c>
      <c r="O349" s="428"/>
      <c r="P349" s="428"/>
      <c r="Q349" s="428"/>
      <c r="R349" s="428"/>
      <c r="S349" s="428"/>
      <c r="T349" s="428"/>
      <c r="U349" s="428"/>
      <c r="V349" s="428"/>
      <c r="W349" s="428"/>
      <c r="X349" s="428"/>
      <c r="Y349" s="428"/>
      <c r="Z349" s="428"/>
      <c r="AA349" s="428"/>
    </row>
    <row r="350" spans="1:27" s="358" customFormat="1" x14ac:dyDescent="0.2">
      <c r="A350" s="428"/>
      <c r="B350" s="428"/>
      <c r="C350" s="428"/>
      <c r="D350" s="428"/>
      <c r="E350" s="428"/>
      <c r="F350" s="428"/>
      <c r="G350" s="428"/>
      <c r="H350" s="428"/>
      <c r="I350" s="428"/>
      <c r="J350" s="428"/>
      <c r="K350" s="428"/>
      <c r="L350" s="428"/>
      <c r="M350" s="428"/>
      <c r="N350" s="428"/>
      <c r="O350" s="428"/>
      <c r="P350" s="428"/>
      <c r="Q350" s="428"/>
      <c r="R350" s="428"/>
      <c r="S350" s="428"/>
      <c r="T350" s="428"/>
      <c r="U350" s="428"/>
      <c r="V350" s="428"/>
      <c r="W350" s="321"/>
      <c r="X350" s="321"/>
      <c r="Y350" s="321"/>
      <c r="Z350" s="321"/>
      <c r="AA350" s="321"/>
    </row>
    <row r="351" spans="1:27" s="358" customFormat="1" x14ac:dyDescent="0.2">
      <c r="A351" s="428"/>
      <c r="B351" s="428"/>
      <c r="C351" s="428"/>
      <c r="D351" s="428"/>
      <c r="E351" s="428"/>
      <c r="F351" s="428"/>
      <c r="G351" s="428"/>
      <c r="H351" s="428"/>
      <c r="I351" s="428"/>
      <c r="J351" s="428"/>
      <c r="K351" s="428"/>
      <c r="L351" s="428"/>
      <c r="M351" s="428"/>
      <c r="N351" s="428"/>
      <c r="O351" s="428"/>
      <c r="P351" s="428"/>
      <c r="Q351" s="428"/>
      <c r="R351" s="428"/>
      <c r="S351" s="428"/>
      <c r="T351" s="428"/>
      <c r="U351" s="428"/>
      <c r="V351" s="428"/>
      <c r="W351" s="321"/>
      <c r="X351" s="321"/>
      <c r="Y351" s="321"/>
      <c r="Z351" s="321"/>
      <c r="AA351" s="321"/>
    </row>
    <row r="352" spans="1:27" s="358" customFormat="1" x14ac:dyDescent="0.2">
      <c r="A352" s="428"/>
      <c r="B352" s="428"/>
      <c r="C352" s="428"/>
      <c r="D352" s="428"/>
      <c r="E352" s="428"/>
      <c r="F352" s="428"/>
      <c r="G352" s="428"/>
      <c r="H352" s="428"/>
      <c r="I352" s="428"/>
      <c r="J352" s="428"/>
      <c r="K352" s="428"/>
      <c r="L352" s="428"/>
      <c r="M352" s="428"/>
      <c r="N352" s="428"/>
      <c r="O352" s="428"/>
      <c r="P352" s="428"/>
      <c r="Q352" s="428"/>
      <c r="R352" s="428"/>
      <c r="S352" s="428"/>
      <c r="T352" s="428"/>
      <c r="U352" s="428"/>
      <c r="V352" s="428"/>
      <c r="W352" s="321"/>
      <c r="X352" s="321"/>
      <c r="Y352" s="321"/>
      <c r="Z352" s="321"/>
      <c r="AA352" s="321"/>
    </row>
    <row r="353" spans="1:27" s="429" customFormat="1" x14ac:dyDescent="0.2">
      <c r="A353" s="428"/>
      <c r="B353" s="428"/>
      <c r="C353" s="428"/>
      <c r="D353" s="428"/>
      <c r="E353" s="428"/>
      <c r="F353" s="428"/>
      <c r="G353" s="428"/>
      <c r="H353" s="428"/>
      <c r="I353" s="428"/>
      <c r="J353" s="428"/>
      <c r="K353" s="428">
        <f>J356</f>
        <v>0</v>
      </c>
      <c r="L353" s="428">
        <v>10.33</v>
      </c>
      <c r="M353" s="428" t="e">
        <f>ROUND(L353*(1+#REF!),2)</f>
        <v>#REF!</v>
      </c>
      <c r="N353" s="428" t="e">
        <f>TRUNC(K353*M353,2)</f>
        <v>#REF!</v>
      </c>
      <c r="O353" s="428"/>
      <c r="P353" s="428"/>
      <c r="Q353" s="428"/>
      <c r="R353" s="428"/>
      <c r="S353" s="428"/>
      <c r="T353" s="428"/>
      <c r="U353" s="428"/>
      <c r="V353" s="428"/>
      <c r="W353" s="428"/>
      <c r="X353" s="428"/>
      <c r="Y353" s="428"/>
      <c r="Z353" s="428"/>
      <c r="AA353" s="428"/>
    </row>
    <row r="354" spans="1:27" s="358" customFormat="1" x14ac:dyDescent="0.2">
      <c r="A354" s="428"/>
      <c r="B354" s="428"/>
      <c r="C354" s="428"/>
      <c r="D354" s="428"/>
      <c r="E354" s="428"/>
      <c r="F354" s="428"/>
      <c r="G354" s="428"/>
      <c r="H354" s="428"/>
      <c r="I354" s="428"/>
      <c r="J354" s="428"/>
      <c r="K354" s="428"/>
      <c r="L354" s="428"/>
      <c r="M354" s="428"/>
      <c r="N354" s="428"/>
      <c r="O354" s="428"/>
      <c r="P354" s="428"/>
      <c r="Q354" s="428"/>
      <c r="R354" s="428"/>
      <c r="S354" s="428"/>
      <c r="T354" s="428"/>
      <c r="U354" s="428"/>
      <c r="V354" s="428"/>
      <c r="W354" s="321"/>
      <c r="X354" s="321"/>
      <c r="Y354" s="321"/>
      <c r="Z354" s="321"/>
      <c r="AA354" s="321"/>
    </row>
    <row r="355" spans="1:27" s="358" customFormat="1" x14ac:dyDescent="0.2">
      <c r="A355" s="428"/>
      <c r="B355" s="428"/>
      <c r="C355" s="428"/>
      <c r="D355" s="428"/>
      <c r="E355" s="428"/>
      <c r="F355" s="428"/>
      <c r="G355" s="428"/>
      <c r="H355" s="428"/>
      <c r="I355" s="428"/>
      <c r="J355" s="428"/>
      <c r="K355" s="428"/>
      <c r="L355" s="428"/>
      <c r="M355" s="428"/>
      <c r="N355" s="428"/>
      <c r="O355" s="428"/>
      <c r="P355" s="428"/>
      <c r="Q355" s="428"/>
      <c r="R355" s="428"/>
      <c r="S355" s="428"/>
      <c r="T355" s="428"/>
      <c r="U355" s="428"/>
      <c r="V355" s="428"/>
      <c r="W355" s="321"/>
      <c r="X355" s="321"/>
      <c r="Y355" s="321"/>
      <c r="Z355" s="321"/>
      <c r="AA355" s="321"/>
    </row>
    <row r="356" spans="1:27" s="358" customFormat="1" x14ac:dyDescent="0.2">
      <c r="A356" s="428"/>
      <c r="B356" s="428"/>
      <c r="C356" s="428"/>
      <c r="D356" s="428"/>
      <c r="E356" s="428"/>
      <c r="F356" s="428"/>
      <c r="G356" s="428"/>
      <c r="H356" s="428"/>
      <c r="I356" s="428"/>
      <c r="J356" s="428"/>
      <c r="K356" s="428"/>
      <c r="L356" s="428"/>
      <c r="M356" s="428"/>
      <c r="N356" s="428"/>
      <c r="O356" s="428"/>
      <c r="P356" s="428"/>
      <c r="Q356" s="428"/>
      <c r="R356" s="428"/>
      <c r="S356" s="428"/>
      <c r="T356" s="428"/>
      <c r="U356" s="428"/>
      <c r="V356" s="428"/>
      <c r="W356" s="321"/>
      <c r="X356" s="321"/>
      <c r="Y356" s="321"/>
      <c r="Z356" s="321"/>
      <c r="AA356" s="321"/>
    </row>
    <row r="357" spans="1:27" s="358" customFormat="1" x14ac:dyDescent="0.2">
      <c r="A357" s="428"/>
      <c r="B357" s="428"/>
      <c r="C357" s="428"/>
      <c r="D357" s="428"/>
      <c r="E357" s="428"/>
      <c r="F357" s="428"/>
      <c r="G357" s="428"/>
      <c r="H357" s="428"/>
      <c r="I357" s="428"/>
      <c r="J357" s="428"/>
      <c r="K357" s="428"/>
      <c r="L357" s="428"/>
      <c r="M357" s="428"/>
      <c r="N357" s="428"/>
      <c r="O357" s="428"/>
      <c r="P357" s="428"/>
      <c r="Q357" s="428"/>
      <c r="R357" s="428"/>
      <c r="S357" s="428"/>
      <c r="T357" s="428"/>
      <c r="U357" s="428"/>
      <c r="V357" s="428"/>
      <c r="W357" s="321"/>
      <c r="X357" s="321"/>
      <c r="Y357" s="321"/>
      <c r="Z357" s="321"/>
      <c r="AA357" s="321"/>
    </row>
    <row r="358" spans="1:27" s="351" customFormat="1" x14ac:dyDescent="0.2">
      <c r="A358" s="428"/>
      <c r="B358" s="428"/>
      <c r="C358" s="428"/>
      <c r="D358" s="428"/>
      <c r="E358" s="428"/>
      <c r="F358" s="428"/>
      <c r="G358" s="428"/>
      <c r="H358" s="428"/>
      <c r="I358" s="428"/>
      <c r="J358" s="428"/>
      <c r="K358" s="428"/>
      <c r="L358" s="428"/>
      <c r="M358" s="428"/>
      <c r="N358" s="428" t="e">
        <f>SUM(N360:N373)</f>
        <v>#REF!</v>
      </c>
      <c r="O358" s="428"/>
      <c r="P358" s="428"/>
      <c r="Q358" s="428"/>
      <c r="R358" s="428"/>
      <c r="S358" s="428"/>
      <c r="T358" s="428"/>
      <c r="U358" s="428"/>
      <c r="V358" s="428"/>
      <c r="W358" s="350"/>
      <c r="X358" s="350"/>
      <c r="Y358" s="350"/>
      <c r="Z358" s="350"/>
      <c r="AA358" s="350"/>
    </row>
    <row r="359" spans="1:27" s="358" customFormat="1" x14ac:dyDescent="0.2">
      <c r="A359" s="428"/>
      <c r="B359" s="428"/>
      <c r="C359" s="428"/>
      <c r="D359" s="428"/>
      <c r="E359" s="428"/>
      <c r="F359" s="428"/>
      <c r="G359" s="428"/>
      <c r="H359" s="428"/>
      <c r="I359" s="428"/>
      <c r="J359" s="428"/>
      <c r="K359" s="428"/>
      <c r="L359" s="428"/>
      <c r="M359" s="428"/>
      <c r="N359" s="428"/>
      <c r="O359" s="428"/>
      <c r="P359" s="428"/>
      <c r="Q359" s="428"/>
      <c r="R359" s="428"/>
      <c r="S359" s="428"/>
      <c r="T359" s="428"/>
      <c r="U359" s="428"/>
      <c r="V359" s="428"/>
      <c r="W359" s="321"/>
      <c r="X359" s="321"/>
      <c r="Y359" s="321"/>
      <c r="Z359" s="321"/>
      <c r="AA359" s="321"/>
    </row>
    <row r="360" spans="1:27" s="429" customFormat="1" x14ac:dyDescent="0.2">
      <c r="A360" s="428"/>
      <c r="B360" s="428"/>
      <c r="C360" s="428"/>
      <c r="D360" s="428"/>
      <c r="E360" s="428"/>
      <c r="F360" s="428"/>
      <c r="G360" s="428"/>
      <c r="H360" s="428"/>
      <c r="I360" s="428"/>
      <c r="J360" s="428"/>
      <c r="K360" s="428">
        <f>J372</f>
        <v>0</v>
      </c>
      <c r="L360" s="428">
        <v>13.42</v>
      </c>
      <c r="M360" s="428" t="e">
        <f>ROUND(L360*(1+#REF!),2)</f>
        <v>#REF!</v>
      </c>
      <c r="N360" s="428" t="e">
        <f>TRUNC(K360*M360,2)</f>
        <v>#REF!</v>
      </c>
      <c r="O360" s="428"/>
      <c r="P360" s="428"/>
      <c r="Q360" s="428"/>
      <c r="R360" s="428"/>
      <c r="S360" s="428"/>
      <c r="T360" s="428"/>
      <c r="U360" s="428"/>
      <c r="V360" s="428"/>
      <c r="W360" s="428"/>
      <c r="X360" s="428"/>
      <c r="Y360" s="428"/>
      <c r="Z360" s="428"/>
      <c r="AA360" s="428"/>
    </row>
    <row r="361" spans="1:27" s="358" customFormat="1" x14ac:dyDescent="0.2">
      <c r="A361" s="428"/>
      <c r="B361" s="428"/>
      <c r="C361" s="428"/>
      <c r="D361" s="428"/>
      <c r="E361" s="428"/>
      <c r="F361" s="428"/>
      <c r="G361" s="428"/>
      <c r="H361" s="428"/>
      <c r="I361" s="428"/>
      <c r="J361" s="428"/>
      <c r="K361" s="428"/>
      <c r="L361" s="428"/>
      <c r="M361" s="428"/>
      <c r="N361" s="428"/>
      <c r="O361" s="428"/>
      <c r="P361" s="428"/>
      <c r="Q361" s="428"/>
      <c r="R361" s="428"/>
      <c r="S361" s="428"/>
      <c r="T361" s="428"/>
      <c r="U361" s="428"/>
      <c r="V361" s="428"/>
      <c r="W361" s="321"/>
      <c r="X361" s="321"/>
      <c r="Y361" s="321"/>
      <c r="Z361" s="321"/>
      <c r="AA361" s="321"/>
    </row>
    <row r="362" spans="1:27" s="358" customFormat="1" x14ac:dyDescent="0.2">
      <c r="A362" s="428"/>
      <c r="B362" s="428"/>
      <c r="C362" s="428"/>
      <c r="D362" s="428"/>
      <c r="E362" s="428"/>
      <c r="F362" s="428"/>
      <c r="G362" s="428"/>
      <c r="H362" s="428"/>
      <c r="I362" s="428"/>
      <c r="J362" s="428"/>
      <c r="K362" s="428"/>
      <c r="L362" s="428"/>
      <c r="M362" s="428"/>
      <c r="N362" s="428"/>
      <c r="O362" s="428"/>
      <c r="P362" s="428"/>
      <c r="Q362" s="428"/>
      <c r="R362" s="428"/>
      <c r="S362" s="428"/>
      <c r="T362" s="428"/>
      <c r="U362" s="428"/>
      <c r="V362" s="428"/>
      <c r="W362" s="321"/>
      <c r="X362" s="321"/>
      <c r="Y362" s="321"/>
      <c r="Z362" s="321"/>
      <c r="AA362" s="321"/>
    </row>
    <row r="363" spans="1:27" s="358" customFormat="1" x14ac:dyDescent="0.2">
      <c r="A363" s="428"/>
      <c r="B363" s="428"/>
      <c r="C363" s="428"/>
      <c r="D363" s="428"/>
      <c r="E363" s="428"/>
      <c r="F363" s="428"/>
      <c r="G363" s="428"/>
      <c r="H363" s="428"/>
      <c r="I363" s="428"/>
      <c r="J363" s="428"/>
      <c r="K363" s="428"/>
      <c r="L363" s="428"/>
      <c r="M363" s="428"/>
      <c r="N363" s="428"/>
      <c r="O363" s="428"/>
      <c r="P363" s="428"/>
      <c r="Q363" s="428"/>
      <c r="R363" s="428"/>
      <c r="S363" s="428"/>
      <c r="T363" s="428"/>
      <c r="U363" s="428"/>
      <c r="V363" s="428"/>
      <c r="W363" s="321"/>
      <c r="X363" s="321"/>
      <c r="Y363" s="321"/>
      <c r="Z363" s="321"/>
      <c r="AA363" s="321"/>
    </row>
    <row r="364" spans="1:27" s="358" customFormat="1" x14ac:dyDescent="0.2">
      <c r="A364" s="428"/>
      <c r="B364" s="428"/>
      <c r="C364" s="428"/>
      <c r="D364" s="428"/>
      <c r="E364" s="428"/>
      <c r="F364" s="428"/>
      <c r="G364" s="428"/>
      <c r="H364" s="428"/>
      <c r="I364" s="428"/>
      <c r="J364" s="428"/>
      <c r="K364" s="428"/>
      <c r="L364" s="428"/>
      <c r="M364" s="428"/>
      <c r="N364" s="428"/>
      <c r="O364" s="428"/>
      <c r="P364" s="428"/>
      <c r="Q364" s="428"/>
      <c r="R364" s="428"/>
      <c r="S364" s="428"/>
      <c r="T364" s="428"/>
      <c r="U364" s="428"/>
      <c r="V364" s="428"/>
      <c r="W364" s="321"/>
      <c r="X364" s="321"/>
      <c r="Y364" s="321"/>
      <c r="Z364" s="321"/>
      <c r="AA364" s="321"/>
    </row>
    <row r="365" spans="1:27" s="358" customFormat="1" x14ac:dyDescent="0.2">
      <c r="A365" s="428"/>
      <c r="B365" s="428"/>
      <c r="C365" s="428"/>
      <c r="D365" s="428"/>
      <c r="E365" s="428"/>
      <c r="F365" s="428"/>
      <c r="G365" s="428"/>
      <c r="H365" s="428"/>
      <c r="I365" s="428"/>
      <c r="J365" s="428"/>
      <c r="K365" s="428"/>
      <c r="L365" s="428"/>
      <c r="M365" s="428"/>
      <c r="N365" s="428"/>
      <c r="O365" s="428"/>
      <c r="P365" s="428"/>
      <c r="Q365" s="428"/>
      <c r="R365" s="428"/>
      <c r="S365" s="428"/>
      <c r="T365" s="428"/>
      <c r="U365" s="428"/>
      <c r="V365" s="428"/>
      <c r="W365" s="321"/>
      <c r="X365" s="321"/>
      <c r="Y365" s="321"/>
      <c r="Z365" s="321"/>
      <c r="AA365" s="321"/>
    </row>
    <row r="366" spans="1:27" s="358" customFormat="1" x14ac:dyDescent="0.2">
      <c r="A366" s="428"/>
      <c r="B366" s="428"/>
      <c r="C366" s="428"/>
      <c r="D366" s="428"/>
      <c r="E366" s="428"/>
      <c r="F366" s="428"/>
      <c r="G366" s="428"/>
      <c r="H366" s="428"/>
      <c r="I366" s="428"/>
      <c r="J366" s="428"/>
      <c r="K366" s="428"/>
      <c r="L366" s="428"/>
      <c r="M366" s="428"/>
      <c r="N366" s="428"/>
      <c r="O366" s="428"/>
      <c r="P366" s="428"/>
      <c r="Q366" s="428"/>
      <c r="R366" s="428"/>
      <c r="S366" s="428"/>
      <c r="T366" s="428"/>
      <c r="U366" s="428"/>
      <c r="V366" s="428"/>
      <c r="W366" s="321"/>
      <c r="X366" s="321"/>
      <c r="Y366" s="321"/>
      <c r="Z366" s="321"/>
      <c r="AA366" s="321"/>
    </row>
    <row r="367" spans="1:27" s="358" customFormat="1" x14ac:dyDescent="0.2">
      <c r="A367" s="428"/>
      <c r="B367" s="428"/>
      <c r="C367" s="428"/>
      <c r="D367" s="428"/>
      <c r="E367" s="428"/>
      <c r="F367" s="428"/>
      <c r="G367" s="428"/>
      <c r="H367" s="428"/>
      <c r="I367" s="428"/>
      <c r="J367" s="428"/>
      <c r="K367" s="428"/>
      <c r="L367" s="428"/>
      <c r="M367" s="428"/>
      <c r="N367" s="428"/>
      <c r="O367" s="428"/>
      <c r="P367" s="428"/>
      <c r="Q367" s="428"/>
      <c r="R367" s="428"/>
      <c r="S367" s="428"/>
      <c r="T367" s="428"/>
      <c r="U367" s="428"/>
      <c r="V367" s="428"/>
      <c r="W367" s="321"/>
      <c r="X367" s="321"/>
      <c r="Y367" s="321"/>
      <c r="Z367" s="321"/>
      <c r="AA367" s="321"/>
    </row>
    <row r="368" spans="1:27" s="358" customFormat="1" x14ac:dyDescent="0.2">
      <c r="A368" s="428"/>
      <c r="B368" s="428"/>
      <c r="C368" s="428"/>
      <c r="D368" s="428"/>
      <c r="E368" s="428"/>
      <c r="F368" s="428"/>
      <c r="G368" s="428"/>
      <c r="H368" s="428"/>
      <c r="I368" s="428"/>
      <c r="J368" s="428"/>
      <c r="K368" s="428"/>
      <c r="L368" s="428"/>
      <c r="M368" s="428"/>
      <c r="N368" s="428"/>
      <c r="O368" s="428"/>
      <c r="P368" s="428"/>
      <c r="Q368" s="428"/>
      <c r="R368" s="428"/>
      <c r="S368" s="428"/>
      <c r="T368" s="428"/>
      <c r="U368" s="428"/>
      <c r="V368" s="428"/>
      <c r="W368" s="321"/>
      <c r="X368" s="321"/>
      <c r="Y368" s="321"/>
      <c r="Z368" s="321"/>
      <c r="AA368" s="321"/>
    </row>
    <row r="369" spans="1:27" s="358" customFormat="1" x14ac:dyDescent="0.2">
      <c r="A369" s="428"/>
      <c r="B369" s="428"/>
      <c r="C369" s="428"/>
      <c r="D369" s="428"/>
      <c r="E369" s="428"/>
      <c r="F369" s="428"/>
      <c r="G369" s="428"/>
      <c r="H369" s="428"/>
      <c r="I369" s="428"/>
      <c r="J369" s="428"/>
      <c r="K369" s="428"/>
      <c r="L369" s="428"/>
      <c r="M369" s="428"/>
      <c r="N369" s="428"/>
      <c r="O369" s="428"/>
      <c r="P369" s="428"/>
      <c r="Q369" s="428"/>
      <c r="R369" s="428"/>
      <c r="S369" s="428"/>
      <c r="T369" s="428"/>
      <c r="U369" s="428"/>
      <c r="V369" s="428"/>
      <c r="W369" s="321"/>
      <c r="X369" s="321"/>
      <c r="Y369" s="321"/>
      <c r="Z369" s="321"/>
      <c r="AA369" s="321"/>
    </row>
    <row r="370" spans="1:27" s="358" customFormat="1" x14ac:dyDescent="0.2">
      <c r="A370" s="428"/>
      <c r="B370" s="428"/>
      <c r="C370" s="428"/>
      <c r="D370" s="428"/>
      <c r="E370" s="428"/>
      <c r="F370" s="428"/>
      <c r="G370" s="428"/>
      <c r="H370" s="428"/>
      <c r="I370" s="428"/>
      <c r="J370" s="428"/>
      <c r="K370" s="428"/>
      <c r="L370" s="428"/>
      <c r="M370" s="428"/>
      <c r="N370" s="428"/>
      <c r="O370" s="428"/>
      <c r="P370" s="428"/>
      <c r="Q370" s="428"/>
      <c r="R370" s="428"/>
      <c r="S370" s="428"/>
      <c r="T370" s="428"/>
      <c r="U370" s="428"/>
      <c r="V370" s="428"/>
      <c r="W370" s="321"/>
      <c r="X370" s="321"/>
      <c r="Y370" s="321"/>
      <c r="Z370" s="321"/>
      <c r="AA370" s="321"/>
    </row>
    <row r="371" spans="1:27" s="358" customFormat="1" x14ac:dyDescent="0.2">
      <c r="A371" s="428"/>
      <c r="B371" s="428"/>
      <c r="C371" s="428"/>
      <c r="D371" s="428"/>
      <c r="E371" s="428"/>
      <c r="F371" s="428"/>
      <c r="G371" s="428"/>
      <c r="H371" s="428"/>
      <c r="I371" s="428"/>
      <c r="J371" s="428"/>
      <c r="K371" s="428"/>
      <c r="L371" s="428"/>
      <c r="M371" s="428"/>
      <c r="N371" s="428"/>
      <c r="O371" s="428"/>
      <c r="P371" s="428"/>
      <c r="Q371" s="428"/>
      <c r="R371" s="428"/>
      <c r="S371" s="428"/>
      <c r="T371" s="428"/>
      <c r="U371" s="428"/>
      <c r="V371" s="428"/>
      <c r="W371" s="321"/>
      <c r="X371" s="321"/>
      <c r="Y371" s="321"/>
      <c r="Z371" s="321"/>
      <c r="AA371" s="321"/>
    </row>
    <row r="372" spans="1:27" s="358" customFormat="1" x14ac:dyDescent="0.2">
      <c r="A372" s="428"/>
      <c r="B372" s="428"/>
      <c r="C372" s="428"/>
      <c r="D372" s="428"/>
      <c r="E372" s="428"/>
      <c r="F372" s="428"/>
      <c r="G372" s="428"/>
      <c r="H372" s="428"/>
      <c r="I372" s="428"/>
      <c r="J372" s="428"/>
      <c r="K372" s="428"/>
      <c r="L372" s="428"/>
      <c r="M372" s="428"/>
      <c r="N372" s="428"/>
      <c r="O372" s="428"/>
      <c r="P372" s="428"/>
      <c r="Q372" s="428"/>
      <c r="R372" s="428"/>
      <c r="S372" s="428"/>
      <c r="T372" s="428"/>
      <c r="U372" s="428"/>
      <c r="V372" s="428"/>
      <c r="W372" s="321"/>
      <c r="X372" s="321"/>
      <c r="Y372" s="321"/>
      <c r="Z372" s="321"/>
      <c r="AA372" s="321"/>
    </row>
    <row r="373" spans="1:27" s="358" customFormat="1" x14ac:dyDescent="0.2">
      <c r="A373" s="428"/>
      <c r="B373" s="428"/>
      <c r="C373" s="428"/>
      <c r="D373" s="428"/>
      <c r="E373" s="428"/>
      <c r="F373" s="428"/>
      <c r="G373" s="428"/>
      <c r="H373" s="428"/>
      <c r="I373" s="428"/>
      <c r="J373" s="428"/>
      <c r="K373" s="428"/>
      <c r="L373" s="428"/>
      <c r="M373" s="428"/>
      <c r="N373" s="428"/>
      <c r="O373" s="428"/>
      <c r="P373" s="428"/>
      <c r="Q373" s="428"/>
      <c r="R373" s="428"/>
      <c r="S373" s="428"/>
      <c r="T373" s="428"/>
      <c r="U373" s="428"/>
      <c r="V373" s="428"/>
      <c r="W373" s="321"/>
      <c r="X373" s="321"/>
      <c r="Y373" s="321"/>
      <c r="Z373" s="321"/>
      <c r="AA373" s="321"/>
    </row>
    <row r="374" spans="1:27" s="367" customFormat="1" ht="13.2" x14ac:dyDescent="0.25">
      <c r="A374" s="428"/>
      <c r="B374" s="428"/>
      <c r="C374" s="428"/>
      <c r="D374" s="428"/>
      <c r="E374" s="428"/>
      <c r="F374" s="428"/>
      <c r="G374" s="428"/>
      <c r="H374" s="428"/>
      <c r="I374" s="428"/>
      <c r="J374" s="428"/>
      <c r="K374" s="428"/>
      <c r="L374" s="428"/>
      <c r="M374" s="428"/>
      <c r="N374" s="428" t="e">
        <f>N376+N431+N448+N462+N481</f>
        <v>#REF!</v>
      </c>
      <c r="O374" s="428" t="e">
        <f>N374/$N$2014</f>
        <v>#REF!</v>
      </c>
      <c r="P374" s="428" t="s">
        <v>1241</v>
      </c>
      <c r="Q374" s="428" t="s">
        <v>1241</v>
      </c>
      <c r="R374" s="428"/>
      <c r="S374" s="428"/>
      <c r="T374" s="428"/>
      <c r="U374" s="428"/>
      <c r="V374" s="428"/>
      <c r="W374" s="366"/>
      <c r="X374" s="366"/>
      <c r="Y374" s="366"/>
      <c r="Z374" s="366"/>
      <c r="AA374" s="366"/>
    </row>
    <row r="375" spans="1:27" s="358" customFormat="1" x14ac:dyDescent="0.2">
      <c r="A375" s="428"/>
      <c r="B375" s="428"/>
      <c r="C375" s="428"/>
      <c r="D375" s="428"/>
      <c r="E375" s="428"/>
      <c r="F375" s="428"/>
      <c r="G375" s="428"/>
      <c r="H375" s="428"/>
      <c r="I375" s="428"/>
      <c r="J375" s="428"/>
      <c r="K375" s="428"/>
      <c r="L375" s="428"/>
      <c r="M375" s="428"/>
      <c r="N375" s="428"/>
      <c r="O375" s="428"/>
      <c r="P375" s="428"/>
      <c r="Q375" s="428"/>
      <c r="R375" s="428"/>
      <c r="S375" s="428"/>
      <c r="T375" s="428"/>
      <c r="U375" s="428"/>
      <c r="V375" s="428"/>
      <c r="W375" s="321"/>
      <c r="X375" s="321"/>
      <c r="Y375" s="321"/>
      <c r="Z375" s="321"/>
      <c r="AA375" s="321"/>
    </row>
    <row r="376" spans="1:27" s="351" customFormat="1" x14ac:dyDescent="0.2">
      <c r="A376" s="428"/>
      <c r="B376" s="428"/>
      <c r="C376" s="428"/>
      <c r="D376" s="428"/>
      <c r="E376" s="428"/>
      <c r="F376" s="428"/>
      <c r="G376" s="428"/>
      <c r="H376" s="428"/>
      <c r="I376" s="428"/>
      <c r="J376" s="428"/>
      <c r="K376" s="428"/>
      <c r="L376" s="428"/>
      <c r="M376" s="428"/>
      <c r="N376" s="428" t="e">
        <f>SUM(N378:N430)</f>
        <v>#REF!</v>
      </c>
      <c r="O376" s="428"/>
      <c r="P376" s="428"/>
      <c r="Q376" s="428"/>
      <c r="R376" s="428"/>
      <c r="S376" s="428"/>
      <c r="T376" s="428"/>
      <c r="U376" s="428"/>
      <c r="V376" s="428"/>
      <c r="W376" s="350"/>
      <c r="X376" s="350"/>
      <c r="Y376" s="350"/>
      <c r="Z376" s="350"/>
      <c r="AA376" s="350"/>
    </row>
    <row r="377" spans="1:27" s="358" customFormat="1" x14ac:dyDescent="0.2">
      <c r="A377" s="428"/>
      <c r="B377" s="428"/>
      <c r="C377" s="428"/>
      <c r="D377" s="428"/>
      <c r="E377" s="428"/>
      <c r="F377" s="428"/>
      <c r="G377" s="428"/>
      <c r="H377" s="428"/>
      <c r="I377" s="428"/>
      <c r="J377" s="428"/>
      <c r="K377" s="428"/>
      <c r="L377" s="428"/>
      <c r="M377" s="428"/>
      <c r="N377" s="428"/>
      <c r="O377" s="428"/>
      <c r="P377" s="428"/>
      <c r="Q377" s="428"/>
      <c r="R377" s="428"/>
      <c r="S377" s="428"/>
      <c r="T377" s="428"/>
      <c r="U377" s="428"/>
      <c r="V377" s="428"/>
      <c r="W377" s="321"/>
      <c r="X377" s="321"/>
      <c r="Y377" s="321"/>
      <c r="Z377" s="321"/>
      <c r="AA377" s="321"/>
    </row>
    <row r="378" spans="1:27" s="429" customFormat="1" x14ac:dyDescent="0.2">
      <c r="A378" s="428"/>
      <c r="B378" s="428"/>
      <c r="C378" s="428"/>
      <c r="D378" s="428"/>
      <c r="E378" s="428"/>
      <c r="F378" s="428"/>
      <c r="G378" s="428"/>
      <c r="H378" s="428"/>
      <c r="I378" s="428"/>
      <c r="J378" s="428"/>
      <c r="K378" s="428">
        <f>J384</f>
        <v>0</v>
      </c>
      <c r="L378" s="428">
        <v>166.81</v>
      </c>
      <c r="M378" s="428" t="e">
        <f>ROUND(L378*(1+#REF!),2)</f>
        <v>#REF!</v>
      </c>
      <c r="N378" s="428" t="e">
        <f>TRUNC(K378*M378,2)</f>
        <v>#REF!</v>
      </c>
      <c r="O378" s="428"/>
      <c r="P378" s="428"/>
      <c r="Q378" s="428"/>
      <c r="R378" s="428"/>
      <c r="S378" s="428"/>
      <c r="T378" s="428"/>
      <c r="U378" s="428"/>
      <c r="V378" s="428"/>
      <c r="W378" s="428"/>
      <c r="X378" s="428"/>
      <c r="Y378" s="428"/>
      <c r="Z378" s="428"/>
      <c r="AA378" s="428"/>
    </row>
    <row r="379" spans="1:27" s="358" customFormat="1" x14ac:dyDescent="0.2">
      <c r="A379" s="428"/>
      <c r="B379" s="428"/>
      <c r="C379" s="428"/>
      <c r="D379" s="428"/>
      <c r="E379" s="428"/>
      <c r="F379" s="428"/>
      <c r="G379" s="428"/>
      <c r="H379" s="428"/>
      <c r="I379" s="428"/>
      <c r="J379" s="428"/>
      <c r="K379" s="428"/>
      <c r="L379" s="428"/>
      <c r="M379" s="428"/>
      <c r="N379" s="428"/>
      <c r="O379" s="428"/>
      <c r="P379" s="428"/>
      <c r="Q379" s="428"/>
      <c r="R379" s="428"/>
      <c r="S379" s="428"/>
      <c r="T379" s="428"/>
      <c r="U379" s="428"/>
      <c r="V379" s="428"/>
      <c r="W379" s="321"/>
      <c r="X379" s="321"/>
      <c r="Y379" s="321"/>
      <c r="Z379" s="321"/>
      <c r="AA379" s="321"/>
    </row>
    <row r="380" spans="1:27" s="358" customFormat="1" x14ac:dyDescent="0.2">
      <c r="A380" s="428"/>
      <c r="B380" s="428"/>
      <c r="C380" s="428"/>
      <c r="D380" s="428"/>
      <c r="E380" s="428"/>
      <c r="F380" s="428"/>
      <c r="G380" s="428"/>
      <c r="H380" s="428"/>
      <c r="I380" s="428"/>
      <c r="J380" s="428"/>
      <c r="K380" s="428"/>
      <c r="L380" s="428"/>
      <c r="M380" s="428"/>
      <c r="N380" s="428"/>
      <c r="O380" s="428"/>
      <c r="P380" s="428"/>
      <c r="Q380" s="428"/>
      <c r="R380" s="428"/>
      <c r="S380" s="428"/>
      <c r="T380" s="428"/>
      <c r="U380" s="428"/>
      <c r="V380" s="428"/>
      <c r="W380" s="321"/>
      <c r="X380" s="321"/>
      <c r="Y380" s="321"/>
      <c r="Z380" s="321"/>
      <c r="AA380" s="321"/>
    </row>
    <row r="381" spans="1:27" s="358" customFormat="1" x14ac:dyDescent="0.2">
      <c r="A381" s="428"/>
      <c r="B381" s="428"/>
      <c r="C381" s="428"/>
      <c r="D381" s="428"/>
      <c r="E381" s="428"/>
      <c r="F381" s="428"/>
      <c r="G381" s="428"/>
      <c r="H381" s="428"/>
      <c r="I381" s="428"/>
      <c r="J381" s="428"/>
      <c r="K381" s="428"/>
      <c r="L381" s="428"/>
      <c r="M381" s="428"/>
      <c r="N381" s="428"/>
      <c r="O381" s="428"/>
      <c r="P381" s="428"/>
      <c r="Q381" s="428"/>
      <c r="R381" s="428"/>
      <c r="S381" s="428"/>
      <c r="T381" s="428"/>
      <c r="U381" s="428"/>
      <c r="V381" s="428"/>
      <c r="W381" s="321"/>
      <c r="X381" s="321"/>
      <c r="Y381" s="321"/>
      <c r="Z381" s="321"/>
      <c r="AA381" s="321"/>
    </row>
    <row r="382" spans="1:27" s="358" customFormat="1" x14ac:dyDescent="0.2">
      <c r="A382" s="428"/>
      <c r="B382" s="428"/>
      <c r="C382" s="428"/>
      <c r="D382" s="428"/>
      <c r="E382" s="428"/>
      <c r="F382" s="428"/>
      <c r="G382" s="428"/>
      <c r="H382" s="428"/>
      <c r="I382" s="428"/>
      <c r="J382" s="428"/>
      <c r="K382" s="428"/>
      <c r="L382" s="428"/>
      <c r="M382" s="428"/>
      <c r="N382" s="428"/>
      <c r="O382" s="428"/>
      <c r="P382" s="428"/>
      <c r="Q382" s="428"/>
      <c r="R382" s="428"/>
      <c r="S382" s="428"/>
      <c r="T382" s="428"/>
      <c r="U382" s="428"/>
      <c r="V382" s="428"/>
      <c r="W382" s="321"/>
      <c r="X382" s="321"/>
      <c r="Y382" s="321"/>
      <c r="Z382" s="321"/>
      <c r="AA382" s="321"/>
    </row>
    <row r="383" spans="1:27" s="358" customFormat="1" x14ac:dyDescent="0.2">
      <c r="A383" s="428"/>
      <c r="B383" s="428"/>
      <c r="C383" s="428"/>
      <c r="D383" s="428"/>
      <c r="E383" s="428"/>
      <c r="F383" s="428"/>
      <c r="G383" s="428"/>
      <c r="H383" s="428"/>
      <c r="I383" s="428"/>
      <c r="J383" s="428"/>
      <c r="K383" s="428"/>
      <c r="L383" s="428"/>
      <c r="M383" s="428"/>
      <c r="N383" s="428"/>
      <c r="O383" s="428"/>
      <c r="P383" s="428"/>
      <c r="Q383" s="428"/>
      <c r="R383" s="428"/>
      <c r="S383" s="428"/>
      <c r="T383" s="428"/>
      <c r="U383" s="428"/>
      <c r="V383" s="428"/>
      <c r="W383" s="321"/>
      <c r="X383" s="321"/>
      <c r="Y383" s="321"/>
      <c r="Z383" s="321"/>
      <c r="AA383" s="321"/>
    </row>
    <row r="384" spans="1:27" s="358" customFormat="1" x14ac:dyDescent="0.2">
      <c r="A384" s="428"/>
      <c r="B384" s="428"/>
      <c r="C384" s="428"/>
      <c r="D384" s="428"/>
      <c r="E384" s="428"/>
      <c r="F384" s="428"/>
      <c r="G384" s="428"/>
      <c r="H384" s="428"/>
      <c r="I384" s="428"/>
      <c r="J384" s="428"/>
      <c r="K384" s="428"/>
      <c r="L384" s="428"/>
      <c r="M384" s="428"/>
      <c r="N384" s="428"/>
      <c r="O384" s="428"/>
      <c r="P384" s="428"/>
      <c r="Q384" s="428"/>
      <c r="R384" s="428"/>
      <c r="S384" s="428"/>
      <c r="T384" s="428"/>
      <c r="U384" s="428"/>
      <c r="V384" s="428"/>
      <c r="W384" s="321"/>
      <c r="X384" s="321"/>
      <c r="Y384" s="321"/>
      <c r="Z384" s="321"/>
      <c r="AA384" s="321"/>
    </row>
    <row r="385" spans="1:27" s="412" customFormat="1" x14ac:dyDescent="0.2">
      <c r="A385" s="428"/>
      <c r="B385" s="428"/>
      <c r="C385" s="428"/>
      <c r="D385" s="428"/>
      <c r="E385" s="428"/>
      <c r="F385" s="428"/>
      <c r="G385" s="428"/>
      <c r="H385" s="428"/>
      <c r="I385" s="428"/>
      <c r="J385" s="428"/>
      <c r="K385" s="428"/>
      <c r="L385" s="428"/>
      <c r="M385" s="428"/>
      <c r="N385" s="428"/>
      <c r="O385" s="428"/>
      <c r="P385" s="428"/>
      <c r="Q385" s="428"/>
      <c r="R385" s="428"/>
      <c r="S385" s="428"/>
      <c r="T385" s="428"/>
      <c r="U385" s="428"/>
      <c r="V385" s="428"/>
      <c r="W385" s="410"/>
      <c r="X385" s="410"/>
      <c r="Y385" s="410"/>
      <c r="Z385" s="410"/>
      <c r="AA385" s="410"/>
    </row>
    <row r="386" spans="1:27" s="429" customFormat="1" x14ac:dyDescent="0.2">
      <c r="A386" s="428"/>
      <c r="B386" s="428"/>
      <c r="C386" s="428"/>
      <c r="D386" s="428"/>
      <c r="E386" s="428"/>
      <c r="F386" s="428"/>
      <c r="G386" s="428"/>
      <c r="H386" s="428"/>
      <c r="I386" s="428"/>
      <c r="J386" s="428"/>
      <c r="K386" s="428">
        <f>J392</f>
        <v>0</v>
      </c>
      <c r="L386" s="428">
        <v>46.44</v>
      </c>
      <c r="M386" s="428" t="e">
        <f>ROUND(L386*(1+#REF!),2)</f>
        <v>#REF!</v>
      </c>
      <c r="N386" s="428" t="e">
        <f>TRUNC(K386*M386,2)</f>
        <v>#REF!</v>
      </c>
      <c r="O386" s="428"/>
      <c r="P386" s="428"/>
      <c r="Q386" s="428"/>
      <c r="R386" s="428"/>
      <c r="S386" s="428"/>
      <c r="T386" s="428"/>
      <c r="U386" s="428"/>
      <c r="V386" s="428"/>
      <c r="W386" s="428"/>
      <c r="X386" s="428"/>
      <c r="Y386" s="428"/>
      <c r="Z386" s="428"/>
      <c r="AA386" s="428"/>
    </row>
    <row r="387" spans="1:27" s="358" customFormat="1" x14ac:dyDescent="0.2">
      <c r="A387" s="428"/>
      <c r="B387" s="428"/>
      <c r="C387" s="428"/>
      <c r="D387" s="428"/>
      <c r="E387" s="428"/>
      <c r="F387" s="428"/>
      <c r="G387" s="428"/>
      <c r="H387" s="428"/>
      <c r="I387" s="428"/>
      <c r="J387" s="428"/>
      <c r="K387" s="428"/>
      <c r="L387" s="428"/>
      <c r="M387" s="428"/>
      <c r="N387" s="428"/>
      <c r="O387" s="428"/>
      <c r="P387" s="428"/>
      <c r="Q387" s="428"/>
      <c r="R387" s="428"/>
      <c r="S387" s="428"/>
      <c r="T387" s="428"/>
      <c r="U387" s="428"/>
      <c r="V387" s="428"/>
      <c r="W387" s="321"/>
      <c r="X387" s="321"/>
      <c r="Y387" s="321"/>
      <c r="Z387" s="321"/>
      <c r="AA387" s="321"/>
    </row>
    <row r="388" spans="1:27" s="358" customFormat="1" x14ac:dyDescent="0.2">
      <c r="A388" s="428"/>
      <c r="B388" s="428"/>
      <c r="C388" s="428"/>
      <c r="D388" s="428"/>
      <c r="E388" s="428"/>
      <c r="F388" s="428"/>
      <c r="G388" s="428"/>
      <c r="H388" s="428"/>
      <c r="I388" s="428"/>
      <c r="J388" s="428"/>
      <c r="K388" s="428"/>
      <c r="L388" s="428"/>
      <c r="M388" s="428"/>
      <c r="N388" s="428"/>
      <c r="O388" s="428"/>
      <c r="P388" s="428"/>
      <c r="Q388" s="428"/>
      <c r="R388" s="428"/>
      <c r="S388" s="428"/>
      <c r="T388" s="428"/>
      <c r="U388" s="428"/>
      <c r="V388" s="428"/>
      <c r="W388" s="321"/>
      <c r="X388" s="321"/>
      <c r="Y388" s="321"/>
      <c r="Z388" s="321"/>
      <c r="AA388" s="321"/>
    </row>
    <row r="389" spans="1:27" s="358" customFormat="1" x14ac:dyDescent="0.2">
      <c r="A389" s="428"/>
      <c r="B389" s="428"/>
      <c r="C389" s="428"/>
      <c r="D389" s="428"/>
      <c r="E389" s="428"/>
      <c r="F389" s="428"/>
      <c r="G389" s="428"/>
      <c r="H389" s="428"/>
      <c r="I389" s="428"/>
      <c r="J389" s="428"/>
      <c r="K389" s="428"/>
      <c r="L389" s="428"/>
      <c r="M389" s="428"/>
      <c r="N389" s="428"/>
      <c r="O389" s="428"/>
      <c r="P389" s="428"/>
      <c r="Q389" s="428"/>
      <c r="R389" s="428"/>
      <c r="S389" s="428"/>
      <c r="T389" s="428"/>
      <c r="U389" s="428"/>
      <c r="V389" s="428"/>
      <c r="W389" s="321"/>
      <c r="X389" s="321"/>
      <c r="Y389" s="321"/>
      <c r="Z389" s="321"/>
      <c r="AA389" s="321"/>
    </row>
    <row r="390" spans="1:27" s="358" customFormat="1" x14ac:dyDescent="0.2">
      <c r="A390" s="428"/>
      <c r="B390" s="428"/>
      <c r="C390" s="428"/>
      <c r="D390" s="428"/>
      <c r="E390" s="428"/>
      <c r="F390" s="428"/>
      <c r="G390" s="428"/>
      <c r="H390" s="428"/>
      <c r="I390" s="428"/>
      <c r="J390" s="428"/>
      <c r="K390" s="428"/>
      <c r="L390" s="428"/>
      <c r="M390" s="428"/>
      <c r="N390" s="428"/>
      <c r="O390" s="428"/>
      <c r="P390" s="428"/>
      <c r="Q390" s="428"/>
      <c r="R390" s="428"/>
      <c r="S390" s="428"/>
      <c r="T390" s="428"/>
      <c r="U390" s="428"/>
      <c r="V390" s="428"/>
      <c r="W390" s="321"/>
      <c r="X390" s="321"/>
      <c r="Y390" s="321"/>
      <c r="Z390" s="321"/>
      <c r="AA390" s="321"/>
    </row>
    <row r="391" spans="1:27" s="358" customFormat="1" x14ac:dyDescent="0.2">
      <c r="A391" s="428"/>
      <c r="B391" s="428"/>
      <c r="C391" s="428"/>
      <c r="D391" s="428"/>
      <c r="E391" s="428"/>
      <c r="F391" s="428"/>
      <c r="G391" s="428"/>
      <c r="H391" s="428"/>
      <c r="I391" s="428"/>
      <c r="J391" s="428"/>
      <c r="K391" s="428"/>
      <c r="L391" s="428"/>
      <c r="M391" s="428"/>
      <c r="N391" s="428"/>
      <c r="O391" s="428"/>
      <c r="P391" s="428"/>
      <c r="Q391" s="428"/>
      <c r="R391" s="428"/>
      <c r="S391" s="428"/>
      <c r="T391" s="428"/>
      <c r="U391" s="428"/>
      <c r="V391" s="428"/>
      <c r="W391" s="321"/>
      <c r="X391" s="321"/>
      <c r="Y391" s="321"/>
      <c r="Z391" s="321"/>
      <c r="AA391" s="321"/>
    </row>
    <row r="392" spans="1:27" s="358" customFormat="1" x14ac:dyDescent="0.2">
      <c r="A392" s="428"/>
      <c r="B392" s="428"/>
      <c r="C392" s="428"/>
      <c r="D392" s="428"/>
      <c r="E392" s="428"/>
      <c r="F392" s="428"/>
      <c r="G392" s="428"/>
      <c r="H392" s="428"/>
      <c r="I392" s="428"/>
      <c r="J392" s="428"/>
      <c r="K392" s="428"/>
      <c r="L392" s="428"/>
      <c r="M392" s="428"/>
      <c r="N392" s="428"/>
      <c r="O392" s="428"/>
      <c r="P392" s="428"/>
      <c r="Q392" s="428"/>
      <c r="R392" s="428"/>
      <c r="S392" s="428"/>
      <c r="T392" s="428"/>
      <c r="U392" s="428"/>
      <c r="V392" s="428"/>
      <c r="W392" s="321"/>
      <c r="X392" s="321"/>
      <c r="Y392" s="321"/>
      <c r="Z392" s="321"/>
      <c r="AA392" s="321"/>
    </row>
    <row r="393" spans="1:27" s="441" customFormat="1" x14ac:dyDescent="0.2">
      <c r="A393" s="428"/>
      <c r="B393" s="428"/>
      <c r="C393" s="428"/>
      <c r="D393" s="428"/>
      <c r="E393" s="428"/>
      <c r="F393" s="428"/>
      <c r="G393" s="428"/>
      <c r="H393" s="428"/>
      <c r="I393" s="428"/>
      <c r="J393" s="428"/>
      <c r="K393" s="428"/>
      <c r="L393" s="428"/>
      <c r="M393" s="428"/>
      <c r="N393" s="428"/>
      <c r="O393" s="428"/>
      <c r="P393" s="428"/>
      <c r="Q393" s="428"/>
      <c r="R393" s="428"/>
      <c r="S393" s="428"/>
      <c r="T393" s="428"/>
      <c r="U393" s="428"/>
      <c r="V393" s="428"/>
      <c r="W393" s="387"/>
      <c r="X393" s="387"/>
      <c r="Y393" s="387"/>
      <c r="Z393" s="387"/>
      <c r="AA393" s="387"/>
    </row>
    <row r="394" spans="1:27" s="429" customFormat="1" x14ac:dyDescent="0.2">
      <c r="A394" s="428"/>
      <c r="B394" s="428"/>
      <c r="C394" s="428"/>
      <c r="D394" s="428"/>
      <c r="E394" s="428"/>
      <c r="F394" s="428"/>
      <c r="G394" s="428"/>
      <c r="H394" s="428"/>
      <c r="I394" s="428"/>
      <c r="J394" s="428"/>
      <c r="K394" s="428">
        <f>J398</f>
        <v>0</v>
      </c>
      <c r="L394" s="428">
        <f>'[3]COMPOSICOES - SINAPI COM DESON'!G36</f>
        <v>71.72</v>
      </c>
      <c r="M394" s="428" t="e">
        <f>ROUND(L394*(1+#REF!),2)</f>
        <v>#REF!</v>
      </c>
      <c r="N394" s="428" t="e">
        <f>TRUNC(K394*M394,2)</f>
        <v>#REF!</v>
      </c>
      <c r="O394" s="428"/>
      <c r="P394" s="428"/>
      <c r="Q394" s="428"/>
      <c r="R394" s="428"/>
      <c r="S394" s="428"/>
      <c r="T394" s="428"/>
      <c r="U394" s="428"/>
      <c r="V394" s="428"/>
      <c r="W394" s="428"/>
      <c r="X394" s="428"/>
      <c r="Y394" s="428"/>
      <c r="Z394" s="428"/>
      <c r="AA394" s="428"/>
    </row>
    <row r="395" spans="1:27" s="358" customFormat="1" x14ac:dyDescent="0.2">
      <c r="A395" s="428"/>
      <c r="B395" s="428"/>
      <c r="C395" s="428"/>
      <c r="D395" s="428"/>
      <c r="E395" s="428"/>
      <c r="F395" s="428"/>
      <c r="G395" s="428"/>
      <c r="H395" s="428"/>
      <c r="I395" s="428"/>
      <c r="J395" s="428"/>
      <c r="K395" s="428"/>
      <c r="L395" s="428"/>
      <c r="M395" s="428"/>
      <c r="N395" s="428"/>
      <c r="O395" s="428"/>
      <c r="P395" s="428"/>
      <c r="Q395" s="428" t="s">
        <v>1247</v>
      </c>
      <c r="R395" s="428"/>
      <c r="S395" s="428"/>
      <c r="T395" s="428"/>
      <c r="U395" s="428"/>
      <c r="V395" s="428"/>
      <c r="W395" s="321"/>
      <c r="X395" s="321"/>
      <c r="Y395" s="321"/>
      <c r="Z395" s="321"/>
      <c r="AA395" s="321"/>
    </row>
    <row r="396" spans="1:27" s="358" customFormat="1" x14ac:dyDescent="0.2">
      <c r="A396" s="428"/>
      <c r="B396" s="428"/>
      <c r="C396" s="428"/>
      <c r="D396" s="428"/>
      <c r="E396" s="428"/>
      <c r="F396" s="428"/>
      <c r="G396" s="428"/>
      <c r="H396" s="428"/>
      <c r="I396" s="428"/>
      <c r="J396" s="428"/>
      <c r="K396" s="428"/>
      <c r="L396" s="428"/>
      <c r="M396" s="428"/>
      <c r="N396" s="428"/>
      <c r="O396" s="428"/>
      <c r="P396" s="428"/>
      <c r="Q396" s="428"/>
      <c r="R396" s="428"/>
      <c r="S396" s="428"/>
      <c r="T396" s="428"/>
      <c r="U396" s="428"/>
      <c r="V396" s="428"/>
      <c r="W396" s="321"/>
      <c r="X396" s="321"/>
      <c r="Y396" s="321"/>
      <c r="Z396" s="321"/>
      <c r="AA396" s="321"/>
    </row>
    <row r="397" spans="1:27" s="358" customFormat="1" x14ac:dyDescent="0.2">
      <c r="A397" s="428"/>
      <c r="B397" s="428"/>
      <c r="C397" s="428"/>
      <c r="D397" s="428"/>
      <c r="E397" s="428"/>
      <c r="F397" s="428"/>
      <c r="G397" s="428"/>
      <c r="H397" s="428"/>
      <c r="I397" s="428"/>
      <c r="J397" s="428"/>
      <c r="K397" s="428"/>
      <c r="L397" s="428"/>
      <c r="M397" s="428"/>
      <c r="N397" s="428"/>
      <c r="O397" s="428"/>
      <c r="P397" s="428"/>
      <c r="Q397" s="428"/>
      <c r="R397" s="428"/>
      <c r="S397" s="428"/>
      <c r="T397" s="428"/>
      <c r="U397" s="428"/>
      <c r="V397" s="428"/>
      <c r="W397" s="321"/>
      <c r="X397" s="321"/>
      <c r="Y397" s="321"/>
      <c r="Z397" s="321"/>
      <c r="AA397" s="321"/>
    </row>
    <row r="398" spans="1:27" s="358" customFormat="1" x14ac:dyDescent="0.2">
      <c r="A398" s="428"/>
      <c r="B398" s="428"/>
      <c r="C398" s="428"/>
      <c r="D398" s="428"/>
      <c r="E398" s="428"/>
      <c r="F398" s="428"/>
      <c r="G398" s="428"/>
      <c r="H398" s="428"/>
      <c r="I398" s="428"/>
      <c r="J398" s="428"/>
      <c r="K398" s="428"/>
      <c r="L398" s="428"/>
      <c r="M398" s="428"/>
      <c r="N398" s="428"/>
      <c r="O398" s="428"/>
      <c r="P398" s="428"/>
      <c r="Q398" s="428"/>
      <c r="R398" s="428"/>
      <c r="S398" s="428"/>
      <c r="T398" s="428"/>
      <c r="U398" s="428"/>
      <c r="V398" s="428"/>
      <c r="W398" s="321"/>
      <c r="X398" s="321"/>
      <c r="Y398" s="321"/>
      <c r="Z398" s="321"/>
      <c r="AA398" s="321"/>
    </row>
    <row r="399" spans="1:27" s="412" customFormat="1" x14ac:dyDescent="0.2">
      <c r="A399" s="428"/>
      <c r="B399" s="428"/>
      <c r="C399" s="428"/>
      <c r="D399" s="428"/>
      <c r="E399" s="428"/>
      <c r="F399" s="428"/>
      <c r="G399" s="428"/>
      <c r="H399" s="428"/>
      <c r="I399" s="428"/>
      <c r="J399" s="428"/>
      <c r="K399" s="428"/>
      <c r="L399" s="428"/>
      <c r="M399" s="428"/>
      <c r="N399" s="428"/>
      <c r="O399" s="428"/>
      <c r="P399" s="428"/>
      <c r="Q399" s="428"/>
      <c r="R399" s="428"/>
      <c r="S399" s="428"/>
      <c r="T399" s="428"/>
      <c r="U399" s="428"/>
      <c r="V399" s="428"/>
      <c r="W399" s="410"/>
      <c r="X399" s="410"/>
      <c r="Y399" s="410"/>
      <c r="Z399" s="410"/>
      <c r="AA399" s="410"/>
    </row>
    <row r="400" spans="1:27" s="429" customFormat="1" x14ac:dyDescent="0.2">
      <c r="A400" s="428"/>
      <c r="B400" s="428"/>
      <c r="C400" s="428"/>
      <c r="D400" s="428"/>
      <c r="E400" s="428"/>
      <c r="F400" s="428"/>
      <c r="G400" s="428"/>
      <c r="H400" s="428"/>
      <c r="I400" s="428"/>
      <c r="J400" s="428"/>
      <c r="K400" s="428">
        <f>J404</f>
        <v>0</v>
      </c>
      <c r="L400" s="428">
        <v>116.08</v>
      </c>
      <c r="M400" s="428" t="e">
        <f>ROUND(L400*(1+#REF!),2)</f>
        <v>#REF!</v>
      </c>
      <c r="N400" s="428" t="e">
        <f>TRUNC(K400*M400,2)</f>
        <v>#REF!</v>
      </c>
      <c r="O400" s="428"/>
      <c r="P400" s="428"/>
      <c r="Q400" s="428"/>
      <c r="R400" s="428"/>
      <c r="S400" s="428"/>
      <c r="T400" s="428"/>
      <c r="U400" s="428"/>
      <c r="V400" s="428"/>
      <c r="W400" s="428"/>
      <c r="X400" s="428"/>
      <c r="Y400" s="428"/>
      <c r="Z400" s="428"/>
      <c r="AA400" s="428"/>
    </row>
    <row r="401" spans="1:27" s="358" customFormat="1" x14ac:dyDescent="0.2">
      <c r="A401" s="428"/>
      <c r="B401" s="428"/>
      <c r="C401" s="428"/>
      <c r="D401" s="428"/>
      <c r="E401" s="428"/>
      <c r="F401" s="428"/>
      <c r="G401" s="428"/>
      <c r="H401" s="428"/>
      <c r="I401" s="428"/>
      <c r="J401" s="428"/>
      <c r="K401" s="428"/>
      <c r="L401" s="428"/>
      <c r="M401" s="428"/>
      <c r="N401" s="428"/>
      <c r="O401" s="428"/>
      <c r="P401" s="428"/>
      <c r="Q401" s="428"/>
      <c r="R401" s="428"/>
      <c r="S401" s="428"/>
      <c r="T401" s="428"/>
      <c r="U401" s="428"/>
      <c r="V401" s="428"/>
      <c r="W401" s="321"/>
      <c r="X401" s="321"/>
      <c r="Y401" s="321"/>
      <c r="Z401" s="321"/>
      <c r="AA401" s="321"/>
    </row>
    <row r="402" spans="1:27" s="358" customFormat="1" x14ac:dyDescent="0.2">
      <c r="A402" s="428"/>
      <c r="B402" s="428"/>
      <c r="C402" s="428"/>
      <c r="D402" s="428"/>
      <c r="E402" s="428"/>
      <c r="F402" s="428"/>
      <c r="G402" s="428"/>
      <c r="H402" s="428"/>
      <c r="I402" s="428"/>
      <c r="J402" s="428"/>
      <c r="K402" s="428"/>
      <c r="L402" s="428"/>
      <c r="M402" s="428"/>
      <c r="N402" s="428"/>
      <c r="O402" s="428"/>
      <c r="P402" s="428"/>
      <c r="Q402" s="428"/>
      <c r="R402" s="428"/>
      <c r="S402" s="428"/>
      <c r="T402" s="428"/>
      <c r="U402" s="428"/>
      <c r="V402" s="428"/>
      <c r="W402" s="321"/>
      <c r="X402" s="321"/>
      <c r="Y402" s="321"/>
      <c r="Z402" s="321"/>
      <c r="AA402" s="321"/>
    </row>
    <row r="403" spans="1:27" s="358" customFormat="1" x14ac:dyDescent="0.2">
      <c r="A403" s="428"/>
      <c r="B403" s="428"/>
      <c r="C403" s="428"/>
      <c r="D403" s="428"/>
      <c r="E403" s="428"/>
      <c r="F403" s="428"/>
      <c r="G403" s="428"/>
      <c r="H403" s="428"/>
      <c r="I403" s="428"/>
      <c r="J403" s="428"/>
      <c r="K403" s="428"/>
      <c r="L403" s="428"/>
      <c r="M403" s="428"/>
      <c r="N403" s="428"/>
      <c r="O403" s="428"/>
      <c r="P403" s="428"/>
      <c r="Q403" s="428"/>
      <c r="R403" s="428"/>
      <c r="S403" s="428"/>
      <c r="T403" s="428"/>
      <c r="U403" s="428"/>
      <c r="V403" s="428"/>
      <c r="W403" s="321"/>
      <c r="X403" s="321"/>
      <c r="Y403" s="321"/>
      <c r="Z403" s="321"/>
      <c r="AA403" s="321"/>
    </row>
    <row r="404" spans="1:27" s="358" customFormat="1" x14ac:dyDescent="0.2">
      <c r="A404" s="428"/>
      <c r="B404" s="428"/>
      <c r="C404" s="428"/>
      <c r="D404" s="428"/>
      <c r="E404" s="428"/>
      <c r="F404" s="428"/>
      <c r="G404" s="428"/>
      <c r="H404" s="428"/>
      <c r="I404" s="428"/>
      <c r="J404" s="428"/>
      <c r="K404" s="428"/>
      <c r="L404" s="428"/>
      <c r="M404" s="428"/>
      <c r="N404" s="428"/>
      <c r="O404" s="428"/>
      <c r="P404" s="428"/>
      <c r="Q404" s="428"/>
      <c r="R404" s="428"/>
      <c r="S404" s="428"/>
      <c r="T404" s="428"/>
      <c r="U404" s="428"/>
      <c r="V404" s="428"/>
      <c r="W404" s="321"/>
      <c r="X404" s="321"/>
      <c r="Y404" s="321"/>
      <c r="Z404" s="321"/>
      <c r="AA404" s="321"/>
    </row>
    <row r="405" spans="1:27" s="412" customFormat="1" x14ac:dyDescent="0.2">
      <c r="A405" s="428"/>
      <c r="B405" s="428"/>
      <c r="C405" s="428"/>
      <c r="D405" s="428"/>
      <c r="E405" s="428"/>
      <c r="F405" s="428"/>
      <c r="G405" s="428"/>
      <c r="H405" s="428"/>
      <c r="I405" s="428"/>
      <c r="J405" s="428"/>
      <c r="K405" s="428"/>
      <c r="L405" s="428"/>
      <c r="M405" s="428"/>
      <c r="N405" s="428"/>
      <c r="O405" s="428"/>
      <c r="P405" s="428"/>
      <c r="Q405" s="428"/>
      <c r="R405" s="428"/>
      <c r="S405" s="428"/>
      <c r="T405" s="428"/>
      <c r="U405" s="428"/>
      <c r="V405" s="428"/>
      <c r="W405" s="410"/>
      <c r="X405" s="410"/>
      <c r="Y405" s="410"/>
      <c r="Z405" s="410"/>
      <c r="AA405" s="410"/>
    </row>
    <row r="406" spans="1:27" s="429" customFormat="1" x14ac:dyDescent="0.2">
      <c r="A406" s="428"/>
      <c r="B406" s="428"/>
      <c r="C406" s="428"/>
      <c r="D406" s="428"/>
      <c r="E406" s="428"/>
      <c r="F406" s="428"/>
      <c r="G406" s="428"/>
      <c r="H406" s="428"/>
      <c r="I406" s="428"/>
      <c r="J406" s="428"/>
      <c r="K406" s="428">
        <f>J416</f>
        <v>0</v>
      </c>
      <c r="L406" s="428">
        <f>'[3]COMPOSICOES - SINAPI COM DESON'!G50</f>
        <v>104.48</v>
      </c>
      <c r="M406" s="428" t="e">
        <f>ROUND(L406*(1+#REF!),2)</f>
        <v>#REF!</v>
      </c>
      <c r="N406" s="428" t="e">
        <f>TRUNC(K406*M406,2)</f>
        <v>#REF!</v>
      </c>
      <c r="O406" s="428"/>
      <c r="P406" s="428"/>
      <c r="Q406" s="428"/>
      <c r="R406" s="428"/>
      <c r="S406" s="428"/>
      <c r="T406" s="428"/>
      <c r="U406" s="428"/>
      <c r="V406" s="428"/>
      <c r="W406" s="428"/>
      <c r="X406" s="428"/>
      <c r="Y406" s="428"/>
      <c r="Z406" s="428"/>
      <c r="AA406" s="428"/>
    </row>
    <row r="407" spans="1:27" s="438" customFormat="1" x14ac:dyDescent="0.2">
      <c r="A407" s="428"/>
      <c r="B407" s="428"/>
      <c r="C407" s="428"/>
      <c r="D407" s="428"/>
      <c r="E407" s="428"/>
      <c r="F407" s="428"/>
      <c r="G407" s="428"/>
      <c r="H407" s="428"/>
      <c r="I407" s="428"/>
      <c r="J407" s="428"/>
      <c r="K407" s="428"/>
      <c r="L407" s="428"/>
      <c r="M407" s="428"/>
      <c r="N407" s="428"/>
      <c r="O407" s="428"/>
      <c r="P407" s="428"/>
      <c r="Q407" s="428"/>
      <c r="R407" s="428"/>
      <c r="S407" s="428"/>
      <c r="T407" s="428"/>
      <c r="U407" s="428"/>
      <c r="V407" s="428"/>
      <c r="W407" s="437"/>
      <c r="X407" s="437"/>
      <c r="Y407" s="437"/>
      <c r="Z407" s="437"/>
      <c r="AA407" s="437"/>
    </row>
    <row r="408" spans="1:27" s="438" customFormat="1" x14ac:dyDescent="0.2">
      <c r="A408" s="428"/>
      <c r="B408" s="428"/>
      <c r="C408" s="428"/>
      <c r="D408" s="428"/>
      <c r="E408" s="428"/>
      <c r="F408" s="428"/>
      <c r="G408" s="428"/>
      <c r="H408" s="428"/>
      <c r="I408" s="428"/>
      <c r="J408" s="428"/>
      <c r="K408" s="428"/>
      <c r="L408" s="428"/>
      <c r="M408" s="428"/>
      <c r="N408" s="428"/>
      <c r="O408" s="428"/>
      <c r="P408" s="428"/>
      <c r="Q408" s="428"/>
      <c r="R408" s="428"/>
      <c r="S408" s="428"/>
      <c r="T408" s="428"/>
      <c r="U408" s="428"/>
      <c r="V408" s="428"/>
      <c r="W408" s="437"/>
      <c r="X408" s="437"/>
      <c r="Y408" s="437"/>
      <c r="Z408" s="437"/>
      <c r="AA408" s="437"/>
    </row>
    <row r="409" spans="1:27" s="438" customFormat="1" x14ac:dyDescent="0.2">
      <c r="A409" s="428"/>
      <c r="B409" s="428"/>
      <c r="C409" s="428"/>
      <c r="D409" s="428"/>
      <c r="E409" s="428"/>
      <c r="F409" s="428"/>
      <c r="G409" s="428"/>
      <c r="H409" s="428"/>
      <c r="I409" s="428"/>
      <c r="J409" s="428"/>
      <c r="K409" s="428"/>
      <c r="L409" s="428"/>
      <c r="M409" s="428"/>
      <c r="N409" s="428"/>
      <c r="O409" s="428"/>
      <c r="P409" s="428"/>
      <c r="Q409" s="428"/>
      <c r="R409" s="428"/>
      <c r="S409" s="428"/>
      <c r="T409" s="428"/>
      <c r="U409" s="428"/>
      <c r="V409" s="428"/>
      <c r="W409" s="437"/>
      <c r="X409" s="437"/>
      <c r="Y409" s="437"/>
      <c r="Z409" s="437"/>
      <c r="AA409" s="437"/>
    </row>
    <row r="410" spans="1:27" s="438" customFormat="1" x14ac:dyDescent="0.2">
      <c r="A410" s="428"/>
      <c r="B410" s="428"/>
      <c r="C410" s="428"/>
      <c r="D410" s="428"/>
      <c r="E410" s="428"/>
      <c r="F410" s="428"/>
      <c r="G410" s="428"/>
      <c r="H410" s="428"/>
      <c r="I410" s="428"/>
      <c r="J410" s="428"/>
      <c r="K410" s="428"/>
      <c r="L410" s="428"/>
      <c r="M410" s="428"/>
      <c r="N410" s="428"/>
      <c r="O410" s="428"/>
      <c r="P410" s="428"/>
      <c r="Q410" s="428"/>
      <c r="R410" s="428"/>
      <c r="S410" s="428"/>
      <c r="T410" s="428"/>
      <c r="U410" s="428"/>
      <c r="V410" s="428"/>
      <c r="W410" s="437"/>
      <c r="X410" s="437"/>
      <c r="Y410" s="437"/>
      <c r="Z410" s="437"/>
      <c r="AA410" s="437"/>
    </row>
    <row r="411" spans="1:27" s="438" customFormat="1" x14ac:dyDescent="0.2">
      <c r="A411" s="428"/>
      <c r="B411" s="428"/>
      <c r="C411" s="428"/>
      <c r="D411" s="428"/>
      <c r="E411" s="428"/>
      <c r="F411" s="428"/>
      <c r="G411" s="428"/>
      <c r="H411" s="428"/>
      <c r="I411" s="428"/>
      <c r="J411" s="428"/>
      <c r="K411" s="428"/>
      <c r="L411" s="428"/>
      <c r="M411" s="428"/>
      <c r="N411" s="428"/>
      <c r="O411" s="428"/>
      <c r="P411" s="428"/>
      <c r="Q411" s="428"/>
      <c r="R411" s="428"/>
      <c r="S411" s="428"/>
      <c r="T411" s="428"/>
      <c r="U411" s="428"/>
      <c r="V411" s="428"/>
      <c r="W411" s="437"/>
      <c r="X411" s="437"/>
      <c r="Y411" s="437"/>
      <c r="Z411" s="437"/>
      <c r="AA411" s="437"/>
    </row>
    <row r="412" spans="1:27" s="438" customFormat="1" x14ac:dyDescent="0.2">
      <c r="A412" s="428"/>
      <c r="B412" s="428"/>
      <c r="C412" s="428"/>
      <c r="D412" s="428"/>
      <c r="E412" s="428"/>
      <c r="F412" s="428"/>
      <c r="G412" s="428"/>
      <c r="H412" s="428"/>
      <c r="I412" s="428"/>
      <c r="J412" s="428"/>
      <c r="K412" s="428"/>
      <c r="L412" s="428"/>
      <c r="M412" s="428"/>
      <c r="N412" s="428"/>
      <c r="O412" s="428"/>
      <c r="P412" s="428"/>
      <c r="Q412" s="428"/>
      <c r="R412" s="428"/>
      <c r="S412" s="428"/>
      <c r="T412" s="428"/>
      <c r="U412" s="428"/>
      <c r="V412" s="428"/>
      <c r="W412" s="437"/>
      <c r="X412" s="437"/>
      <c r="Y412" s="437"/>
      <c r="Z412" s="437"/>
      <c r="AA412" s="437"/>
    </row>
    <row r="413" spans="1:27" s="438" customFormat="1" x14ac:dyDescent="0.2">
      <c r="A413" s="428"/>
      <c r="B413" s="428"/>
      <c r="C413" s="428"/>
      <c r="D413" s="428"/>
      <c r="E413" s="428"/>
      <c r="F413" s="428"/>
      <c r="G413" s="428"/>
      <c r="H413" s="428"/>
      <c r="I413" s="428"/>
      <c r="J413" s="428"/>
      <c r="K413" s="428"/>
      <c r="L413" s="428"/>
      <c r="M413" s="428"/>
      <c r="N413" s="428"/>
      <c r="O413" s="428"/>
      <c r="P413" s="428"/>
      <c r="Q413" s="428"/>
      <c r="R413" s="428"/>
      <c r="S413" s="428"/>
      <c r="T413" s="428"/>
      <c r="U413" s="428"/>
      <c r="V413" s="428"/>
      <c r="W413" s="437"/>
      <c r="X413" s="437"/>
      <c r="Y413" s="437"/>
      <c r="Z413" s="437"/>
      <c r="AA413" s="437"/>
    </row>
    <row r="414" spans="1:27" s="438" customFormat="1" x14ac:dyDescent="0.2">
      <c r="A414" s="428"/>
      <c r="B414" s="428"/>
      <c r="C414" s="428"/>
      <c r="D414" s="428"/>
      <c r="E414" s="428"/>
      <c r="F414" s="428"/>
      <c r="G414" s="428"/>
      <c r="H414" s="428"/>
      <c r="I414" s="428"/>
      <c r="J414" s="428"/>
      <c r="K414" s="428"/>
      <c r="L414" s="428"/>
      <c r="M414" s="428"/>
      <c r="N414" s="428"/>
      <c r="O414" s="428"/>
      <c r="P414" s="428"/>
      <c r="Q414" s="428"/>
      <c r="R414" s="428"/>
      <c r="S414" s="428"/>
      <c r="T414" s="428"/>
      <c r="U414" s="428"/>
      <c r="V414" s="428"/>
      <c r="W414" s="437"/>
      <c r="X414" s="437"/>
      <c r="Y414" s="437"/>
      <c r="Z414" s="437"/>
      <c r="AA414" s="437"/>
    </row>
    <row r="415" spans="1:27" s="438" customFormat="1" x14ac:dyDescent="0.2">
      <c r="A415" s="428"/>
      <c r="B415" s="428"/>
      <c r="C415" s="428"/>
      <c r="D415" s="428"/>
      <c r="E415" s="428"/>
      <c r="F415" s="428"/>
      <c r="G415" s="428"/>
      <c r="H415" s="428"/>
      <c r="I415" s="428"/>
      <c r="J415" s="428"/>
      <c r="K415" s="428"/>
      <c r="L415" s="428"/>
      <c r="M415" s="428"/>
      <c r="N415" s="428"/>
      <c r="O415" s="428"/>
      <c r="P415" s="428"/>
      <c r="Q415" s="428"/>
      <c r="R415" s="428"/>
      <c r="S415" s="428"/>
      <c r="T415" s="428"/>
      <c r="U415" s="428"/>
      <c r="V415" s="428"/>
      <c r="W415" s="437"/>
      <c r="X415" s="437"/>
      <c r="Y415" s="437"/>
      <c r="Z415" s="437"/>
      <c r="AA415" s="437"/>
    </row>
    <row r="416" spans="1:27" s="438" customFormat="1" x14ac:dyDescent="0.2">
      <c r="A416" s="428"/>
      <c r="B416" s="428"/>
      <c r="C416" s="428"/>
      <c r="D416" s="428"/>
      <c r="E416" s="428"/>
      <c r="F416" s="428"/>
      <c r="G416" s="428"/>
      <c r="H416" s="428"/>
      <c r="I416" s="428"/>
      <c r="J416" s="428"/>
      <c r="K416" s="428"/>
      <c r="L416" s="428"/>
      <c r="M416" s="428"/>
      <c r="N416" s="428"/>
      <c r="O416" s="428"/>
      <c r="P416" s="428"/>
      <c r="Q416" s="428"/>
      <c r="R416" s="428"/>
      <c r="S416" s="428"/>
      <c r="T416" s="428"/>
      <c r="U416" s="428"/>
      <c r="V416" s="428"/>
      <c r="W416" s="437"/>
      <c r="X416" s="437"/>
      <c r="Y416" s="437"/>
      <c r="Z416" s="437"/>
      <c r="AA416" s="437"/>
    </row>
    <row r="417" spans="1:27" s="438" customFormat="1" x14ac:dyDescent="0.2">
      <c r="A417" s="428"/>
      <c r="B417" s="428"/>
      <c r="C417" s="428"/>
      <c r="D417" s="428"/>
      <c r="E417" s="428"/>
      <c r="F417" s="428"/>
      <c r="G417" s="428"/>
      <c r="H417" s="428"/>
      <c r="I417" s="428"/>
      <c r="J417" s="428"/>
      <c r="K417" s="428"/>
      <c r="L417" s="428"/>
      <c r="M417" s="428"/>
      <c r="N417" s="428"/>
      <c r="O417" s="428"/>
      <c r="P417" s="428"/>
      <c r="Q417" s="428"/>
      <c r="R417" s="428"/>
      <c r="S417" s="428"/>
      <c r="T417" s="428"/>
      <c r="U417" s="428"/>
      <c r="V417" s="428"/>
      <c r="W417" s="437"/>
      <c r="X417" s="437"/>
      <c r="Y417" s="437"/>
      <c r="Z417" s="437"/>
      <c r="AA417" s="437"/>
    </row>
    <row r="418" spans="1:27" s="429" customFormat="1" x14ac:dyDescent="0.2">
      <c r="A418" s="428"/>
      <c r="B418" s="428"/>
      <c r="C418" s="428"/>
      <c r="D418" s="428"/>
      <c r="E418" s="428"/>
      <c r="F418" s="428"/>
      <c r="G418" s="428"/>
      <c r="H418" s="428"/>
      <c r="I418" s="428"/>
      <c r="J418" s="428"/>
      <c r="K418" s="428">
        <f>J421</f>
        <v>0</v>
      </c>
      <c r="L418" s="428">
        <v>73.44</v>
      </c>
      <c r="M418" s="428" t="e">
        <f>ROUND(L418*(1+#REF!),2)</f>
        <v>#REF!</v>
      </c>
      <c r="N418" s="428" t="e">
        <f>TRUNC(K418*M418,2)</f>
        <v>#REF!</v>
      </c>
      <c r="O418" s="428"/>
      <c r="P418" s="428"/>
      <c r="Q418" s="428"/>
      <c r="R418" s="428"/>
      <c r="S418" s="428"/>
      <c r="T418" s="428"/>
      <c r="U418" s="428"/>
      <c r="V418" s="428"/>
      <c r="W418" s="428"/>
      <c r="X418" s="428"/>
      <c r="Y418" s="428"/>
      <c r="Z418" s="428"/>
      <c r="AA418" s="428"/>
    </row>
    <row r="419" spans="1:27" s="358" customFormat="1" x14ac:dyDescent="0.2">
      <c r="A419" s="428"/>
      <c r="B419" s="428"/>
      <c r="C419" s="428"/>
      <c r="D419" s="428"/>
      <c r="E419" s="428"/>
      <c r="F419" s="428"/>
      <c r="G419" s="428"/>
      <c r="H419" s="428"/>
      <c r="I419" s="428"/>
      <c r="J419" s="428"/>
      <c r="K419" s="428"/>
      <c r="L419" s="428"/>
      <c r="M419" s="428"/>
      <c r="N419" s="428"/>
      <c r="O419" s="428"/>
      <c r="P419" s="428"/>
      <c r="Q419" s="428"/>
      <c r="R419" s="428"/>
      <c r="S419" s="428"/>
      <c r="T419" s="428"/>
      <c r="U419" s="428"/>
      <c r="V419" s="428"/>
      <c r="W419" s="321"/>
      <c r="X419" s="321"/>
      <c r="Y419" s="321"/>
      <c r="Z419" s="321"/>
      <c r="AA419" s="321"/>
    </row>
    <row r="420" spans="1:27" s="358" customFormat="1" x14ac:dyDescent="0.2">
      <c r="A420" s="428"/>
      <c r="B420" s="428"/>
      <c r="C420" s="428"/>
      <c r="D420" s="428"/>
      <c r="E420" s="428"/>
      <c r="F420" s="428"/>
      <c r="G420" s="428"/>
      <c r="H420" s="428"/>
      <c r="I420" s="428"/>
      <c r="J420" s="428"/>
      <c r="K420" s="428"/>
      <c r="L420" s="428"/>
      <c r="M420" s="428"/>
      <c r="N420" s="428"/>
      <c r="O420" s="428"/>
      <c r="P420" s="428"/>
      <c r="Q420" s="428"/>
      <c r="R420" s="428"/>
      <c r="S420" s="428"/>
      <c r="T420" s="428"/>
      <c r="U420" s="428"/>
      <c r="V420" s="428"/>
      <c r="W420" s="321"/>
      <c r="X420" s="321"/>
      <c r="Y420" s="321"/>
      <c r="Z420" s="321"/>
      <c r="AA420" s="321"/>
    </row>
    <row r="421" spans="1:27" s="358" customFormat="1" x14ac:dyDescent="0.2">
      <c r="A421" s="428"/>
      <c r="B421" s="428"/>
      <c r="C421" s="428"/>
      <c r="D421" s="428"/>
      <c r="E421" s="428"/>
      <c r="F421" s="428"/>
      <c r="G421" s="428"/>
      <c r="H421" s="428"/>
      <c r="I421" s="428"/>
      <c r="J421" s="428"/>
      <c r="K421" s="428"/>
      <c r="L421" s="428"/>
      <c r="M421" s="428"/>
      <c r="N421" s="428"/>
      <c r="O421" s="428"/>
      <c r="P421" s="428"/>
      <c r="Q421" s="428"/>
      <c r="R421" s="428"/>
      <c r="S421" s="428"/>
      <c r="T421" s="428"/>
      <c r="U421" s="428"/>
      <c r="V421" s="428"/>
      <c r="W421" s="321"/>
      <c r="X421" s="321"/>
      <c r="Y421" s="321"/>
      <c r="Z421" s="321"/>
      <c r="AA421" s="321"/>
    </row>
    <row r="422" spans="1:27" s="412" customFormat="1" x14ac:dyDescent="0.2">
      <c r="A422" s="428"/>
      <c r="B422" s="428"/>
      <c r="C422" s="428"/>
      <c r="D422" s="428"/>
      <c r="E422" s="428"/>
      <c r="F422" s="428"/>
      <c r="G422" s="428"/>
      <c r="H422" s="428"/>
      <c r="I422" s="428"/>
      <c r="J422" s="428"/>
      <c r="K422" s="428"/>
      <c r="L422" s="428"/>
      <c r="M422" s="428"/>
      <c r="N422" s="428"/>
      <c r="O422" s="428"/>
      <c r="P422" s="428"/>
      <c r="Q422" s="428"/>
      <c r="R422" s="428"/>
      <c r="S422" s="428"/>
      <c r="T422" s="428"/>
      <c r="U422" s="428"/>
      <c r="V422" s="428"/>
      <c r="W422" s="410"/>
      <c r="X422" s="410"/>
      <c r="Y422" s="410"/>
      <c r="Z422" s="410"/>
      <c r="AA422" s="410"/>
    </row>
    <row r="423" spans="1:27" s="429" customFormat="1" x14ac:dyDescent="0.2">
      <c r="A423" s="428"/>
      <c r="B423" s="428"/>
      <c r="C423" s="428"/>
      <c r="D423" s="428"/>
      <c r="E423" s="428"/>
      <c r="F423" s="428"/>
      <c r="G423" s="428"/>
      <c r="H423" s="428"/>
      <c r="I423" s="428"/>
      <c r="J423" s="428"/>
      <c r="K423" s="428">
        <f>J425</f>
        <v>0</v>
      </c>
      <c r="L423" s="428">
        <v>65.69</v>
      </c>
      <c r="M423" s="428" t="e">
        <f>ROUND(L423*(1+#REF!),2)</f>
        <v>#REF!</v>
      </c>
      <c r="N423" s="428" t="e">
        <f>TRUNC(K423*M423,2)</f>
        <v>#REF!</v>
      </c>
      <c r="O423" s="428"/>
      <c r="P423" s="428"/>
      <c r="Q423" s="428"/>
      <c r="R423" s="428"/>
      <c r="S423" s="428"/>
      <c r="T423" s="428"/>
      <c r="U423" s="428"/>
      <c r="V423" s="428"/>
      <c r="W423" s="428"/>
      <c r="X423" s="428"/>
      <c r="Y423" s="428"/>
      <c r="Z423" s="428"/>
      <c r="AA423" s="428"/>
    </row>
    <row r="424" spans="1:27" s="358" customFormat="1" x14ac:dyDescent="0.2">
      <c r="A424" s="428"/>
      <c r="B424" s="428"/>
      <c r="C424" s="428"/>
      <c r="D424" s="428"/>
      <c r="E424" s="428"/>
      <c r="F424" s="428"/>
      <c r="G424" s="428"/>
      <c r="H424" s="428"/>
      <c r="I424" s="428"/>
      <c r="J424" s="428"/>
      <c r="K424" s="428"/>
      <c r="L424" s="428"/>
      <c r="M424" s="428"/>
      <c r="N424" s="428"/>
      <c r="O424" s="428"/>
      <c r="P424" s="428"/>
      <c r="Q424" s="428"/>
      <c r="R424" s="428"/>
      <c r="S424" s="428"/>
      <c r="T424" s="428"/>
      <c r="U424" s="428"/>
      <c r="V424" s="428"/>
      <c r="W424" s="321"/>
      <c r="X424" s="321"/>
      <c r="Y424" s="321"/>
      <c r="Z424" s="321"/>
      <c r="AA424" s="321"/>
    </row>
    <row r="425" spans="1:27" s="358" customFormat="1" x14ac:dyDescent="0.2">
      <c r="A425" s="428"/>
      <c r="B425" s="428"/>
      <c r="C425" s="428"/>
      <c r="D425" s="428"/>
      <c r="E425" s="428"/>
      <c r="F425" s="428"/>
      <c r="G425" s="428"/>
      <c r="H425" s="428"/>
      <c r="I425" s="428"/>
      <c r="J425" s="428"/>
      <c r="K425" s="428"/>
      <c r="L425" s="428"/>
      <c r="M425" s="428"/>
      <c r="N425" s="428"/>
      <c r="O425" s="428"/>
      <c r="P425" s="428"/>
      <c r="Q425" s="428"/>
      <c r="R425" s="428"/>
      <c r="S425" s="428"/>
      <c r="T425" s="428"/>
      <c r="U425" s="428"/>
      <c r="V425" s="428"/>
      <c r="W425" s="321"/>
      <c r="X425" s="321"/>
      <c r="Y425" s="321"/>
      <c r="Z425" s="321"/>
      <c r="AA425" s="321"/>
    </row>
    <row r="426" spans="1:27" s="358" customFormat="1" x14ac:dyDescent="0.2">
      <c r="A426" s="428"/>
      <c r="B426" s="428"/>
      <c r="C426" s="428"/>
      <c r="D426" s="428"/>
      <c r="E426" s="428"/>
      <c r="F426" s="428"/>
      <c r="G426" s="428"/>
      <c r="H426" s="428"/>
      <c r="I426" s="428"/>
      <c r="J426" s="428"/>
      <c r="K426" s="428"/>
      <c r="L426" s="428"/>
      <c r="M426" s="428"/>
      <c r="N426" s="428"/>
      <c r="O426" s="428"/>
      <c r="P426" s="428"/>
      <c r="Q426" s="428"/>
      <c r="R426" s="428"/>
      <c r="S426" s="428"/>
      <c r="T426" s="428"/>
      <c r="U426" s="428"/>
      <c r="V426" s="428"/>
      <c r="W426" s="321"/>
      <c r="X426" s="321"/>
      <c r="Y426" s="321"/>
      <c r="Z426" s="321"/>
      <c r="AA426" s="321"/>
    </row>
    <row r="427" spans="1:27" s="429" customFormat="1" x14ac:dyDescent="0.2">
      <c r="A427" s="428"/>
      <c r="B427" s="428"/>
      <c r="C427" s="428"/>
      <c r="D427" s="428"/>
      <c r="E427" s="428"/>
      <c r="F427" s="428"/>
      <c r="G427" s="428"/>
      <c r="H427" s="428"/>
      <c r="I427" s="428"/>
      <c r="J427" s="428"/>
      <c r="K427" s="428">
        <f>J429</f>
        <v>0</v>
      </c>
      <c r="L427" s="428">
        <v>14.55</v>
      </c>
      <c r="M427" s="428" t="e">
        <f>ROUND(L427*(1+#REF!),2)</f>
        <v>#REF!</v>
      </c>
      <c r="N427" s="428" t="e">
        <f>TRUNC(K427*M427,2)</f>
        <v>#REF!</v>
      </c>
      <c r="O427" s="428"/>
      <c r="P427" s="428"/>
      <c r="Q427" s="428"/>
      <c r="R427" s="428"/>
      <c r="S427" s="428"/>
      <c r="T427" s="428"/>
      <c r="U427" s="428"/>
      <c r="V427" s="428"/>
      <c r="W427" s="428"/>
      <c r="X427" s="428"/>
      <c r="Y427" s="428"/>
      <c r="Z427" s="428"/>
      <c r="AA427" s="428"/>
    </row>
    <row r="428" spans="1:27" s="358" customFormat="1" x14ac:dyDescent="0.2">
      <c r="A428" s="428"/>
      <c r="B428" s="428"/>
      <c r="C428" s="428"/>
      <c r="D428" s="428"/>
      <c r="E428" s="428"/>
      <c r="F428" s="428"/>
      <c r="G428" s="428"/>
      <c r="H428" s="428"/>
      <c r="I428" s="428"/>
      <c r="J428" s="428"/>
      <c r="K428" s="428"/>
      <c r="L428" s="428"/>
      <c r="M428" s="428"/>
      <c r="N428" s="428"/>
      <c r="O428" s="428"/>
      <c r="P428" s="428"/>
      <c r="Q428" s="428"/>
      <c r="R428" s="428"/>
      <c r="S428" s="428"/>
      <c r="T428" s="428"/>
      <c r="U428" s="428"/>
      <c r="V428" s="428"/>
      <c r="W428" s="321"/>
      <c r="X428" s="321"/>
      <c r="Y428" s="321"/>
      <c r="Z428" s="321"/>
      <c r="AA428" s="321"/>
    </row>
    <row r="429" spans="1:27" s="358" customFormat="1" x14ac:dyDescent="0.2">
      <c r="A429" s="428"/>
      <c r="B429" s="428"/>
      <c r="C429" s="428"/>
      <c r="D429" s="428"/>
      <c r="E429" s="428"/>
      <c r="F429" s="428"/>
      <c r="G429" s="428"/>
      <c r="H429" s="428"/>
      <c r="I429" s="428"/>
      <c r="J429" s="428"/>
      <c r="K429" s="428"/>
      <c r="L429" s="428"/>
      <c r="M429" s="428"/>
      <c r="N429" s="428"/>
      <c r="O429" s="428"/>
      <c r="P429" s="428"/>
      <c r="Q429" s="428"/>
      <c r="R429" s="428"/>
      <c r="S429" s="428"/>
      <c r="T429" s="428"/>
      <c r="U429" s="428"/>
      <c r="V429" s="428"/>
      <c r="W429" s="321"/>
      <c r="X429" s="321"/>
      <c r="Y429" s="321"/>
      <c r="Z429" s="321"/>
      <c r="AA429" s="321"/>
    </row>
    <row r="430" spans="1:27" s="358" customFormat="1" x14ac:dyDescent="0.2">
      <c r="A430" s="428"/>
      <c r="B430" s="428"/>
      <c r="C430" s="428"/>
      <c r="D430" s="428"/>
      <c r="E430" s="428"/>
      <c r="F430" s="428"/>
      <c r="G430" s="428"/>
      <c r="H430" s="428"/>
      <c r="I430" s="428"/>
      <c r="J430" s="428"/>
      <c r="K430" s="428"/>
      <c r="L430" s="428"/>
      <c r="M430" s="428"/>
      <c r="N430" s="428"/>
      <c r="O430" s="428"/>
      <c r="P430" s="428"/>
      <c r="Q430" s="428"/>
      <c r="R430" s="428"/>
      <c r="S430" s="428"/>
      <c r="T430" s="428"/>
      <c r="U430" s="428"/>
      <c r="V430" s="428"/>
      <c r="W430" s="321"/>
      <c r="X430" s="321"/>
      <c r="Y430" s="321"/>
      <c r="Z430" s="321"/>
      <c r="AA430" s="321"/>
    </row>
    <row r="431" spans="1:27" s="351" customFormat="1" x14ac:dyDescent="0.2">
      <c r="A431" s="428"/>
      <c r="B431" s="428"/>
      <c r="C431" s="428"/>
      <c r="D431" s="428"/>
      <c r="E431" s="428"/>
      <c r="F431" s="428"/>
      <c r="G431" s="428"/>
      <c r="H431" s="428"/>
      <c r="I431" s="428"/>
      <c r="J431" s="428"/>
      <c r="K431" s="428"/>
      <c r="L431" s="428"/>
      <c r="M431" s="428"/>
      <c r="N431" s="428" t="e">
        <f>SUM(N433:N446)</f>
        <v>#REF!</v>
      </c>
      <c r="O431" s="428"/>
      <c r="P431" s="428"/>
      <c r="Q431" s="428"/>
      <c r="R431" s="428"/>
      <c r="S431" s="428"/>
      <c r="T431" s="428"/>
      <c r="U431" s="428"/>
      <c r="V431" s="428"/>
      <c r="W431" s="350"/>
      <c r="X431" s="350"/>
      <c r="Y431" s="350"/>
      <c r="Z431" s="350"/>
      <c r="AA431" s="350"/>
    </row>
    <row r="432" spans="1:27" s="358" customFormat="1" x14ac:dyDescent="0.2">
      <c r="A432" s="428"/>
      <c r="B432" s="428"/>
      <c r="C432" s="428"/>
      <c r="D432" s="428"/>
      <c r="E432" s="428"/>
      <c r="F432" s="428"/>
      <c r="G432" s="428"/>
      <c r="H432" s="428"/>
      <c r="I432" s="428"/>
      <c r="J432" s="428"/>
      <c r="K432" s="428"/>
      <c r="L432" s="428"/>
      <c r="M432" s="428"/>
      <c r="N432" s="428"/>
      <c r="O432" s="428"/>
      <c r="P432" s="428"/>
      <c r="Q432" s="428"/>
      <c r="R432" s="428"/>
      <c r="S432" s="428"/>
      <c r="T432" s="428"/>
      <c r="U432" s="428"/>
      <c r="V432" s="428"/>
      <c r="W432" s="321"/>
      <c r="X432" s="321"/>
      <c r="Y432" s="321"/>
      <c r="Z432" s="321"/>
      <c r="AA432" s="321"/>
    </row>
    <row r="433" spans="1:28" s="429" customFormat="1" x14ac:dyDescent="0.2">
      <c r="A433" s="428"/>
      <c r="B433" s="428"/>
      <c r="C433" s="428"/>
      <c r="D433" s="428"/>
      <c r="E433" s="428"/>
      <c r="F433" s="428"/>
      <c r="G433" s="428"/>
      <c r="H433" s="428"/>
      <c r="I433" s="428"/>
      <c r="J433" s="428"/>
      <c r="K433" s="428">
        <f>J436</f>
        <v>0</v>
      </c>
      <c r="L433" s="428">
        <v>59.97</v>
      </c>
      <c r="M433" s="428" t="e">
        <f>ROUND(L433*(1+#REF!),2)</f>
        <v>#REF!</v>
      </c>
      <c r="N433" s="428" t="e">
        <f>TRUNC(K433*M433,2)</f>
        <v>#REF!</v>
      </c>
      <c r="O433" s="428"/>
      <c r="P433" s="428"/>
      <c r="Q433" s="428"/>
      <c r="R433" s="428"/>
      <c r="S433" s="428"/>
      <c r="T433" s="428"/>
      <c r="U433" s="428"/>
      <c r="V433" s="428"/>
      <c r="W433" s="428"/>
      <c r="X433" s="428"/>
      <c r="Y433" s="428"/>
      <c r="Z433" s="428"/>
      <c r="AA433" s="428"/>
    </row>
    <row r="434" spans="1:28" s="358" customFormat="1" x14ac:dyDescent="0.2">
      <c r="A434" s="428"/>
      <c r="B434" s="428"/>
      <c r="C434" s="428"/>
      <c r="D434" s="428"/>
      <c r="E434" s="428"/>
      <c r="F434" s="428"/>
      <c r="G434" s="428"/>
      <c r="H434" s="428"/>
      <c r="I434" s="428"/>
      <c r="J434" s="428"/>
      <c r="K434" s="428"/>
      <c r="L434" s="428"/>
      <c r="M434" s="428"/>
      <c r="N434" s="428"/>
      <c r="O434" s="428"/>
      <c r="P434" s="428"/>
      <c r="Q434" s="428"/>
      <c r="R434" s="428"/>
      <c r="S434" s="428"/>
      <c r="T434" s="428"/>
      <c r="U434" s="428"/>
      <c r="V434" s="428"/>
      <c r="W434" s="321"/>
      <c r="X434" s="321"/>
      <c r="Y434" s="321"/>
      <c r="Z434" s="321"/>
      <c r="AA434" s="321"/>
    </row>
    <row r="435" spans="1:28" s="358" customFormat="1" x14ac:dyDescent="0.2">
      <c r="A435" s="428"/>
      <c r="B435" s="428"/>
      <c r="C435" s="428"/>
      <c r="D435" s="428"/>
      <c r="E435" s="428"/>
      <c r="F435" s="428"/>
      <c r="G435" s="428"/>
      <c r="H435" s="428"/>
      <c r="I435" s="428"/>
      <c r="J435" s="428"/>
      <c r="K435" s="428"/>
      <c r="L435" s="428"/>
      <c r="M435" s="428"/>
      <c r="N435" s="428"/>
      <c r="O435" s="428"/>
      <c r="P435" s="428"/>
      <c r="Q435" s="428"/>
      <c r="R435" s="428"/>
      <c r="S435" s="428"/>
      <c r="T435" s="428"/>
      <c r="U435" s="428"/>
      <c r="V435" s="428"/>
      <c r="W435" s="321"/>
      <c r="X435" s="321"/>
      <c r="Y435" s="321"/>
      <c r="Z435" s="321"/>
      <c r="AA435" s="321"/>
    </row>
    <row r="436" spans="1:28" s="358" customFormat="1" x14ac:dyDescent="0.2">
      <c r="A436" s="428"/>
      <c r="B436" s="428"/>
      <c r="C436" s="428"/>
      <c r="D436" s="428"/>
      <c r="E436" s="428"/>
      <c r="F436" s="428"/>
      <c r="G436" s="428"/>
      <c r="H436" s="428"/>
      <c r="I436" s="428"/>
      <c r="J436" s="428"/>
      <c r="K436" s="428"/>
      <c r="L436" s="428"/>
      <c r="M436" s="428"/>
      <c r="N436" s="428"/>
      <c r="O436" s="428"/>
      <c r="P436" s="428"/>
      <c r="Q436" s="428"/>
      <c r="R436" s="428"/>
      <c r="S436" s="428"/>
      <c r="T436" s="428"/>
      <c r="U436" s="428"/>
      <c r="V436" s="428"/>
      <c r="W436" s="321"/>
      <c r="X436" s="321"/>
      <c r="Y436" s="321"/>
      <c r="Z436" s="321"/>
      <c r="AA436" s="321"/>
    </row>
    <row r="437" spans="1:28" s="441" customFormat="1" x14ac:dyDescent="0.2">
      <c r="A437" s="428"/>
      <c r="B437" s="428"/>
      <c r="C437" s="428"/>
      <c r="D437" s="428"/>
      <c r="E437" s="428"/>
      <c r="F437" s="428"/>
      <c r="G437" s="428"/>
      <c r="H437" s="428"/>
      <c r="I437" s="428"/>
      <c r="J437" s="428"/>
      <c r="K437" s="428"/>
      <c r="L437" s="428"/>
      <c r="M437" s="428"/>
      <c r="N437" s="428"/>
      <c r="O437" s="428"/>
      <c r="P437" s="428"/>
      <c r="Q437" s="428"/>
      <c r="R437" s="428"/>
      <c r="S437" s="428"/>
      <c r="T437" s="428"/>
      <c r="U437" s="428"/>
      <c r="V437" s="428"/>
      <c r="W437" s="387"/>
      <c r="X437" s="387"/>
      <c r="Y437" s="387"/>
      <c r="Z437" s="387"/>
      <c r="AA437" s="387"/>
    </row>
    <row r="438" spans="1:28" s="429" customFormat="1" ht="10.5" customHeight="1" x14ac:dyDescent="0.2">
      <c r="A438" s="428"/>
      <c r="B438" s="428"/>
      <c r="C438" s="428"/>
      <c r="D438" s="428"/>
      <c r="E438" s="428"/>
      <c r="F438" s="428"/>
      <c r="G438" s="428"/>
      <c r="H438" s="428"/>
      <c r="I438" s="428"/>
      <c r="J438" s="428"/>
      <c r="K438" s="428">
        <f>J441</f>
        <v>0</v>
      </c>
      <c r="L438" s="428">
        <v>5.8</v>
      </c>
      <c r="M438" s="428" t="e">
        <f>ROUND(L438*(1+#REF!),2)</f>
        <v>#REF!</v>
      </c>
      <c r="N438" s="428" t="e">
        <f>TRUNC(K438*M438,2)</f>
        <v>#REF!</v>
      </c>
      <c r="O438" s="428"/>
      <c r="P438" s="428"/>
      <c r="Q438" s="428"/>
      <c r="R438" s="428"/>
      <c r="S438" s="428"/>
      <c r="T438" s="428"/>
      <c r="U438" s="428"/>
      <c r="V438" s="428"/>
      <c r="W438" s="428"/>
      <c r="X438" s="428"/>
      <c r="Y438" s="428"/>
      <c r="Z438" s="428"/>
      <c r="AA438" s="428"/>
      <c r="AB438" s="428"/>
    </row>
    <row r="439" spans="1:28" s="358" customFormat="1" x14ac:dyDescent="0.2">
      <c r="A439" s="428"/>
      <c r="B439" s="428"/>
      <c r="C439" s="428"/>
      <c r="D439" s="428"/>
      <c r="E439" s="428"/>
      <c r="F439" s="428"/>
      <c r="G439" s="428"/>
      <c r="H439" s="428"/>
      <c r="I439" s="428"/>
      <c r="J439" s="428"/>
      <c r="K439" s="428"/>
      <c r="L439" s="428"/>
      <c r="M439" s="428"/>
      <c r="N439" s="428"/>
      <c r="O439" s="428"/>
      <c r="P439" s="428"/>
      <c r="Q439" s="428"/>
      <c r="R439" s="428"/>
      <c r="S439" s="428"/>
      <c r="T439" s="428"/>
      <c r="U439" s="428"/>
      <c r="V439" s="428"/>
      <c r="W439" s="321"/>
      <c r="X439" s="321"/>
      <c r="Y439" s="321"/>
      <c r="Z439" s="321"/>
      <c r="AA439" s="321"/>
      <c r="AB439" s="321"/>
    </row>
    <row r="440" spans="1:28" s="358" customFormat="1" x14ac:dyDescent="0.2">
      <c r="A440" s="428"/>
      <c r="B440" s="428"/>
      <c r="C440" s="428"/>
      <c r="D440" s="428"/>
      <c r="E440" s="428"/>
      <c r="F440" s="428"/>
      <c r="G440" s="428"/>
      <c r="H440" s="428"/>
      <c r="I440" s="428"/>
      <c r="J440" s="428"/>
      <c r="K440" s="428"/>
      <c r="L440" s="428"/>
      <c r="M440" s="428"/>
      <c r="N440" s="428"/>
      <c r="O440" s="428"/>
      <c r="P440" s="428"/>
      <c r="Q440" s="428"/>
      <c r="R440" s="428"/>
      <c r="S440" s="428"/>
      <c r="T440" s="428"/>
      <c r="U440" s="428"/>
      <c r="V440" s="428"/>
      <c r="W440" s="321"/>
      <c r="X440" s="321"/>
      <c r="Y440" s="321"/>
      <c r="Z440" s="321"/>
      <c r="AA440" s="321"/>
      <c r="AB440" s="321"/>
    </row>
    <row r="441" spans="1:28" s="358" customFormat="1" x14ac:dyDescent="0.2">
      <c r="A441" s="428"/>
      <c r="B441" s="428"/>
      <c r="C441" s="428"/>
      <c r="D441" s="428"/>
      <c r="E441" s="428"/>
      <c r="F441" s="428"/>
      <c r="G441" s="428"/>
      <c r="H441" s="428"/>
      <c r="I441" s="428"/>
      <c r="J441" s="428"/>
      <c r="K441" s="428"/>
      <c r="L441" s="428"/>
      <c r="M441" s="428"/>
      <c r="N441" s="428"/>
      <c r="O441" s="428"/>
      <c r="P441" s="428"/>
      <c r="Q441" s="428"/>
      <c r="R441" s="428"/>
      <c r="S441" s="428"/>
      <c r="T441" s="428"/>
      <c r="U441" s="428"/>
      <c r="V441" s="428"/>
      <c r="W441" s="321"/>
      <c r="X441" s="321"/>
      <c r="Y441" s="321"/>
      <c r="Z441" s="321"/>
      <c r="AA441" s="321"/>
      <c r="AB441" s="321"/>
    </row>
    <row r="442" spans="1:28" s="436" customFormat="1" x14ac:dyDescent="0.2">
      <c r="A442" s="428"/>
      <c r="B442" s="428"/>
      <c r="C442" s="428"/>
      <c r="D442" s="428"/>
      <c r="E442" s="428"/>
      <c r="F442" s="428"/>
      <c r="G442" s="428"/>
      <c r="H442" s="428"/>
      <c r="I442" s="428"/>
      <c r="J442" s="428"/>
      <c r="K442" s="428"/>
      <c r="L442" s="428"/>
      <c r="M442" s="428"/>
      <c r="N442" s="428"/>
      <c r="O442" s="428"/>
      <c r="P442" s="428"/>
      <c r="Q442" s="428"/>
      <c r="R442" s="428"/>
      <c r="S442" s="428"/>
      <c r="T442" s="428"/>
      <c r="U442" s="428"/>
      <c r="V442" s="428"/>
      <c r="W442" s="435"/>
      <c r="X442" s="435"/>
      <c r="Y442" s="435"/>
      <c r="Z442" s="435"/>
      <c r="AA442" s="435"/>
    </row>
    <row r="443" spans="1:28" s="429" customFormat="1" x14ac:dyDescent="0.2">
      <c r="A443" s="428"/>
      <c r="B443" s="428"/>
      <c r="C443" s="428"/>
      <c r="D443" s="428"/>
      <c r="E443" s="428"/>
      <c r="F443" s="428"/>
      <c r="G443" s="428"/>
      <c r="H443" s="428"/>
      <c r="I443" s="428"/>
      <c r="J443" s="428"/>
      <c r="K443" s="428">
        <f>J446</f>
        <v>0</v>
      </c>
      <c r="L443" s="428">
        <v>35.01</v>
      </c>
      <c r="M443" s="428" t="e">
        <f>ROUND(L443*(1+#REF!),2)</f>
        <v>#REF!</v>
      </c>
      <c r="N443" s="428" t="e">
        <f>TRUNC(K443*M443,2)</f>
        <v>#REF!</v>
      </c>
      <c r="O443" s="428"/>
      <c r="P443" s="428"/>
      <c r="Q443" s="428"/>
      <c r="R443" s="428"/>
      <c r="S443" s="428"/>
      <c r="T443" s="428"/>
      <c r="U443" s="428"/>
      <c r="V443" s="428"/>
      <c r="W443" s="428"/>
      <c r="X443" s="428"/>
      <c r="Y443" s="428"/>
      <c r="Z443" s="428"/>
      <c r="AA443" s="428"/>
    </row>
    <row r="444" spans="1:28" s="358" customFormat="1" x14ac:dyDescent="0.2">
      <c r="A444" s="428"/>
      <c r="B444" s="428"/>
      <c r="C444" s="428"/>
      <c r="D444" s="428"/>
      <c r="E444" s="428"/>
      <c r="F444" s="428"/>
      <c r="G444" s="428"/>
      <c r="H444" s="428"/>
      <c r="I444" s="428"/>
      <c r="J444" s="428"/>
      <c r="K444" s="428"/>
      <c r="L444" s="428"/>
      <c r="M444" s="428"/>
      <c r="N444" s="428"/>
      <c r="O444" s="428"/>
      <c r="P444" s="428"/>
      <c r="Q444" s="428"/>
      <c r="R444" s="428"/>
      <c r="S444" s="428"/>
      <c r="T444" s="428"/>
      <c r="U444" s="428"/>
      <c r="V444" s="428"/>
      <c r="W444" s="321"/>
      <c r="X444" s="321"/>
      <c r="Y444" s="321"/>
      <c r="Z444" s="321"/>
      <c r="AA444" s="321"/>
    </row>
    <row r="445" spans="1:28" s="358" customFormat="1" x14ac:dyDescent="0.2">
      <c r="A445" s="428"/>
      <c r="B445" s="428"/>
      <c r="C445" s="428"/>
      <c r="D445" s="428"/>
      <c r="E445" s="428"/>
      <c r="F445" s="428"/>
      <c r="G445" s="428"/>
      <c r="H445" s="428"/>
      <c r="I445" s="428"/>
      <c r="J445" s="428"/>
      <c r="K445" s="428"/>
      <c r="L445" s="428"/>
      <c r="M445" s="428"/>
      <c r="N445" s="428"/>
      <c r="O445" s="428"/>
      <c r="P445" s="428"/>
      <c r="Q445" s="428"/>
      <c r="R445" s="428"/>
      <c r="S445" s="428"/>
      <c r="T445" s="428"/>
      <c r="U445" s="428"/>
      <c r="V445" s="428"/>
      <c r="W445" s="321"/>
      <c r="X445" s="321"/>
      <c r="Y445" s="321"/>
      <c r="Z445" s="321"/>
      <c r="AA445" s="321"/>
    </row>
    <row r="446" spans="1:28" s="358" customFormat="1" x14ac:dyDescent="0.2">
      <c r="A446" s="428"/>
      <c r="B446" s="428"/>
      <c r="C446" s="428"/>
      <c r="D446" s="428"/>
      <c r="E446" s="428"/>
      <c r="F446" s="428"/>
      <c r="G446" s="428"/>
      <c r="H446" s="428"/>
      <c r="I446" s="428"/>
      <c r="J446" s="428"/>
      <c r="K446" s="428"/>
      <c r="L446" s="428"/>
      <c r="M446" s="428"/>
      <c r="N446" s="428"/>
      <c r="O446" s="428"/>
      <c r="P446" s="428"/>
      <c r="Q446" s="428"/>
      <c r="R446" s="428"/>
      <c r="S446" s="428"/>
      <c r="T446" s="428"/>
      <c r="U446" s="428"/>
      <c r="V446" s="428"/>
      <c r="W446" s="321"/>
      <c r="X446" s="321"/>
      <c r="Y446" s="321"/>
      <c r="Z446" s="321"/>
      <c r="AA446" s="321"/>
    </row>
    <row r="447" spans="1:28" s="358" customFormat="1" x14ac:dyDescent="0.2">
      <c r="A447" s="428"/>
      <c r="B447" s="428"/>
      <c r="C447" s="428"/>
      <c r="D447" s="428"/>
      <c r="E447" s="428"/>
      <c r="F447" s="428"/>
      <c r="G447" s="428"/>
      <c r="H447" s="428"/>
      <c r="I447" s="428"/>
      <c r="J447" s="428"/>
      <c r="K447" s="428"/>
      <c r="L447" s="428"/>
      <c r="M447" s="428"/>
      <c r="N447" s="428"/>
      <c r="O447" s="428"/>
      <c r="P447" s="428"/>
      <c r="Q447" s="428"/>
      <c r="R447" s="428"/>
      <c r="S447" s="428"/>
      <c r="T447" s="428"/>
      <c r="U447" s="428"/>
      <c r="V447" s="428"/>
      <c r="W447" s="321"/>
      <c r="X447" s="321"/>
      <c r="Y447" s="321"/>
      <c r="Z447" s="321"/>
      <c r="AA447" s="321"/>
    </row>
    <row r="448" spans="1:28" s="351" customFormat="1" x14ac:dyDescent="0.2">
      <c r="A448" s="428"/>
      <c r="B448" s="428"/>
      <c r="C448" s="428"/>
      <c r="D448" s="428"/>
      <c r="E448" s="428"/>
      <c r="F448" s="428"/>
      <c r="G448" s="428"/>
      <c r="H448" s="428"/>
      <c r="I448" s="428"/>
      <c r="J448" s="428"/>
      <c r="K448" s="428"/>
      <c r="L448" s="428"/>
      <c r="M448" s="428"/>
      <c r="N448" s="428" t="e">
        <f>SUM(N450:N460)</f>
        <v>#REF!</v>
      </c>
      <c r="O448" s="428"/>
      <c r="P448" s="428"/>
      <c r="Q448" s="428"/>
      <c r="R448" s="428"/>
      <c r="S448" s="428"/>
      <c r="T448" s="428"/>
      <c r="U448" s="428"/>
      <c r="V448" s="428"/>
      <c r="W448" s="350"/>
      <c r="X448" s="350"/>
      <c r="Y448" s="350"/>
      <c r="Z448" s="350"/>
      <c r="AA448" s="350"/>
    </row>
    <row r="449" spans="1:27" s="358" customFormat="1" x14ac:dyDescent="0.2">
      <c r="A449" s="428"/>
      <c r="B449" s="428"/>
      <c r="C449" s="428"/>
      <c r="D449" s="428"/>
      <c r="E449" s="428"/>
      <c r="F449" s="428"/>
      <c r="G449" s="428"/>
      <c r="H449" s="428"/>
      <c r="I449" s="428"/>
      <c r="J449" s="428"/>
      <c r="K449" s="428"/>
      <c r="L449" s="428"/>
      <c r="M449" s="428"/>
      <c r="N449" s="428"/>
      <c r="O449" s="428"/>
      <c r="P449" s="428"/>
      <c r="Q449" s="428"/>
      <c r="R449" s="428"/>
      <c r="S449" s="428"/>
      <c r="T449" s="428"/>
      <c r="U449" s="428"/>
      <c r="V449" s="428"/>
      <c r="W449" s="321"/>
      <c r="X449" s="321"/>
      <c r="Y449" s="321"/>
      <c r="Z449" s="321"/>
      <c r="AA449" s="321"/>
    </row>
    <row r="450" spans="1:27" s="429" customFormat="1" x14ac:dyDescent="0.2">
      <c r="A450" s="428"/>
      <c r="B450" s="428"/>
      <c r="C450" s="428"/>
      <c r="D450" s="428"/>
      <c r="E450" s="428"/>
      <c r="F450" s="428"/>
      <c r="G450" s="428"/>
      <c r="H450" s="428"/>
      <c r="I450" s="428"/>
      <c r="J450" s="428"/>
      <c r="K450" s="428">
        <f>J456</f>
        <v>0</v>
      </c>
      <c r="L450" s="428">
        <v>287.51</v>
      </c>
      <c r="M450" s="428" t="e">
        <f>ROUND(L450*(1+#REF!),2)</f>
        <v>#REF!</v>
      </c>
      <c r="N450" s="428" t="e">
        <f>TRUNC(K450*M450,2)</f>
        <v>#REF!</v>
      </c>
      <c r="O450" s="428"/>
      <c r="P450" s="428"/>
      <c r="Q450" s="428"/>
      <c r="R450" s="428"/>
      <c r="S450" s="428"/>
      <c r="T450" s="428"/>
      <c r="U450" s="428"/>
      <c r="V450" s="428"/>
      <c r="W450" s="428"/>
      <c r="X450" s="428"/>
      <c r="Y450" s="428"/>
      <c r="Z450" s="428"/>
      <c r="AA450" s="428"/>
    </row>
    <row r="451" spans="1:27" s="358" customFormat="1" x14ac:dyDescent="0.2">
      <c r="A451" s="428"/>
      <c r="B451" s="428"/>
      <c r="C451" s="428"/>
      <c r="D451" s="428"/>
      <c r="E451" s="428"/>
      <c r="F451" s="428"/>
      <c r="G451" s="428"/>
      <c r="H451" s="428"/>
      <c r="I451" s="428"/>
      <c r="J451" s="428"/>
      <c r="K451" s="428"/>
      <c r="L451" s="428"/>
      <c r="M451" s="428"/>
      <c r="N451" s="428"/>
      <c r="O451" s="428"/>
      <c r="P451" s="428"/>
      <c r="Q451" s="428"/>
      <c r="R451" s="428"/>
      <c r="S451" s="428"/>
      <c r="T451" s="428"/>
      <c r="U451" s="428"/>
      <c r="V451" s="428"/>
      <c r="W451" s="321"/>
      <c r="X451" s="321"/>
      <c r="Y451" s="321"/>
      <c r="Z451" s="321"/>
      <c r="AA451" s="321"/>
    </row>
    <row r="452" spans="1:27" s="358" customFormat="1" x14ac:dyDescent="0.2">
      <c r="A452" s="428"/>
      <c r="B452" s="428"/>
      <c r="C452" s="428"/>
      <c r="D452" s="428"/>
      <c r="E452" s="428"/>
      <c r="F452" s="428"/>
      <c r="G452" s="428"/>
      <c r="H452" s="428"/>
      <c r="I452" s="428"/>
      <c r="J452" s="428"/>
      <c r="K452" s="428"/>
      <c r="L452" s="428"/>
      <c r="M452" s="428"/>
      <c r="N452" s="428"/>
      <c r="O452" s="428"/>
      <c r="P452" s="428"/>
      <c r="Q452" s="428"/>
      <c r="R452" s="428"/>
      <c r="S452" s="428"/>
      <c r="T452" s="428"/>
      <c r="U452" s="428"/>
      <c r="V452" s="428"/>
      <c r="W452" s="321"/>
      <c r="X452" s="321"/>
      <c r="Y452" s="321"/>
      <c r="Z452" s="321"/>
      <c r="AA452" s="321"/>
    </row>
    <row r="453" spans="1:27" s="358" customFormat="1" x14ac:dyDescent="0.2">
      <c r="A453" s="428"/>
      <c r="B453" s="428"/>
      <c r="C453" s="428"/>
      <c r="D453" s="428"/>
      <c r="E453" s="428"/>
      <c r="F453" s="428"/>
      <c r="G453" s="428"/>
      <c r="H453" s="428"/>
      <c r="I453" s="428"/>
      <c r="J453" s="428"/>
      <c r="K453" s="428"/>
      <c r="L453" s="428"/>
      <c r="M453" s="428"/>
      <c r="N453" s="428"/>
      <c r="O453" s="428"/>
      <c r="P453" s="428"/>
      <c r="Q453" s="428"/>
      <c r="R453" s="428"/>
      <c r="S453" s="428"/>
      <c r="T453" s="428"/>
      <c r="U453" s="428"/>
      <c r="V453" s="428"/>
      <c r="W453" s="321"/>
      <c r="X453" s="321"/>
      <c r="Y453" s="321"/>
      <c r="Z453" s="321"/>
      <c r="AA453" s="321"/>
    </row>
    <row r="454" spans="1:27" s="358" customFormat="1" x14ac:dyDescent="0.2">
      <c r="A454" s="428"/>
      <c r="B454" s="428"/>
      <c r="C454" s="428"/>
      <c r="D454" s="428"/>
      <c r="E454" s="428"/>
      <c r="F454" s="428"/>
      <c r="G454" s="428"/>
      <c r="H454" s="428"/>
      <c r="I454" s="428"/>
      <c r="J454" s="428"/>
      <c r="K454" s="428"/>
      <c r="L454" s="428"/>
      <c r="M454" s="428"/>
      <c r="N454" s="428"/>
      <c r="O454" s="428"/>
      <c r="P454" s="428"/>
      <c r="Q454" s="428"/>
      <c r="R454" s="428"/>
      <c r="S454" s="428"/>
      <c r="T454" s="428"/>
      <c r="U454" s="428"/>
      <c r="V454" s="428"/>
      <c r="W454" s="321"/>
      <c r="X454" s="321"/>
      <c r="Y454" s="321"/>
      <c r="Z454" s="321"/>
      <c r="AA454" s="321"/>
    </row>
    <row r="455" spans="1:27" s="358" customFormat="1" x14ac:dyDescent="0.2">
      <c r="A455" s="428"/>
      <c r="B455" s="428"/>
      <c r="C455" s="428"/>
      <c r="D455" s="428"/>
      <c r="E455" s="428"/>
      <c r="F455" s="428"/>
      <c r="G455" s="428"/>
      <c r="H455" s="428"/>
      <c r="I455" s="428"/>
      <c r="J455" s="428"/>
      <c r="K455" s="428"/>
      <c r="L455" s="428"/>
      <c r="M455" s="428"/>
      <c r="N455" s="428"/>
      <c r="O455" s="428"/>
      <c r="P455" s="428"/>
      <c r="Q455" s="428"/>
      <c r="R455" s="428"/>
      <c r="S455" s="428"/>
      <c r="T455" s="428"/>
      <c r="U455" s="428"/>
      <c r="V455" s="428"/>
      <c r="W455" s="321"/>
      <c r="X455" s="321"/>
      <c r="Y455" s="321"/>
      <c r="Z455" s="321"/>
      <c r="AA455" s="321"/>
    </row>
    <row r="456" spans="1:27" s="358" customFormat="1" x14ac:dyDescent="0.2">
      <c r="A456" s="428"/>
      <c r="B456" s="428"/>
      <c r="C456" s="428"/>
      <c r="D456" s="428"/>
      <c r="E456" s="428"/>
      <c r="F456" s="428"/>
      <c r="G456" s="428"/>
      <c r="H456" s="428"/>
      <c r="I456" s="428"/>
      <c r="J456" s="428"/>
      <c r="K456" s="428"/>
      <c r="L456" s="428"/>
      <c r="M456" s="428"/>
      <c r="N456" s="428"/>
      <c r="O456" s="428"/>
      <c r="P456" s="428"/>
      <c r="Q456" s="428"/>
      <c r="R456" s="428"/>
      <c r="S456" s="428"/>
      <c r="T456" s="428"/>
      <c r="U456" s="428"/>
      <c r="V456" s="428"/>
      <c r="W456" s="321"/>
      <c r="X456" s="321"/>
      <c r="Y456" s="321"/>
      <c r="Z456" s="321"/>
      <c r="AA456" s="321"/>
    </row>
    <row r="457" spans="1:27" s="441" customFormat="1" x14ac:dyDescent="0.2">
      <c r="A457" s="428"/>
      <c r="B457" s="428"/>
      <c r="C457" s="428"/>
      <c r="D457" s="428"/>
      <c r="E457" s="428"/>
      <c r="F457" s="428"/>
      <c r="G457" s="428"/>
      <c r="H457" s="428"/>
      <c r="I457" s="428"/>
      <c r="J457" s="428"/>
      <c r="K457" s="428"/>
      <c r="L457" s="428"/>
      <c r="M457" s="428"/>
      <c r="N457" s="428"/>
      <c r="O457" s="428"/>
      <c r="P457" s="428"/>
      <c r="Q457" s="428"/>
      <c r="R457" s="428"/>
      <c r="S457" s="428"/>
      <c r="T457" s="428"/>
      <c r="U457" s="428"/>
      <c r="V457" s="428"/>
      <c r="W457" s="387"/>
      <c r="X457" s="387"/>
      <c r="Y457" s="387"/>
      <c r="Z457" s="387"/>
      <c r="AA457" s="387"/>
    </row>
    <row r="458" spans="1:27" s="429" customFormat="1" x14ac:dyDescent="0.2">
      <c r="A458" s="428"/>
      <c r="B458" s="428"/>
      <c r="C458" s="428"/>
      <c r="D458" s="428"/>
      <c r="E458" s="428"/>
      <c r="F458" s="428"/>
      <c r="G458" s="428"/>
      <c r="H458" s="428"/>
      <c r="I458" s="428"/>
      <c r="J458" s="428"/>
      <c r="K458" s="428">
        <f>J460</f>
        <v>0</v>
      </c>
      <c r="L458" s="428">
        <v>47.52</v>
      </c>
      <c r="M458" s="428" t="e">
        <f>ROUND(L458*(1+#REF!),2)</f>
        <v>#REF!</v>
      </c>
      <c r="N458" s="428" t="e">
        <f>TRUNC(K458*M458,2)</f>
        <v>#REF!</v>
      </c>
      <c r="O458" s="428"/>
      <c r="P458" s="428"/>
      <c r="Q458" s="428"/>
      <c r="R458" s="428"/>
      <c r="S458" s="428"/>
      <c r="T458" s="428"/>
      <c r="U458" s="428"/>
      <c r="V458" s="428"/>
      <c r="W458" s="428"/>
      <c r="X458" s="428"/>
      <c r="Y458" s="428"/>
      <c r="Z458" s="428"/>
      <c r="AA458" s="428"/>
    </row>
    <row r="459" spans="1:27" s="358" customFormat="1" x14ac:dyDescent="0.2">
      <c r="A459" s="428"/>
      <c r="B459" s="428"/>
      <c r="C459" s="428"/>
      <c r="D459" s="428"/>
      <c r="E459" s="428"/>
      <c r="F459" s="428"/>
      <c r="G459" s="428"/>
      <c r="H459" s="428"/>
      <c r="I459" s="428"/>
      <c r="J459" s="428"/>
      <c r="K459" s="428"/>
      <c r="L459" s="428"/>
      <c r="M459" s="428"/>
      <c r="N459" s="428"/>
      <c r="O459" s="428"/>
      <c r="P459" s="428"/>
      <c r="Q459" s="428"/>
      <c r="R459" s="428"/>
      <c r="S459" s="428"/>
      <c r="T459" s="428"/>
      <c r="U459" s="428"/>
      <c r="V459" s="428"/>
      <c r="W459" s="321"/>
      <c r="X459" s="321"/>
      <c r="Y459" s="321"/>
      <c r="Z459" s="321"/>
      <c r="AA459" s="321"/>
    </row>
    <row r="460" spans="1:27" s="358" customFormat="1" x14ac:dyDescent="0.2">
      <c r="A460" s="428"/>
      <c r="B460" s="428"/>
      <c r="C460" s="428"/>
      <c r="D460" s="428"/>
      <c r="E460" s="428"/>
      <c r="F460" s="428"/>
      <c r="G460" s="428"/>
      <c r="H460" s="428"/>
      <c r="I460" s="428"/>
      <c r="J460" s="428"/>
      <c r="K460" s="428"/>
      <c r="L460" s="428"/>
      <c r="M460" s="428"/>
      <c r="N460" s="428"/>
      <c r="O460" s="428"/>
      <c r="P460" s="428"/>
      <c r="Q460" s="428"/>
      <c r="R460" s="428"/>
      <c r="S460" s="428"/>
      <c r="T460" s="428"/>
      <c r="U460" s="428"/>
      <c r="V460" s="428"/>
      <c r="W460" s="321"/>
      <c r="X460" s="321"/>
      <c r="Y460" s="321"/>
      <c r="Z460" s="321"/>
      <c r="AA460" s="321"/>
    </row>
    <row r="461" spans="1:27" s="358" customFormat="1" x14ac:dyDescent="0.2">
      <c r="A461" s="428"/>
      <c r="B461" s="428"/>
      <c r="C461" s="428"/>
      <c r="D461" s="428"/>
      <c r="E461" s="428"/>
      <c r="F461" s="428"/>
      <c r="G461" s="428"/>
      <c r="H461" s="428"/>
      <c r="I461" s="428"/>
      <c r="J461" s="428"/>
      <c r="K461" s="428"/>
      <c r="L461" s="428"/>
      <c r="M461" s="428"/>
      <c r="N461" s="428"/>
      <c r="O461" s="428"/>
      <c r="P461" s="428"/>
      <c r="Q461" s="428"/>
      <c r="R461" s="428"/>
      <c r="S461" s="428"/>
      <c r="T461" s="428"/>
      <c r="U461" s="428"/>
      <c r="V461" s="428"/>
      <c r="W461" s="321"/>
      <c r="X461" s="321"/>
      <c r="Y461" s="321"/>
      <c r="Z461" s="321"/>
      <c r="AA461" s="321"/>
    </row>
    <row r="462" spans="1:27" s="351" customFormat="1" x14ac:dyDescent="0.2">
      <c r="A462" s="428"/>
      <c r="B462" s="428"/>
      <c r="C462" s="428"/>
      <c r="D462" s="428"/>
      <c r="E462" s="428"/>
      <c r="F462" s="428"/>
      <c r="G462" s="428"/>
      <c r="H462" s="428"/>
      <c r="I462" s="428"/>
      <c r="J462" s="428"/>
      <c r="K462" s="428"/>
      <c r="L462" s="428"/>
      <c r="M462" s="428"/>
      <c r="N462" s="428" t="e">
        <f>SUM(N464:N480)</f>
        <v>#REF!</v>
      </c>
      <c r="O462" s="428"/>
      <c r="P462" s="428"/>
      <c r="Q462" s="428"/>
      <c r="R462" s="428"/>
      <c r="S462" s="428"/>
      <c r="T462" s="428"/>
      <c r="U462" s="428"/>
      <c r="V462" s="428"/>
      <c r="W462" s="350"/>
      <c r="X462" s="350"/>
      <c r="Y462" s="350"/>
      <c r="Z462" s="350"/>
      <c r="AA462" s="350"/>
    </row>
    <row r="463" spans="1:27" s="358" customFormat="1" x14ac:dyDescent="0.2">
      <c r="A463" s="428"/>
      <c r="B463" s="428"/>
      <c r="C463" s="428"/>
      <c r="D463" s="428"/>
      <c r="E463" s="428"/>
      <c r="F463" s="428"/>
      <c r="G463" s="428"/>
      <c r="H463" s="428"/>
      <c r="I463" s="428"/>
      <c r="J463" s="428"/>
      <c r="K463" s="428"/>
      <c r="L463" s="428"/>
      <c r="M463" s="428"/>
      <c r="N463" s="428"/>
      <c r="O463" s="428"/>
      <c r="P463" s="428"/>
      <c r="Q463" s="428"/>
      <c r="R463" s="428"/>
      <c r="S463" s="428"/>
      <c r="T463" s="428"/>
      <c r="U463" s="428"/>
      <c r="V463" s="428"/>
      <c r="W463" s="321"/>
      <c r="X463" s="321"/>
      <c r="Y463" s="321"/>
      <c r="Z463" s="321"/>
      <c r="AA463" s="321"/>
    </row>
    <row r="464" spans="1:27" s="429" customFormat="1" x14ac:dyDescent="0.2">
      <c r="A464" s="428"/>
      <c r="B464" s="428"/>
      <c r="C464" s="428"/>
      <c r="D464" s="428"/>
      <c r="E464" s="428"/>
      <c r="F464" s="428"/>
      <c r="G464" s="428"/>
      <c r="H464" s="428"/>
      <c r="I464" s="428"/>
      <c r="J464" s="428"/>
      <c r="K464" s="428">
        <f>J466</f>
        <v>0</v>
      </c>
      <c r="L464" s="428">
        <v>116.1</v>
      </c>
      <c r="M464" s="428" t="e">
        <f>ROUND(L464*(1+#REF!),2)</f>
        <v>#REF!</v>
      </c>
      <c r="N464" s="428" t="e">
        <f>TRUNC(K464*M464,2)</f>
        <v>#REF!</v>
      </c>
      <c r="O464" s="428"/>
      <c r="P464" s="428"/>
      <c r="Q464" s="428"/>
      <c r="R464" s="428"/>
      <c r="S464" s="428"/>
      <c r="T464" s="428"/>
      <c r="U464" s="428"/>
      <c r="V464" s="428"/>
      <c r="W464" s="428"/>
      <c r="X464" s="428"/>
      <c r="Y464" s="428"/>
      <c r="Z464" s="428"/>
      <c r="AA464" s="428"/>
    </row>
    <row r="465" spans="1:27" s="358" customFormat="1" x14ac:dyDescent="0.2">
      <c r="A465" s="428"/>
      <c r="B465" s="428"/>
      <c r="C465" s="428"/>
      <c r="D465" s="428"/>
      <c r="E465" s="428"/>
      <c r="F465" s="428"/>
      <c r="G465" s="428"/>
      <c r="H465" s="428"/>
      <c r="I465" s="428"/>
      <c r="J465" s="428"/>
      <c r="K465" s="428"/>
      <c r="L465" s="428"/>
      <c r="M465" s="428"/>
      <c r="N465" s="428"/>
      <c r="O465" s="428"/>
      <c r="P465" s="428"/>
      <c r="Q465" s="428"/>
      <c r="R465" s="428"/>
      <c r="S465" s="428"/>
      <c r="T465" s="428"/>
      <c r="U465" s="428"/>
      <c r="V465" s="428"/>
      <c r="W465" s="321"/>
      <c r="X465" s="321"/>
      <c r="Y465" s="321"/>
      <c r="Z465" s="321"/>
      <c r="AA465" s="321"/>
    </row>
    <row r="466" spans="1:27" s="358" customFormat="1" x14ac:dyDescent="0.2">
      <c r="A466" s="428"/>
      <c r="B466" s="428"/>
      <c r="C466" s="428"/>
      <c r="D466" s="428"/>
      <c r="E466" s="428"/>
      <c r="F466" s="428"/>
      <c r="G466" s="428"/>
      <c r="H466" s="428"/>
      <c r="I466" s="428"/>
      <c r="J466" s="428"/>
      <c r="K466" s="428"/>
      <c r="L466" s="428"/>
      <c r="M466" s="428"/>
      <c r="N466" s="428"/>
      <c r="O466" s="428"/>
      <c r="P466" s="428"/>
      <c r="Q466" s="428"/>
      <c r="R466" s="428"/>
      <c r="S466" s="428"/>
      <c r="T466" s="428"/>
      <c r="U466" s="428"/>
      <c r="V466" s="428"/>
      <c r="W466" s="321"/>
      <c r="X466" s="321"/>
      <c r="Y466" s="321"/>
      <c r="Z466" s="321"/>
      <c r="AA466" s="321"/>
    </row>
    <row r="467" spans="1:27" s="358" customFormat="1" x14ac:dyDescent="0.2">
      <c r="A467" s="428"/>
      <c r="B467" s="428"/>
      <c r="C467" s="428"/>
      <c r="D467" s="428"/>
      <c r="E467" s="428"/>
      <c r="F467" s="428"/>
      <c r="G467" s="428"/>
      <c r="H467" s="428"/>
      <c r="I467" s="428"/>
      <c r="J467" s="428"/>
      <c r="K467" s="428"/>
      <c r="L467" s="428"/>
      <c r="M467" s="428"/>
      <c r="N467" s="428"/>
      <c r="O467" s="428"/>
      <c r="P467" s="428"/>
      <c r="Q467" s="428"/>
      <c r="R467" s="428"/>
      <c r="S467" s="428"/>
      <c r="T467" s="428"/>
      <c r="U467" s="428"/>
      <c r="V467" s="428"/>
      <c r="W467" s="321"/>
      <c r="X467" s="321"/>
      <c r="Y467" s="321"/>
      <c r="Z467" s="321"/>
      <c r="AA467" s="321"/>
    </row>
    <row r="468" spans="1:27" s="429" customFormat="1" x14ac:dyDescent="0.2">
      <c r="A468" s="428"/>
      <c r="B468" s="428"/>
      <c r="C468" s="428"/>
      <c r="D468" s="428"/>
      <c r="E468" s="428"/>
      <c r="F468" s="428"/>
      <c r="G468" s="428"/>
      <c r="H468" s="428"/>
      <c r="I468" s="428"/>
      <c r="J468" s="428"/>
      <c r="K468" s="428">
        <f>J470</f>
        <v>0</v>
      </c>
      <c r="L468" s="428">
        <v>64.06</v>
      </c>
      <c r="M468" s="428" t="e">
        <f>ROUND(L468*(1+#REF!),2)</f>
        <v>#REF!</v>
      </c>
      <c r="N468" s="428" t="e">
        <f>TRUNC(K468*M468,2)</f>
        <v>#REF!</v>
      </c>
      <c r="O468" s="428"/>
      <c r="P468" s="428"/>
      <c r="Q468" s="428"/>
      <c r="R468" s="428"/>
      <c r="S468" s="428"/>
      <c r="T468" s="428"/>
      <c r="U468" s="428"/>
      <c r="V468" s="428"/>
      <c r="W468" s="428"/>
      <c r="X468" s="428"/>
      <c r="Y468" s="428"/>
      <c r="Z468" s="428"/>
      <c r="AA468" s="428"/>
    </row>
    <row r="469" spans="1:27" s="358" customFormat="1" x14ac:dyDescent="0.2">
      <c r="A469" s="428"/>
      <c r="B469" s="428"/>
      <c r="C469" s="428"/>
      <c r="D469" s="428"/>
      <c r="E469" s="428"/>
      <c r="F469" s="428"/>
      <c r="G469" s="428"/>
      <c r="H469" s="428"/>
      <c r="I469" s="428"/>
      <c r="J469" s="428"/>
      <c r="K469" s="428"/>
      <c r="L469" s="428"/>
      <c r="M469" s="428"/>
      <c r="N469" s="428"/>
      <c r="O469" s="428"/>
      <c r="P469" s="428"/>
      <c r="Q469" s="428"/>
      <c r="R469" s="428"/>
      <c r="S469" s="428"/>
      <c r="T469" s="428"/>
      <c r="U469" s="428"/>
      <c r="V469" s="428"/>
      <c r="W469" s="321"/>
      <c r="X469" s="321"/>
      <c r="Y469" s="321"/>
      <c r="Z469" s="321"/>
      <c r="AA469" s="321"/>
    </row>
    <row r="470" spans="1:27" s="358" customFormat="1" x14ac:dyDescent="0.2">
      <c r="A470" s="428"/>
      <c r="B470" s="428"/>
      <c r="C470" s="428"/>
      <c r="D470" s="428"/>
      <c r="E470" s="428"/>
      <c r="F470" s="428"/>
      <c r="G470" s="428"/>
      <c r="H470" s="428"/>
      <c r="I470" s="428"/>
      <c r="J470" s="428"/>
      <c r="K470" s="428"/>
      <c r="L470" s="428"/>
      <c r="M470" s="428"/>
      <c r="N470" s="428"/>
      <c r="O470" s="428"/>
      <c r="P470" s="428"/>
      <c r="Q470" s="428"/>
      <c r="R470" s="428"/>
      <c r="S470" s="428"/>
      <c r="T470" s="428"/>
      <c r="U470" s="428"/>
      <c r="V470" s="428"/>
      <c r="W470" s="321"/>
      <c r="X470" s="321"/>
      <c r="Y470" s="321"/>
      <c r="Z470" s="321"/>
      <c r="AA470" s="321"/>
    </row>
    <row r="471" spans="1:27" s="412" customFormat="1" x14ac:dyDescent="0.2">
      <c r="A471" s="428"/>
      <c r="B471" s="428"/>
      <c r="C471" s="428"/>
      <c r="D471" s="428"/>
      <c r="E471" s="428"/>
      <c r="F471" s="428"/>
      <c r="G471" s="428"/>
      <c r="H471" s="428"/>
      <c r="I471" s="428"/>
      <c r="J471" s="428"/>
      <c r="K471" s="428"/>
      <c r="L471" s="428"/>
      <c r="M471" s="428"/>
      <c r="N471" s="428"/>
      <c r="O471" s="428"/>
      <c r="P471" s="428"/>
      <c r="Q471" s="428"/>
      <c r="R471" s="428"/>
      <c r="S471" s="428"/>
      <c r="T471" s="428"/>
      <c r="U471" s="428"/>
      <c r="V471" s="428"/>
      <c r="W471" s="410"/>
      <c r="X471" s="410"/>
      <c r="Y471" s="410"/>
      <c r="Z471" s="410"/>
      <c r="AA471" s="410"/>
    </row>
    <row r="472" spans="1:27" s="429" customFormat="1" x14ac:dyDescent="0.2">
      <c r="A472" s="428"/>
      <c r="B472" s="428"/>
      <c r="C472" s="428"/>
      <c r="D472" s="428"/>
      <c r="E472" s="428"/>
      <c r="F472" s="428"/>
      <c r="G472" s="428"/>
      <c r="H472" s="428"/>
      <c r="I472" s="428"/>
      <c r="J472" s="428"/>
      <c r="K472" s="428">
        <f>J475</f>
        <v>0</v>
      </c>
      <c r="L472" s="428">
        <v>47.41</v>
      </c>
      <c r="M472" s="428" t="e">
        <f>ROUND(L472*(1+#REF!),2)</f>
        <v>#REF!</v>
      </c>
      <c r="N472" s="428" t="e">
        <f>TRUNC(K472*M472,2)</f>
        <v>#REF!</v>
      </c>
      <c r="O472" s="428"/>
      <c r="P472" s="428"/>
      <c r="Q472" s="428"/>
      <c r="R472" s="428"/>
      <c r="S472" s="428"/>
      <c r="T472" s="428"/>
      <c r="U472" s="428"/>
      <c r="V472" s="428"/>
      <c r="W472" s="428"/>
      <c r="X472" s="428"/>
      <c r="Y472" s="428"/>
      <c r="Z472" s="428"/>
      <c r="AA472" s="428"/>
    </row>
    <row r="473" spans="1:27" s="358" customFormat="1" x14ac:dyDescent="0.2">
      <c r="A473" s="428"/>
      <c r="B473" s="428"/>
      <c r="C473" s="428"/>
      <c r="D473" s="428"/>
      <c r="E473" s="428"/>
      <c r="F473" s="428"/>
      <c r="G473" s="428"/>
      <c r="H473" s="428"/>
      <c r="I473" s="428"/>
      <c r="J473" s="428"/>
      <c r="K473" s="428"/>
      <c r="L473" s="428"/>
      <c r="M473" s="428"/>
      <c r="N473" s="428"/>
      <c r="O473" s="428"/>
      <c r="P473" s="428"/>
      <c r="Q473" s="428"/>
      <c r="R473" s="428"/>
      <c r="S473" s="428"/>
      <c r="T473" s="428"/>
      <c r="U473" s="428"/>
      <c r="V473" s="428"/>
      <c r="W473" s="321"/>
      <c r="X473" s="321"/>
      <c r="Y473" s="321"/>
      <c r="Z473" s="321"/>
      <c r="AA473" s="321"/>
    </row>
    <row r="474" spans="1:27" s="358" customFormat="1" x14ac:dyDescent="0.2">
      <c r="A474" s="428"/>
      <c r="B474" s="428"/>
      <c r="C474" s="428"/>
      <c r="D474" s="428"/>
      <c r="E474" s="428"/>
      <c r="F474" s="428"/>
      <c r="G474" s="428"/>
      <c r="H474" s="428"/>
      <c r="I474" s="428"/>
      <c r="J474" s="428"/>
      <c r="K474" s="428"/>
      <c r="L474" s="428"/>
      <c r="M474" s="428"/>
      <c r="N474" s="428"/>
      <c r="O474" s="428"/>
      <c r="P474" s="428"/>
      <c r="Q474" s="428"/>
      <c r="R474" s="428"/>
      <c r="S474" s="428"/>
      <c r="T474" s="428"/>
      <c r="U474" s="428"/>
      <c r="V474" s="428"/>
      <c r="W474" s="321"/>
      <c r="X474" s="321"/>
      <c r="Y474" s="321"/>
      <c r="Z474" s="321"/>
      <c r="AA474" s="321"/>
    </row>
    <row r="475" spans="1:27" s="358" customFormat="1" x14ac:dyDescent="0.2">
      <c r="A475" s="428"/>
      <c r="B475" s="428"/>
      <c r="C475" s="428"/>
      <c r="D475" s="428"/>
      <c r="E475" s="428"/>
      <c r="F475" s="428"/>
      <c r="G475" s="428"/>
      <c r="H475" s="428"/>
      <c r="I475" s="428"/>
      <c r="J475" s="428"/>
      <c r="K475" s="428"/>
      <c r="L475" s="428"/>
      <c r="M475" s="428"/>
      <c r="N475" s="428"/>
      <c r="O475" s="428"/>
      <c r="P475" s="428"/>
      <c r="Q475" s="428"/>
      <c r="R475" s="428"/>
      <c r="S475" s="428"/>
      <c r="T475" s="428"/>
      <c r="U475" s="428"/>
      <c r="V475" s="428"/>
      <c r="W475" s="321"/>
      <c r="X475" s="321"/>
      <c r="Y475" s="321"/>
      <c r="Z475" s="321"/>
      <c r="AA475" s="321"/>
    </row>
    <row r="476" spans="1:27" s="412" customFormat="1" x14ac:dyDescent="0.2">
      <c r="A476" s="428"/>
      <c r="B476" s="428"/>
      <c r="C476" s="428"/>
      <c r="D476" s="428"/>
      <c r="E476" s="428"/>
      <c r="F476" s="428"/>
      <c r="G476" s="428"/>
      <c r="H476" s="428"/>
      <c r="I476" s="428"/>
      <c r="J476" s="428"/>
      <c r="K476" s="428"/>
      <c r="L476" s="428"/>
      <c r="M476" s="428"/>
      <c r="N476" s="428"/>
      <c r="O476" s="428"/>
      <c r="P476" s="428"/>
      <c r="Q476" s="428"/>
      <c r="R476" s="428"/>
      <c r="S476" s="428"/>
      <c r="T476" s="428"/>
      <c r="U476" s="428"/>
      <c r="V476" s="428"/>
      <c r="W476" s="410"/>
      <c r="X476" s="410"/>
      <c r="Y476" s="410"/>
      <c r="Z476" s="410"/>
      <c r="AA476" s="410"/>
    </row>
    <row r="477" spans="1:27" s="429" customFormat="1" x14ac:dyDescent="0.2">
      <c r="A477" s="428"/>
      <c r="B477" s="428"/>
      <c r="C477" s="428"/>
      <c r="D477" s="428"/>
      <c r="E477" s="428"/>
      <c r="F477" s="428"/>
      <c r="G477" s="428"/>
      <c r="H477" s="428"/>
      <c r="I477" s="428"/>
      <c r="J477" s="428"/>
      <c r="K477" s="428">
        <f>J479</f>
        <v>0</v>
      </c>
      <c r="L477" s="428">
        <v>168.74</v>
      </c>
      <c r="M477" s="428" t="e">
        <f>ROUND(L477*(1+#REF!),2)</f>
        <v>#REF!</v>
      </c>
      <c r="N477" s="428" t="e">
        <f>TRUNC(K477*M477,2)</f>
        <v>#REF!</v>
      </c>
      <c r="O477" s="428"/>
      <c r="P477" s="428"/>
      <c r="Q477" s="428"/>
      <c r="R477" s="428"/>
      <c r="S477" s="428"/>
      <c r="T477" s="428"/>
      <c r="U477" s="428"/>
      <c r="V477" s="428"/>
      <c r="W477" s="428"/>
      <c r="X477" s="428"/>
      <c r="Y477" s="428"/>
      <c r="Z477" s="428"/>
      <c r="AA477" s="428"/>
    </row>
    <row r="478" spans="1:27" s="358" customFormat="1" x14ac:dyDescent="0.2">
      <c r="A478" s="428"/>
      <c r="B478" s="428"/>
      <c r="C478" s="428"/>
      <c r="D478" s="428"/>
      <c r="E478" s="428"/>
      <c r="F478" s="428"/>
      <c r="G478" s="428"/>
      <c r="H478" s="428"/>
      <c r="I478" s="428"/>
      <c r="J478" s="428"/>
      <c r="K478" s="428"/>
      <c r="L478" s="428"/>
      <c r="M478" s="428"/>
      <c r="N478" s="428"/>
      <c r="O478" s="428"/>
      <c r="P478" s="428"/>
      <c r="Q478" s="428"/>
      <c r="R478" s="428"/>
      <c r="S478" s="428"/>
      <c r="T478" s="428"/>
      <c r="U478" s="428"/>
      <c r="V478" s="428"/>
      <c r="W478" s="321"/>
      <c r="X478" s="321"/>
      <c r="Y478" s="321"/>
      <c r="Z478" s="321"/>
      <c r="AA478" s="321"/>
    </row>
    <row r="479" spans="1:27" s="358" customFormat="1" x14ac:dyDescent="0.2">
      <c r="A479" s="428"/>
      <c r="B479" s="428"/>
      <c r="C479" s="428"/>
      <c r="D479" s="428"/>
      <c r="E479" s="428"/>
      <c r="F479" s="428"/>
      <c r="G479" s="428"/>
      <c r="H479" s="428"/>
      <c r="I479" s="428"/>
      <c r="J479" s="428"/>
      <c r="K479" s="428"/>
      <c r="L479" s="428"/>
      <c r="M479" s="428"/>
      <c r="N479" s="428"/>
      <c r="O479" s="428"/>
      <c r="P479" s="428"/>
      <c r="Q479" s="428"/>
      <c r="R479" s="428"/>
      <c r="S479" s="428"/>
      <c r="T479" s="428"/>
      <c r="U479" s="428"/>
      <c r="V479" s="428"/>
      <c r="W479" s="321"/>
      <c r="X479" s="321"/>
      <c r="Y479" s="321"/>
      <c r="Z479" s="321"/>
      <c r="AA479" s="321"/>
    </row>
    <row r="480" spans="1:27" s="412" customFormat="1" x14ac:dyDescent="0.2">
      <c r="A480" s="428"/>
      <c r="B480" s="428"/>
      <c r="C480" s="428"/>
      <c r="D480" s="428"/>
      <c r="E480" s="428"/>
      <c r="F480" s="428"/>
      <c r="G480" s="428"/>
      <c r="H480" s="428"/>
      <c r="I480" s="428"/>
      <c r="J480" s="428"/>
      <c r="K480" s="428"/>
      <c r="L480" s="428"/>
      <c r="M480" s="428"/>
      <c r="N480" s="428"/>
      <c r="O480" s="428"/>
      <c r="P480" s="428"/>
      <c r="Q480" s="428"/>
      <c r="R480" s="428"/>
      <c r="S480" s="428"/>
      <c r="T480" s="428"/>
      <c r="U480" s="428"/>
      <c r="V480" s="428"/>
      <c r="W480" s="410"/>
      <c r="X480" s="410"/>
      <c r="Y480" s="410"/>
      <c r="Z480" s="410"/>
      <c r="AA480" s="410"/>
    </row>
    <row r="481" spans="1:27" s="351" customFormat="1" x14ac:dyDescent="0.2">
      <c r="A481" s="428"/>
      <c r="B481" s="428"/>
      <c r="C481" s="428"/>
      <c r="D481" s="428"/>
      <c r="E481" s="428"/>
      <c r="F481" s="428"/>
      <c r="G481" s="428"/>
      <c r="H481" s="428"/>
      <c r="I481" s="428"/>
      <c r="J481" s="428"/>
      <c r="K481" s="428"/>
      <c r="L481" s="428"/>
      <c r="M481" s="428"/>
      <c r="N481" s="428" t="e">
        <f>SUM(N483:N491)</f>
        <v>#REF!</v>
      </c>
      <c r="O481" s="428"/>
      <c r="P481" s="428"/>
      <c r="Q481" s="428"/>
      <c r="R481" s="428"/>
      <c r="S481" s="428"/>
      <c r="T481" s="428"/>
      <c r="U481" s="428"/>
      <c r="V481" s="428"/>
      <c r="W481" s="350"/>
      <c r="X481" s="350"/>
      <c r="Y481" s="350"/>
      <c r="Z481" s="350"/>
      <c r="AA481" s="350"/>
    </row>
    <row r="482" spans="1:27" s="358" customFormat="1" x14ac:dyDescent="0.2">
      <c r="A482" s="428"/>
      <c r="B482" s="428"/>
      <c r="C482" s="428"/>
      <c r="D482" s="428"/>
      <c r="E482" s="428"/>
      <c r="F482" s="428"/>
      <c r="G482" s="428"/>
      <c r="H482" s="428"/>
      <c r="I482" s="428"/>
      <c r="J482" s="428"/>
      <c r="K482" s="428"/>
      <c r="L482" s="428"/>
      <c r="M482" s="428"/>
      <c r="N482" s="428"/>
      <c r="O482" s="428"/>
      <c r="P482" s="428"/>
      <c r="Q482" s="428"/>
      <c r="R482" s="428"/>
      <c r="S482" s="428"/>
      <c r="T482" s="428"/>
      <c r="U482" s="428"/>
      <c r="V482" s="428"/>
      <c r="W482" s="321"/>
      <c r="X482" s="321"/>
      <c r="Y482" s="321"/>
      <c r="Z482" s="321"/>
      <c r="AA482" s="321"/>
    </row>
    <row r="483" spans="1:27" s="429" customFormat="1" x14ac:dyDescent="0.2">
      <c r="A483" s="428"/>
      <c r="B483" s="428"/>
      <c r="C483" s="428"/>
      <c r="D483" s="428"/>
      <c r="E483" s="428"/>
      <c r="F483" s="428"/>
      <c r="G483" s="428"/>
      <c r="H483" s="428"/>
      <c r="I483" s="428"/>
      <c r="J483" s="428"/>
      <c r="K483" s="428">
        <f>J490</f>
        <v>0</v>
      </c>
      <c r="L483" s="428">
        <v>13.42</v>
      </c>
      <c r="M483" s="428" t="e">
        <f>ROUND(L483*(1+#REF!),2)</f>
        <v>#REF!</v>
      </c>
      <c r="N483" s="428" t="e">
        <f>TRUNC(K483*M483,2)</f>
        <v>#REF!</v>
      </c>
      <c r="O483" s="428"/>
      <c r="P483" s="428"/>
      <c r="Q483" s="428"/>
      <c r="R483" s="428"/>
      <c r="S483" s="428"/>
      <c r="T483" s="428"/>
      <c r="U483" s="428"/>
      <c r="V483" s="428"/>
      <c r="W483" s="428"/>
      <c r="X483" s="428"/>
      <c r="Y483" s="428"/>
      <c r="Z483" s="428"/>
      <c r="AA483" s="428"/>
    </row>
    <row r="484" spans="1:27" s="358" customFormat="1" x14ac:dyDescent="0.2">
      <c r="A484" s="428"/>
      <c r="B484" s="428"/>
      <c r="C484" s="428"/>
      <c r="D484" s="428"/>
      <c r="E484" s="428"/>
      <c r="F484" s="428"/>
      <c r="G484" s="428"/>
      <c r="H484" s="428"/>
      <c r="I484" s="428"/>
      <c r="J484" s="428"/>
      <c r="K484" s="428"/>
      <c r="L484" s="428"/>
      <c r="M484" s="428"/>
      <c r="N484" s="428"/>
      <c r="O484" s="428"/>
      <c r="P484" s="428"/>
      <c r="Q484" s="428"/>
      <c r="R484" s="428"/>
      <c r="S484" s="428"/>
      <c r="T484" s="428"/>
      <c r="U484" s="428"/>
      <c r="V484" s="428"/>
      <c r="W484" s="321"/>
      <c r="X484" s="321"/>
      <c r="Y484" s="321"/>
      <c r="Z484" s="321"/>
      <c r="AA484" s="321"/>
    </row>
    <row r="485" spans="1:27" s="358" customFormat="1" x14ac:dyDescent="0.2">
      <c r="A485" s="428"/>
      <c r="B485" s="428"/>
      <c r="C485" s="428"/>
      <c r="D485" s="428"/>
      <c r="E485" s="428"/>
      <c r="F485" s="428"/>
      <c r="G485" s="428"/>
      <c r="H485" s="428"/>
      <c r="I485" s="428"/>
      <c r="J485" s="428"/>
      <c r="K485" s="428"/>
      <c r="L485" s="428"/>
      <c r="M485" s="428"/>
      <c r="N485" s="428"/>
      <c r="O485" s="428"/>
      <c r="P485" s="428"/>
      <c r="Q485" s="428"/>
      <c r="R485" s="428"/>
      <c r="S485" s="428"/>
      <c r="T485" s="428"/>
      <c r="U485" s="428"/>
      <c r="V485" s="428"/>
      <c r="W485" s="321"/>
      <c r="X485" s="321"/>
      <c r="Y485" s="321"/>
      <c r="Z485" s="321"/>
      <c r="AA485" s="321"/>
    </row>
    <row r="486" spans="1:27" s="358" customFormat="1" x14ac:dyDescent="0.2">
      <c r="A486" s="428"/>
      <c r="B486" s="428"/>
      <c r="C486" s="428"/>
      <c r="D486" s="428"/>
      <c r="E486" s="428"/>
      <c r="F486" s="428"/>
      <c r="G486" s="428"/>
      <c r="H486" s="428"/>
      <c r="I486" s="428"/>
      <c r="J486" s="428"/>
      <c r="K486" s="428"/>
      <c r="L486" s="428"/>
      <c r="M486" s="428"/>
      <c r="N486" s="428"/>
      <c r="O486" s="428"/>
      <c r="P486" s="428"/>
      <c r="Q486" s="428"/>
      <c r="R486" s="428"/>
      <c r="S486" s="428"/>
      <c r="T486" s="428"/>
      <c r="U486" s="428"/>
      <c r="V486" s="428"/>
      <c r="W486" s="321"/>
      <c r="X486" s="321"/>
      <c r="Y486" s="321"/>
      <c r="Z486" s="321"/>
      <c r="AA486" s="321"/>
    </row>
    <row r="487" spans="1:27" s="358" customFormat="1" x14ac:dyDescent="0.2">
      <c r="A487" s="428"/>
      <c r="B487" s="428"/>
      <c r="C487" s="428"/>
      <c r="D487" s="428"/>
      <c r="E487" s="428"/>
      <c r="F487" s="428"/>
      <c r="G487" s="428"/>
      <c r="H487" s="428"/>
      <c r="I487" s="428"/>
      <c r="J487" s="428"/>
      <c r="K487" s="428"/>
      <c r="L487" s="428"/>
      <c r="M487" s="428"/>
      <c r="N487" s="428"/>
      <c r="O487" s="428"/>
      <c r="P487" s="428"/>
      <c r="Q487" s="428"/>
      <c r="R487" s="428"/>
      <c r="S487" s="428"/>
      <c r="T487" s="428"/>
      <c r="U487" s="428"/>
      <c r="V487" s="428"/>
      <c r="W487" s="321"/>
      <c r="X487" s="321"/>
      <c r="Y487" s="321"/>
      <c r="Z487" s="321"/>
      <c r="AA487" s="321"/>
    </row>
    <row r="488" spans="1:27" s="358" customFormat="1" x14ac:dyDescent="0.2">
      <c r="A488" s="428"/>
      <c r="B488" s="428"/>
      <c r="C488" s="428"/>
      <c r="D488" s="428"/>
      <c r="E488" s="428"/>
      <c r="F488" s="428"/>
      <c r="G488" s="428"/>
      <c r="H488" s="428"/>
      <c r="I488" s="428"/>
      <c r="J488" s="428"/>
      <c r="K488" s="428"/>
      <c r="L488" s="428"/>
      <c r="M488" s="428"/>
      <c r="N488" s="428"/>
      <c r="O488" s="428"/>
      <c r="P488" s="428"/>
      <c r="Q488" s="428"/>
      <c r="R488" s="428"/>
      <c r="S488" s="428"/>
      <c r="T488" s="428"/>
      <c r="U488" s="428"/>
      <c r="V488" s="428"/>
      <c r="W488" s="321"/>
      <c r="X488" s="321"/>
      <c r="Y488" s="321"/>
      <c r="Z488" s="321"/>
      <c r="AA488" s="321"/>
    </row>
    <row r="489" spans="1:27" s="358" customFormat="1" x14ac:dyDescent="0.2">
      <c r="A489" s="428"/>
      <c r="B489" s="428"/>
      <c r="C489" s="428"/>
      <c r="D489" s="428"/>
      <c r="E489" s="428"/>
      <c r="F489" s="428"/>
      <c r="G489" s="428"/>
      <c r="H489" s="428"/>
      <c r="I489" s="428"/>
      <c r="J489" s="428"/>
      <c r="K489" s="428"/>
      <c r="L489" s="428"/>
      <c r="M489" s="428"/>
      <c r="N489" s="428"/>
      <c r="O489" s="428"/>
      <c r="P489" s="428"/>
      <c r="Q489" s="428"/>
      <c r="R489" s="428"/>
      <c r="S489" s="428"/>
      <c r="T489" s="428"/>
      <c r="U489" s="428"/>
      <c r="V489" s="428"/>
      <c r="W489" s="321"/>
      <c r="X489" s="321"/>
      <c r="Y489" s="321"/>
      <c r="Z489" s="321"/>
      <c r="AA489" s="321"/>
    </row>
    <row r="490" spans="1:27" s="358" customFormat="1" x14ac:dyDescent="0.2">
      <c r="A490" s="428"/>
      <c r="B490" s="428"/>
      <c r="C490" s="428"/>
      <c r="D490" s="428"/>
      <c r="E490" s="428"/>
      <c r="F490" s="428"/>
      <c r="G490" s="428"/>
      <c r="H490" s="428"/>
      <c r="I490" s="428"/>
      <c r="J490" s="428"/>
      <c r="K490" s="428"/>
      <c r="L490" s="428"/>
      <c r="M490" s="428"/>
      <c r="N490" s="428"/>
      <c r="O490" s="428"/>
      <c r="P490" s="428"/>
      <c r="Q490" s="428"/>
      <c r="R490" s="428"/>
      <c r="S490" s="428"/>
      <c r="T490" s="428"/>
      <c r="U490" s="428"/>
      <c r="V490" s="428"/>
      <c r="W490" s="321"/>
      <c r="X490" s="321"/>
      <c r="Y490" s="321"/>
      <c r="Z490" s="321"/>
      <c r="AA490" s="321"/>
    </row>
    <row r="491" spans="1:27" s="358" customFormat="1" x14ac:dyDescent="0.2">
      <c r="A491" s="428"/>
      <c r="B491" s="428"/>
      <c r="C491" s="428"/>
      <c r="D491" s="428"/>
      <c r="E491" s="428"/>
      <c r="F491" s="428"/>
      <c r="G491" s="428"/>
      <c r="H491" s="428"/>
      <c r="I491" s="428"/>
      <c r="J491" s="428"/>
      <c r="K491" s="428"/>
      <c r="L491" s="428"/>
      <c r="M491" s="428"/>
      <c r="N491" s="428"/>
      <c r="O491" s="428"/>
      <c r="P491" s="428"/>
      <c r="Q491" s="428"/>
      <c r="R491" s="428"/>
      <c r="S491" s="428"/>
      <c r="T491" s="428"/>
      <c r="U491" s="428"/>
      <c r="V491" s="428"/>
      <c r="W491" s="321"/>
      <c r="X491" s="321"/>
      <c r="Y491" s="321"/>
      <c r="Z491" s="321"/>
      <c r="AA491" s="321"/>
    </row>
    <row r="492" spans="1:27" s="367" customFormat="1" ht="13.2" x14ac:dyDescent="0.25">
      <c r="A492" s="428"/>
      <c r="B492" s="428"/>
      <c r="C492" s="428"/>
      <c r="D492" s="428"/>
      <c r="E492" s="428"/>
      <c r="F492" s="428"/>
      <c r="G492" s="428"/>
      <c r="H492" s="428"/>
      <c r="I492" s="428"/>
      <c r="J492" s="428"/>
      <c r="K492" s="428"/>
      <c r="L492" s="428"/>
      <c r="M492" s="428"/>
      <c r="N492" s="428" t="e">
        <f>N494+N535+N549</f>
        <v>#REF!</v>
      </c>
      <c r="O492" s="428" t="e">
        <f>N492/$N$2014</f>
        <v>#REF!</v>
      </c>
      <c r="P492" s="428"/>
      <c r="Q492" s="428" t="s">
        <v>1241</v>
      </c>
      <c r="R492" s="428"/>
      <c r="S492" s="428"/>
      <c r="T492" s="428"/>
      <c r="U492" s="428"/>
      <c r="V492" s="428"/>
      <c r="W492" s="366"/>
      <c r="X492" s="366"/>
      <c r="Y492" s="366"/>
      <c r="Z492" s="366"/>
      <c r="AA492" s="366"/>
    </row>
    <row r="493" spans="1:27" s="358" customFormat="1" x14ac:dyDescent="0.2">
      <c r="A493" s="428"/>
      <c r="B493" s="428"/>
      <c r="C493" s="428"/>
      <c r="D493" s="428"/>
      <c r="E493" s="428"/>
      <c r="F493" s="428"/>
      <c r="G493" s="428"/>
      <c r="H493" s="428"/>
      <c r="I493" s="428"/>
      <c r="J493" s="428"/>
      <c r="K493" s="428"/>
      <c r="L493" s="428"/>
      <c r="M493" s="428"/>
      <c r="N493" s="428"/>
      <c r="O493" s="428"/>
      <c r="P493" s="428"/>
      <c r="Q493" s="428"/>
      <c r="R493" s="428"/>
      <c r="S493" s="428"/>
      <c r="T493" s="428"/>
      <c r="U493" s="428"/>
      <c r="V493" s="428"/>
      <c r="W493" s="321"/>
      <c r="X493" s="321"/>
      <c r="Y493" s="321"/>
      <c r="Z493" s="321"/>
      <c r="AA493" s="321"/>
    </row>
    <row r="494" spans="1:27" s="351" customFormat="1" x14ac:dyDescent="0.2">
      <c r="A494" s="428"/>
      <c r="B494" s="428"/>
      <c r="C494" s="428"/>
      <c r="D494" s="428"/>
      <c r="E494" s="428"/>
      <c r="F494" s="428"/>
      <c r="G494" s="428"/>
      <c r="H494" s="428"/>
      <c r="I494" s="428"/>
      <c r="J494" s="428"/>
      <c r="K494" s="428"/>
      <c r="L494" s="428"/>
      <c r="M494" s="428"/>
      <c r="N494" s="428" t="e">
        <f>SUM(N496:N534)</f>
        <v>#REF!</v>
      </c>
      <c r="O494" s="428"/>
      <c r="P494" s="428"/>
      <c r="Q494" s="428"/>
      <c r="R494" s="428"/>
      <c r="S494" s="428"/>
      <c r="T494" s="428"/>
      <c r="U494" s="428"/>
      <c r="V494" s="428"/>
      <c r="W494" s="350"/>
      <c r="X494" s="350"/>
      <c r="Y494" s="350"/>
      <c r="Z494" s="350"/>
      <c r="AA494" s="350"/>
    </row>
    <row r="495" spans="1:27" s="358" customFormat="1" x14ac:dyDescent="0.2">
      <c r="A495" s="428"/>
      <c r="B495" s="428"/>
      <c r="C495" s="428"/>
      <c r="D495" s="428"/>
      <c r="E495" s="428"/>
      <c r="F495" s="428"/>
      <c r="G495" s="428"/>
      <c r="H495" s="428"/>
      <c r="I495" s="428"/>
      <c r="J495" s="428"/>
      <c r="K495" s="428"/>
      <c r="L495" s="428"/>
      <c r="M495" s="428"/>
      <c r="N495" s="428"/>
      <c r="O495" s="428"/>
      <c r="P495" s="428"/>
      <c r="Q495" s="428"/>
      <c r="R495" s="428"/>
      <c r="S495" s="428"/>
      <c r="T495" s="428"/>
      <c r="U495" s="428"/>
      <c r="V495" s="428"/>
      <c r="W495" s="321"/>
      <c r="X495" s="321"/>
      <c r="Y495" s="321"/>
      <c r="Z495" s="321"/>
      <c r="AA495" s="321"/>
    </row>
    <row r="496" spans="1:27" s="429" customFormat="1" x14ac:dyDescent="0.2">
      <c r="A496" s="428"/>
      <c r="B496" s="428"/>
      <c r="C496" s="428"/>
      <c r="D496" s="428"/>
      <c r="E496" s="428"/>
      <c r="F496" s="428"/>
      <c r="G496" s="428"/>
      <c r="H496" s="428"/>
      <c r="I496" s="428"/>
      <c r="J496" s="428"/>
      <c r="K496" s="428">
        <f>J499</f>
        <v>0</v>
      </c>
      <c r="L496" s="428">
        <f>'[3]COMPOSICOES - SINAPI COM DESON'!G36</f>
        <v>71.72</v>
      </c>
      <c r="M496" s="428" t="e">
        <f>ROUND(L496*(1+#REF!),2)</f>
        <v>#REF!</v>
      </c>
      <c r="N496" s="428" t="e">
        <f>TRUNC(K496*M496,2)</f>
        <v>#REF!</v>
      </c>
      <c r="O496" s="428"/>
      <c r="P496" s="428"/>
      <c r="Q496" s="428"/>
      <c r="R496" s="428"/>
      <c r="S496" s="428"/>
      <c r="T496" s="428"/>
      <c r="U496" s="428"/>
      <c r="V496" s="428"/>
      <c r="W496" s="428"/>
      <c r="X496" s="428"/>
      <c r="Y496" s="428"/>
      <c r="Z496" s="428"/>
      <c r="AA496" s="428"/>
    </row>
    <row r="497" spans="1:27" s="358" customFormat="1" x14ac:dyDescent="0.2">
      <c r="A497" s="428"/>
      <c r="B497" s="428"/>
      <c r="C497" s="428"/>
      <c r="D497" s="428"/>
      <c r="E497" s="428"/>
      <c r="F497" s="428"/>
      <c r="G497" s="428"/>
      <c r="H497" s="428"/>
      <c r="I497" s="428"/>
      <c r="J497" s="428"/>
      <c r="K497" s="428"/>
      <c r="L497" s="428"/>
      <c r="M497" s="428"/>
      <c r="N497" s="428"/>
      <c r="O497" s="428"/>
      <c r="P497" s="428"/>
      <c r="Q497" s="428"/>
      <c r="R497" s="428"/>
      <c r="S497" s="428"/>
      <c r="T497" s="428"/>
      <c r="U497" s="428"/>
      <c r="V497" s="428"/>
      <c r="W497" s="321"/>
      <c r="X497" s="321"/>
      <c r="Y497" s="321"/>
      <c r="Z497" s="321"/>
      <c r="AA497" s="321"/>
    </row>
    <row r="498" spans="1:27" s="358" customFormat="1" x14ac:dyDescent="0.2">
      <c r="A498" s="428"/>
      <c r="B498" s="428"/>
      <c r="C498" s="428"/>
      <c r="D498" s="428"/>
      <c r="E498" s="428"/>
      <c r="F498" s="428"/>
      <c r="G498" s="428"/>
      <c r="H498" s="428"/>
      <c r="I498" s="428"/>
      <c r="J498" s="428"/>
      <c r="K498" s="428"/>
      <c r="L498" s="428"/>
      <c r="M498" s="428"/>
      <c r="N498" s="428"/>
      <c r="O498" s="428"/>
      <c r="P498" s="428"/>
      <c r="Q498" s="428"/>
      <c r="R498" s="428"/>
      <c r="S498" s="428"/>
      <c r="T498" s="428"/>
      <c r="U498" s="428"/>
      <c r="V498" s="428"/>
      <c r="W498" s="321"/>
      <c r="X498" s="321"/>
      <c r="Y498" s="321"/>
      <c r="Z498" s="321"/>
      <c r="AA498" s="321"/>
    </row>
    <row r="499" spans="1:27" s="358" customFormat="1" x14ac:dyDescent="0.2">
      <c r="A499" s="428"/>
      <c r="B499" s="428"/>
      <c r="C499" s="428"/>
      <c r="D499" s="428"/>
      <c r="E499" s="428"/>
      <c r="F499" s="428"/>
      <c r="G499" s="428"/>
      <c r="H499" s="428"/>
      <c r="I499" s="428"/>
      <c r="J499" s="428"/>
      <c r="K499" s="428"/>
      <c r="L499" s="428"/>
      <c r="M499" s="428"/>
      <c r="N499" s="428"/>
      <c r="O499" s="428"/>
      <c r="P499" s="428"/>
      <c r="Q499" s="428"/>
      <c r="R499" s="428"/>
      <c r="S499" s="428"/>
      <c r="T499" s="428"/>
      <c r="U499" s="428"/>
      <c r="V499" s="428"/>
      <c r="W499" s="321"/>
      <c r="X499" s="321"/>
      <c r="Y499" s="321"/>
      <c r="Z499" s="321"/>
      <c r="AA499" s="321"/>
    </row>
    <row r="500" spans="1:27" s="412" customFormat="1" x14ac:dyDescent="0.2">
      <c r="A500" s="428"/>
      <c r="B500" s="428"/>
      <c r="C500" s="428"/>
      <c r="D500" s="428"/>
      <c r="E500" s="428"/>
      <c r="F500" s="428"/>
      <c r="G500" s="428"/>
      <c r="H500" s="428"/>
      <c r="I500" s="428"/>
      <c r="J500" s="428"/>
      <c r="K500" s="428"/>
      <c r="L500" s="428"/>
      <c r="M500" s="428"/>
      <c r="N500" s="428"/>
      <c r="O500" s="428"/>
      <c r="P500" s="428"/>
      <c r="Q500" s="428"/>
      <c r="R500" s="428"/>
      <c r="S500" s="428"/>
      <c r="T500" s="428"/>
      <c r="U500" s="428"/>
      <c r="V500" s="428"/>
      <c r="W500" s="410"/>
      <c r="X500" s="410"/>
      <c r="Y500" s="410"/>
      <c r="Z500" s="410"/>
      <c r="AA500" s="410"/>
    </row>
    <row r="501" spans="1:27" s="429" customFormat="1" x14ac:dyDescent="0.2">
      <c r="A501" s="428"/>
      <c r="B501" s="428"/>
      <c r="C501" s="428"/>
      <c r="D501" s="428"/>
      <c r="E501" s="428"/>
      <c r="F501" s="428"/>
      <c r="G501" s="428"/>
      <c r="H501" s="428"/>
      <c r="I501" s="428"/>
      <c r="J501" s="428"/>
      <c r="K501" s="428">
        <f>J505</f>
        <v>0</v>
      </c>
      <c r="L501" s="428">
        <v>116.08</v>
      </c>
      <c r="M501" s="428" t="e">
        <f>ROUND(L501*(1+#REF!),2)</f>
        <v>#REF!</v>
      </c>
      <c r="N501" s="428" t="e">
        <f>TRUNC(K501*M501,2)</f>
        <v>#REF!</v>
      </c>
      <c r="O501" s="428"/>
      <c r="P501" s="428"/>
      <c r="Q501" s="428"/>
      <c r="R501" s="428"/>
      <c r="S501" s="428"/>
      <c r="T501" s="428"/>
      <c r="U501" s="428"/>
      <c r="V501" s="428"/>
      <c r="W501" s="428"/>
      <c r="X501" s="428"/>
      <c r="Y501" s="428"/>
      <c r="Z501" s="428"/>
      <c r="AA501" s="428"/>
    </row>
    <row r="502" spans="1:27" s="358" customFormat="1" x14ac:dyDescent="0.2">
      <c r="A502" s="428"/>
      <c r="B502" s="428"/>
      <c r="C502" s="428"/>
      <c r="D502" s="428"/>
      <c r="E502" s="428"/>
      <c r="F502" s="428"/>
      <c r="G502" s="428"/>
      <c r="H502" s="428"/>
      <c r="I502" s="428"/>
      <c r="J502" s="428"/>
      <c r="K502" s="428"/>
      <c r="L502" s="428"/>
      <c r="M502" s="428"/>
      <c r="N502" s="428"/>
      <c r="O502" s="428"/>
      <c r="P502" s="428"/>
      <c r="Q502" s="428"/>
      <c r="R502" s="428"/>
      <c r="S502" s="428"/>
      <c r="T502" s="428"/>
      <c r="U502" s="428"/>
      <c r="V502" s="428"/>
      <c r="W502" s="321"/>
      <c r="X502" s="321"/>
      <c r="Y502" s="321"/>
      <c r="Z502" s="321"/>
      <c r="AA502" s="321"/>
    </row>
    <row r="503" spans="1:27" s="358" customFormat="1" x14ac:dyDescent="0.2">
      <c r="A503" s="428"/>
      <c r="B503" s="428"/>
      <c r="C503" s="428"/>
      <c r="D503" s="428"/>
      <c r="E503" s="428"/>
      <c r="F503" s="428"/>
      <c r="G503" s="428"/>
      <c r="H503" s="428"/>
      <c r="I503" s="428"/>
      <c r="J503" s="428"/>
      <c r="K503" s="428"/>
      <c r="L503" s="428"/>
      <c r="M503" s="428"/>
      <c r="N503" s="428"/>
      <c r="O503" s="428"/>
      <c r="P503" s="428"/>
      <c r="Q503" s="428"/>
      <c r="R503" s="428"/>
      <c r="S503" s="428"/>
      <c r="T503" s="428"/>
      <c r="U503" s="428"/>
      <c r="V503" s="428"/>
      <c r="W503" s="321"/>
      <c r="X503" s="321"/>
      <c r="Y503" s="321"/>
      <c r="Z503" s="321"/>
      <c r="AA503" s="321"/>
    </row>
    <row r="504" spans="1:27" s="358" customFormat="1" x14ac:dyDescent="0.2">
      <c r="A504" s="428"/>
      <c r="B504" s="428"/>
      <c r="C504" s="428"/>
      <c r="D504" s="428"/>
      <c r="E504" s="428"/>
      <c r="F504" s="428"/>
      <c r="G504" s="428"/>
      <c r="H504" s="428"/>
      <c r="I504" s="428"/>
      <c r="J504" s="428"/>
      <c r="K504" s="428"/>
      <c r="L504" s="428"/>
      <c r="M504" s="428"/>
      <c r="N504" s="428"/>
      <c r="O504" s="428"/>
      <c r="P504" s="428"/>
      <c r="Q504" s="428"/>
      <c r="R504" s="428"/>
      <c r="S504" s="428"/>
      <c r="T504" s="428"/>
      <c r="U504" s="428"/>
      <c r="V504" s="428"/>
      <c r="W504" s="321"/>
      <c r="X504" s="321"/>
      <c r="Y504" s="321"/>
      <c r="Z504" s="321"/>
      <c r="AA504" s="321"/>
    </row>
    <row r="505" spans="1:27" s="358" customFormat="1" x14ac:dyDescent="0.2">
      <c r="A505" s="428"/>
      <c r="B505" s="428"/>
      <c r="C505" s="428"/>
      <c r="D505" s="428"/>
      <c r="E505" s="428"/>
      <c r="F505" s="428"/>
      <c r="G505" s="428"/>
      <c r="H505" s="428"/>
      <c r="I505" s="428"/>
      <c r="J505" s="428"/>
      <c r="K505" s="428"/>
      <c r="L505" s="428"/>
      <c r="M505" s="428"/>
      <c r="N505" s="428"/>
      <c r="O505" s="428"/>
      <c r="P505" s="428"/>
      <c r="Q505" s="428"/>
      <c r="R505" s="428"/>
      <c r="S505" s="428"/>
      <c r="T505" s="428"/>
      <c r="U505" s="428"/>
      <c r="V505" s="428"/>
      <c r="W505" s="321"/>
      <c r="X505" s="321"/>
      <c r="Y505" s="321"/>
      <c r="Z505" s="321"/>
      <c r="AA505" s="321"/>
    </row>
    <row r="506" spans="1:27" s="412" customFormat="1" x14ac:dyDescent="0.2">
      <c r="A506" s="428"/>
      <c r="B506" s="428"/>
      <c r="C506" s="428"/>
      <c r="D506" s="428"/>
      <c r="E506" s="428"/>
      <c r="F506" s="428"/>
      <c r="G506" s="428"/>
      <c r="H506" s="428"/>
      <c r="I506" s="428"/>
      <c r="J506" s="428"/>
      <c r="K506" s="428"/>
      <c r="L506" s="428"/>
      <c r="M506" s="428"/>
      <c r="N506" s="428"/>
      <c r="O506" s="428"/>
      <c r="P506" s="428"/>
      <c r="Q506" s="428"/>
      <c r="R506" s="428"/>
      <c r="S506" s="428"/>
      <c r="T506" s="428"/>
      <c r="U506" s="428"/>
      <c r="V506" s="428"/>
      <c r="W506" s="410"/>
      <c r="X506" s="410"/>
      <c r="Y506" s="410"/>
      <c r="Z506" s="410"/>
      <c r="AA506" s="410"/>
    </row>
    <row r="507" spans="1:27" s="429" customFormat="1" x14ac:dyDescent="0.2">
      <c r="A507" s="428"/>
      <c r="B507" s="428"/>
      <c r="C507" s="428"/>
      <c r="D507" s="428"/>
      <c r="E507" s="428"/>
      <c r="F507" s="428"/>
      <c r="G507" s="428"/>
      <c r="H507" s="428"/>
      <c r="I507" s="428"/>
      <c r="J507" s="428"/>
      <c r="K507" s="428">
        <f>J513</f>
        <v>0</v>
      </c>
      <c r="L507" s="428">
        <v>166.81</v>
      </c>
      <c r="M507" s="428" t="e">
        <f>ROUND(L507*(1+#REF!),2)</f>
        <v>#REF!</v>
      </c>
      <c r="N507" s="428" t="e">
        <f>TRUNC(K507*M507,2)</f>
        <v>#REF!</v>
      </c>
      <c r="O507" s="428"/>
      <c r="P507" s="428"/>
      <c r="Q507" s="428"/>
      <c r="R507" s="428"/>
      <c r="S507" s="428"/>
      <c r="T507" s="428"/>
      <c r="U507" s="428"/>
      <c r="V507" s="428"/>
      <c r="W507" s="428"/>
      <c r="X507" s="428"/>
      <c r="Y507" s="428"/>
      <c r="Z507" s="428"/>
      <c r="AA507" s="428"/>
    </row>
    <row r="508" spans="1:27" s="358" customFormat="1" x14ac:dyDescent="0.2">
      <c r="A508" s="428"/>
      <c r="B508" s="428"/>
      <c r="C508" s="428"/>
      <c r="D508" s="428"/>
      <c r="E508" s="428"/>
      <c r="F508" s="428"/>
      <c r="G508" s="428"/>
      <c r="H508" s="428"/>
      <c r="I508" s="428"/>
      <c r="J508" s="428"/>
      <c r="K508" s="428"/>
      <c r="L508" s="428"/>
      <c r="M508" s="428"/>
      <c r="N508" s="428"/>
      <c r="O508" s="428"/>
      <c r="P508" s="428"/>
      <c r="Q508" s="428"/>
      <c r="R508" s="428"/>
      <c r="S508" s="428"/>
      <c r="T508" s="428"/>
      <c r="U508" s="428"/>
      <c r="V508" s="428"/>
      <c r="W508" s="321"/>
      <c r="X508" s="321"/>
      <c r="Y508" s="321"/>
      <c r="Z508" s="321"/>
      <c r="AA508" s="321"/>
    </row>
    <row r="509" spans="1:27" s="358" customFormat="1" x14ac:dyDescent="0.2">
      <c r="A509" s="428"/>
      <c r="B509" s="428"/>
      <c r="C509" s="428"/>
      <c r="D509" s="428"/>
      <c r="E509" s="428"/>
      <c r="F509" s="428"/>
      <c r="G509" s="428"/>
      <c r="H509" s="428"/>
      <c r="I509" s="428"/>
      <c r="J509" s="428"/>
      <c r="K509" s="428"/>
      <c r="L509" s="428"/>
      <c r="M509" s="428"/>
      <c r="N509" s="428"/>
      <c r="O509" s="428"/>
      <c r="P509" s="428"/>
      <c r="Q509" s="428"/>
      <c r="R509" s="428"/>
      <c r="S509" s="428"/>
      <c r="T509" s="428"/>
      <c r="U509" s="428"/>
      <c r="V509" s="428"/>
      <c r="W509" s="321"/>
      <c r="X509" s="321"/>
      <c r="Y509" s="321"/>
      <c r="Z509" s="321"/>
      <c r="AA509" s="321"/>
    </row>
    <row r="510" spans="1:27" s="358" customFormat="1" x14ac:dyDescent="0.2">
      <c r="A510" s="428"/>
      <c r="B510" s="428"/>
      <c r="C510" s="428"/>
      <c r="D510" s="428"/>
      <c r="E510" s="428"/>
      <c r="F510" s="428"/>
      <c r="G510" s="428"/>
      <c r="H510" s="428"/>
      <c r="I510" s="428"/>
      <c r="J510" s="428"/>
      <c r="K510" s="428"/>
      <c r="L510" s="428"/>
      <c r="M510" s="428"/>
      <c r="N510" s="428"/>
      <c r="O510" s="428"/>
      <c r="P510" s="428"/>
      <c r="Q510" s="428"/>
      <c r="R510" s="428"/>
      <c r="S510" s="428"/>
      <c r="T510" s="428"/>
      <c r="U510" s="428"/>
      <c r="V510" s="428"/>
      <c r="W510" s="321"/>
      <c r="X510" s="321"/>
      <c r="Y510" s="321"/>
      <c r="Z510" s="321"/>
      <c r="AA510" s="321"/>
    </row>
    <row r="511" spans="1:27" s="358" customFormat="1" x14ac:dyDescent="0.2">
      <c r="A511" s="428"/>
      <c r="B511" s="428"/>
      <c r="C511" s="428"/>
      <c r="D511" s="428"/>
      <c r="E511" s="428"/>
      <c r="F511" s="428"/>
      <c r="G511" s="428"/>
      <c r="H511" s="428"/>
      <c r="I511" s="428"/>
      <c r="J511" s="428"/>
      <c r="K511" s="428"/>
      <c r="L511" s="428"/>
      <c r="M511" s="428"/>
      <c r="N511" s="428"/>
      <c r="O511" s="428"/>
      <c r="P511" s="428"/>
      <c r="Q511" s="428"/>
      <c r="R511" s="428"/>
      <c r="S511" s="428"/>
      <c r="T511" s="428"/>
      <c r="U511" s="428"/>
      <c r="V511" s="428"/>
      <c r="W511" s="321"/>
      <c r="X511" s="321"/>
      <c r="Y511" s="321"/>
      <c r="Z511" s="321"/>
      <c r="AA511" s="321"/>
    </row>
    <row r="512" spans="1:27" s="358" customFormat="1" x14ac:dyDescent="0.2">
      <c r="A512" s="428"/>
      <c r="B512" s="428"/>
      <c r="C512" s="428"/>
      <c r="D512" s="428"/>
      <c r="E512" s="428"/>
      <c r="F512" s="428"/>
      <c r="G512" s="428"/>
      <c r="H512" s="428"/>
      <c r="I512" s="428"/>
      <c r="J512" s="428"/>
      <c r="K512" s="428"/>
      <c r="L512" s="428"/>
      <c r="M512" s="428"/>
      <c r="N512" s="428"/>
      <c r="O512" s="428"/>
      <c r="P512" s="428"/>
      <c r="Q512" s="428"/>
      <c r="R512" s="428"/>
      <c r="S512" s="428"/>
      <c r="T512" s="428"/>
      <c r="U512" s="428"/>
      <c r="V512" s="428"/>
      <c r="W512" s="321"/>
      <c r="X512" s="321"/>
      <c r="Y512" s="321"/>
      <c r="Z512" s="321"/>
      <c r="AA512" s="321"/>
    </row>
    <row r="513" spans="1:27" s="358" customFormat="1" x14ac:dyDescent="0.2">
      <c r="A513" s="428"/>
      <c r="B513" s="428"/>
      <c r="C513" s="428"/>
      <c r="D513" s="428"/>
      <c r="E513" s="428"/>
      <c r="F513" s="428"/>
      <c r="G513" s="428"/>
      <c r="H513" s="428"/>
      <c r="I513" s="428"/>
      <c r="J513" s="428"/>
      <c r="K513" s="428"/>
      <c r="L513" s="428"/>
      <c r="M513" s="428"/>
      <c r="N513" s="428"/>
      <c r="O513" s="428"/>
      <c r="P513" s="428"/>
      <c r="Q513" s="428"/>
      <c r="R513" s="428"/>
      <c r="S513" s="428"/>
      <c r="T513" s="428"/>
      <c r="U513" s="428"/>
      <c r="V513" s="428"/>
      <c r="W513" s="321"/>
      <c r="X513" s="321"/>
      <c r="Y513" s="321"/>
      <c r="Z513" s="321"/>
      <c r="AA513" s="321"/>
    </row>
    <row r="514" spans="1:27" s="441" customFormat="1" x14ac:dyDescent="0.2">
      <c r="A514" s="428"/>
      <c r="B514" s="428"/>
      <c r="C514" s="428"/>
      <c r="D514" s="428"/>
      <c r="E514" s="428"/>
      <c r="F514" s="428"/>
      <c r="G514" s="428"/>
      <c r="H514" s="428"/>
      <c r="I514" s="428"/>
      <c r="J514" s="428"/>
      <c r="K514" s="428"/>
      <c r="L514" s="428"/>
      <c r="M514" s="428"/>
      <c r="N514" s="428"/>
      <c r="O514" s="428"/>
      <c r="P514" s="428"/>
      <c r="Q514" s="428"/>
      <c r="R514" s="428"/>
      <c r="S514" s="428"/>
      <c r="T514" s="428"/>
      <c r="U514" s="428"/>
      <c r="V514" s="428"/>
      <c r="W514" s="387"/>
      <c r="X514" s="387"/>
      <c r="Y514" s="387"/>
      <c r="Z514" s="387"/>
      <c r="AA514" s="387"/>
    </row>
    <row r="515" spans="1:27" s="429" customFormat="1" x14ac:dyDescent="0.2">
      <c r="A515" s="428"/>
      <c r="B515" s="428"/>
      <c r="C515" s="428"/>
      <c r="D515" s="428"/>
      <c r="E515" s="428"/>
      <c r="F515" s="428"/>
      <c r="G515" s="428"/>
      <c r="H515" s="428"/>
      <c r="I515" s="428"/>
      <c r="J515" s="428"/>
      <c r="K515" s="428">
        <f>J521</f>
        <v>0</v>
      </c>
      <c r="L515" s="428">
        <v>46.44</v>
      </c>
      <c r="M515" s="428" t="e">
        <f>ROUND(L515*(1+#REF!),2)</f>
        <v>#REF!</v>
      </c>
      <c r="N515" s="428" t="e">
        <f>TRUNC(K515*M515,2)</f>
        <v>#REF!</v>
      </c>
      <c r="O515" s="428"/>
      <c r="P515" s="428"/>
      <c r="Q515" s="428"/>
      <c r="R515" s="428"/>
      <c r="S515" s="428"/>
      <c r="T515" s="428"/>
      <c r="U515" s="428"/>
      <c r="V515" s="428"/>
      <c r="W515" s="428"/>
      <c r="X515" s="428"/>
      <c r="Y515" s="428"/>
      <c r="Z515" s="428"/>
      <c r="AA515" s="428"/>
    </row>
    <row r="516" spans="1:27" s="358" customFormat="1" x14ac:dyDescent="0.2">
      <c r="A516" s="428"/>
      <c r="B516" s="428"/>
      <c r="C516" s="428"/>
      <c r="D516" s="428"/>
      <c r="E516" s="428"/>
      <c r="F516" s="428"/>
      <c r="G516" s="428"/>
      <c r="H516" s="428"/>
      <c r="I516" s="428"/>
      <c r="J516" s="428"/>
      <c r="K516" s="428"/>
      <c r="L516" s="428"/>
      <c r="M516" s="428"/>
      <c r="N516" s="428"/>
      <c r="O516" s="428"/>
      <c r="P516" s="428"/>
      <c r="Q516" s="428"/>
      <c r="R516" s="428"/>
      <c r="S516" s="428"/>
      <c r="T516" s="428"/>
      <c r="U516" s="428"/>
      <c r="V516" s="428"/>
      <c r="W516" s="321"/>
      <c r="X516" s="321"/>
      <c r="Y516" s="321"/>
      <c r="Z516" s="321"/>
      <c r="AA516" s="321"/>
    </row>
    <row r="517" spans="1:27" s="358" customFormat="1" x14ac:dyDescent="0.2">
      <c r="A517" s="428"/>
      <c r="B517" s="428"/>
      <c r="C517" s="428"/>
      <c r="D517" s="428"/>
      <c r="E517" s="428"/>
      <c r="F517" s="428"/>
      <c r="G517" s="428"/>
      <c r="H517" s="428"/>
      <c r="I517" s="428"/>
      <c r="J517" s="428"/>
      <c r="K517" s="428"/>
      <c r="L517" s="428"/>
      <c r="M517" s="428"/>
      <c r="N517" s="428"/>
      <c r="O517" s="428"/>
      <c r="P517" s="428"/>
      <c r="Q517" s="428"/>
      <c r="R517" s="428"/>
      <c r="S517" s="428"/>
      <c r="T517" s="428"/>
      <c r="U517" s="428"/>
      <c r="V517" s="428"/>
      <c r="W517" s="321"/>
      <c r="X517" s="321"/>
      <c r="Y517" s="321"/>
      <c r="Z517" s="321"/>
      <c r="AA517" s="321"/>
    </row>
    <row r="518" spans="1:27" s="358" customFormat="1" x14ac:dyDescent="0.2">
      <c r="A518" s="428"/>
      <c r="B518" s="428"/>
      <c r="C518" s="428"/>
      <c r="D518" s="428"/>
      <c r="E518" s="428"/>
      <c r="F518" s="428"/>
      <c r="G518" s="428"/>
      <c r="H518" s="428"/>
      <c r="I518" s="428"/>
      <c r="J518" s="428"/>
      <c r="K518" s="428"/>
      <c r="L518" s="428"/>
      <c r="M518" s="428"/>
      <c r="N518" s="428"/>
      <c r="O518" s="428"/>
      <c r="P518" s="428"/>
      <c r="Q518" s="428"/>
      <c r="R518" s="428"/>
      <c r="S518" s="428"/>
      <c r="T518" s="428"/>
      <c r="U518" s="428"/>
      <c r="V518" s="428"/>
      <c r="W518" s="321"/>
      <c r="X518" s="321"/>
      <c r="Y518" s="321"/>
      <c r="Z518" s="321"/>
      <c r="AA518" s="321"/>
    </row>
    <row r="519" spans="1:27" s="358" customFormat="1" x14ac:dyDescent="0.2">
      <c r="A519" s="428"/>
      <c r="B519" s="428"/>
      <c r="C519" s="428"/>
      <c r="D519" s="428"/>
      <c r="E519" s="428"/>
      <c r="F519" s="428"/>
      <c r="G519" s="428"/>
      <c r="H519" s="428"/>
      <c r="I519" s="428"/>
      <c r="J519" s="428"/>
      <c r="K519" s="428"/>
      <c r="L519" s="428"/>
      <c r="M519" s="428"/>
      <c r="N519" s="428"/>
      <c r="O519" s="428"/>
      <c r="P519" s="428"/>
      <c r="Q519" s="428"/>
      <c r="R519" s="428"/>
      <c r="S519" s="428"/>
      <c r="T519" s="428"/>
      <c r="U519" s="428"/>
      <c r="V519" s="428"/>
      <c r="W519" s="321"/>
      <c r="X519" s="321"/>
      <c r="Y519" s="321"/>
      <c r="Z519" s="321"/>
      <c r="AA519" s="321"/>
    </row>
    <row r="520" spans="1:27" s="358" customFormat="1" x14ac:dyDescent="0.2">
      <c r="A520" s="428"/>
      <c r="B520" s="428"/>
      <c r="C520" s="428"/>
      <c r="D520" s="428"/>
      <c r="E520" s="428"/>
      <c r="F520" s="428"/>
      <c r="G520" s="428"/>
      <c r="H520" s="428"/>
      <c r="I520" s="428"/>
      <c r="J520" s="428"/>
      <c r="K520" s="428"/>
      <c r="L520" s="428"/>
      <c r="M520" s="428"/>
      <c r="N520" s="428"/>
      <c r="O520" s="428"/>
      <c r="P520" s="428"/>
      <c r="Q520" s="428"/>
      <c r="R520" s="428"/>
      <c r="S520" s="428"/>
      <c r="T520" s="428"/>
      <c r="U520" s="428"/>
      <c r="V520" s="428"/>
      <c r="W520" s="321"/>
      <c r="X520" s="321"/>
      <c r="Y520" s="321"/>
      <c r="Z520" s="321"/>
      <c r="AA520" s="321"/>
    </row>
    <row r="521" spans="1:27" s="358" customFormat="1" x14ac:dyDescent="0.2">
      <c r="A521" s="428"/>
      <c r="B521" s="428"/>
      <c r="C521" s="428"/>
      <c r="D521" s="428"/>
      <c r="E521" s="428"/>
      <c r="F521" s="428"/>
      <c r="G521" s="428"/>
      <c r="H521" s="428"/>
      <c r="I521" s="428"/>
      <c r="J521" s="428"/>
      <c r="K521" s="428"/>
      <c r="L521" s="428"/>
      <c r="M521" s="428"/>
      <c r="N521" s="428"/>
      <c r="O521" s="428"/>
      <c r="P521" s="428"/>
      <c r="Q521" s="428"/>
      <c r="R521" s="428"/>
      <c r="S521" s="428"/>
      <c r="T521" s="428"/>
      <c r="U521" s="428"/>
      <c r="V521" s="428"/>
      <c r="W521" s="321"/>
      <c r="X521" s="321"/>
      <c r="Y521" s="321"/>
      <c r="Z521" s="321"/>
      <c r="AA521" s="321"/>
    </row>
    <row r="522" spans="1:27" s="441" customFormat="1" x14ac:dyDescent="0.2">
      <c r="A522" s="428"/>
      <c r="B522" s="428"/>
      <c r="C522" s="428"/>
      <c r="D522" s="428"/>
      <c r="E522" s="428"/>
      <c r="F522" s="428"/>
      <c r="G522" s="428"/>
      <c r="H522" s="428"/>
      <c r="I522" s="428"/>
      <c r="J522" s="428"/>
      <c r="K522" s="428"/>
      <c r="L522" s="428"/>
      <c r="M522" s="428"/>
      <c r="N522" s="428"/>
      <c r="O522" s="428"/>
      <c r="P522" s="428"/>
      <c r="Q522" s="428"/>
      <c r="R522" s="428"/>
      <c r="S522" s="428"/>
      <c r="T522" s="428"/>
      <c r="U522" s="428"/>
      <c r="V522" s="428"/>
      <c r="W522" s="387"/>
      <c r="X522" s="387"/>
      <c r="Y522" s="387"/>
      <c r="Z522" s="387"/>
      <c r="AA522" s="387"/>
    </row>
    <row r="523" spans="1:27" s="429" customFormat="1" x14ac:dyDescent="0.2">
      <c r="A523" s="428"/>
      <c r="B523" s="428"/>
      <c r="C523" s="428"/>
      <c r="D523" s="428"/>
      <c r="E523" s="428"/>
      <c r="F523" s="428"/>
      <c r="G523" s="428"/>
      <c r="H523" s="428"/>
      <c r="I523" s="428"/>
      <c r="J523" s="428"/>
      <c r="K523" s="428">
        <f>J525</f>
        <v>0</v>
      </c>
      <c r="L523" s="428">
        <f>'[3]COMPOSICOES - SINAPI COM DESON'!G50</f>
        <v>104.48</v>
      </c>
      <c r="M523" s="428" t="e">
        <f>ROUND(L523*(1+#REF!),2)</f>
        <v>#REF!</v>
      </c>
      <c r="N523" s="428" t="e">
        <f>TRUNC(K523*M523,2)</f>
        <v>#REF!</v>
      </c>
      <c r="O523" s="428"/>
      <c r="P523" s="428"/>
      <c r="Q523" s="428"/>
      <c r="R523" s="428"/>
      <c r="S523" s="428"/>
      <c r="T523" s="428"/>
      <c r="U523" s="428"/>
      <c r="V523" s="428"/>
      <c r="W523" s="428"/>
      <c r="X523" s="428"/>
      <c r="Y523" s="428"/>
      <c r="Z523" s="428"/>
      <c r="AA523" s="428"/>
    </row>
    <row r="524" spans="1:27" s="438" customFormat="1" x14ac:dyDescent="0.2">
      <c r="A524" s="428"/>
      <c r="B524" s="428"/>
      <c r="C524" s="428"/>
      <c r="D524" s="428"/>
      <c r="E524" s="428"/>
      <c r="F524" s="428"/>
      <c r="G524" s="428"/>
      <c r="H524" s="428"/>
      <c r="I524" s="428"/>
      <c r="J524" s="428"/>
      <c r="K524" s="428"/>
      <c r="L524" s="428"/>
      <c r="M524" s="428"/>
      <c r="N524" s="428"/>
      <c r="O524" s="428"/>
      <c r="P524" s="428"/>
      <c r="Q524" s="428"/>
      <c r="R524" s="428"/>
      <c r="S524" s="428"/>
      <c r="T524" s="428"/>
      <c r="U524" s="428"/>
      <c r="V524" s="428"/>
      <c r="W524" s="437"/>
      <c r="X524" s="437"/>
      <c r="Y524" s="437"/>
      <c r="Z524" s="437"/>
      <c r="AA524" s="437"/>
    </row>
    <row r="525" spans="1:27" s="438" customFormat="1" x14ac:dyDescent="0.2">
      <c r="A525" s="428"/>
      <c r="B525" s="428"/>
      <c r="C525" s="428"/>
      <c r="D525" s="428"/>
      <c r="E525" s="428"/>
      <c r="F525" s="428"/>
      <c r="G525" s="428"/>
      <c r="H525" s="428"/>
      <c r="I525" s="428"/>
      <c r="J525" s="428"/>
      <c r="K525" s="428"/>
      <c r="L525" s="428"/>
      <c r="M525" s="428"/>
      <c r="N525" s="428"/>
      <c r="O525" s="428"/>
      <c r="P525" s="428"/>
      <c r="Q525" s="428"/>
      <c r="R525" s="428"/>
      <c r="S525" s="428"/>
      <c r="T525" s="428"/>
      <c r="U525" s="428"/>
      <c r="V525" s="428"/>
      <c r="W525" s="437"/>
      <c r="X525" s="437"/>
      <c r="Y525" s="437"/>
      <c r="Z525" s="437"/>
      <c r="AA525" s="437"/>
    </row>
    <row r="526" spans="1:27" s="440" customFormat="1" x14ac:dyDescent="0.2">
      <c r="A526" s="428"/>
      <c r="B526" s="428"/>
      <c r="C526" s="428"/>
      <c r="D526" s="428"/>
      <c r="E526" s="428"/>
      <c r="F526" s="428"/>
      <c r="G526" s="428"/>
      <c r="H526" s="428"/>
      <c r="I526" s="428"/>
      <c r="J526" s="428"/>
      <c r="K526" s="428"/>
      <c r="L526" s="428"/>
      <c r="M526" s="428"/>
      <c r="N526" s="428"/>
      <c r="O526" s="428"/>
      <c r="P526" s="428"/>
      <c r="Q526" s="428"/>
      <c r="R526" s="428"/>
      <c r="S526" s="428"/>
      <c r="T526" s="428"/>
      <c r="U526" s="428"/>
      <c r="V526" s="428"/>
      <c r="W526" s="439"/>
      <c r="X526" s="439"/>
      <c r="Y526" s="439"/>
      <c r="Z526" s="439"/>
      <c r="AA526" s="439"/>
    </row>
    <row r="527" spans="1:27" s="429" customFormat="1" x14ac:dyDescent="0.2">
      <c r="A527" s="428"/>
      <c r="B527" s="428"/>
      <c r="C527" s="428"/>
      <c r="D527" s="428"/>
      <c r="E527" s="428"/>
      <c r="F527" s="428"/>
      <c r="G527" s="428"/>
      <c r="H527" s="428"/>
      <c r="I527" s="428"/>
      <c r="J527" s="428"/>
      <c r="K527" s="428">
        <f>J529</f>
        <v>0</v>
      </c>
      <c r="L527" s="428">
        <v>65.69</v>
      </c>
      <c r="M527" s="428" t="e">
        <f>ROUND(L527*(1+#REF!),2)</f>
        <v>#REF!</v>
      </c>
      <c r="N527" s="428" t="e">
        <f>TRUNC(K527*M527,2)</f>
        <v>#REF!</v>
      </c>
      <c r="O527" s="428"/>
      <c r="P527" s="428"/>
      <c r="Q527" s="428"/>
      <c r="R527" s="428"/>
      <c r="S527" s="428"/>
      <c r="T527" s="428"/>
      <c r="U527" s="428"/>
      <c r="V527" s="428"/>
      <c r="W527" s="428"/>
      <c r="X527" s="428"/>
      <c r="Y527" s="428"/>
      <c r="Z527" s="428"/>
      <c r="AA527" s="428"/>
    </row>
    <row r="528" spans="1:27" s="358" customFormat="1" x14ac:dyDescent="0.2">
      <c r="A528" s="428"/>
      <c r="B528" s="428"/>
      <c r="C528" s="428"/>
      <c r="D528" s="428"/>
      <c r="E528" s="428"/>
      <c r="F528" s="428"/>
      <c r="G528" s="428"/>
      <c r="H528" s="428"/>
      <c r="I528" s="428"/>
      <c r="J528" s="428"/>
      <c r="K528" s="428"/>
      <c r="L528" s="428"/>
      <c r="M528" s="428"/>
      <c r="N528" s="428"/>
      <c r="O528" s="428"/>
      <c r="P528" s="428"/>
      <c r="Q528" s="428"/>
      <c r="R528" s="428"/>
      <c r="S528" s="428"/>
      <c r="T528" s="428"/>
      <c r="U528" s="428"/>
      <c r="V528" s="428"/>
      <c r="W528" s="321"/>
      <c r="X528" s="321"/>
      <c r="Y528" s="321"/>
      <c r="Z528" s="321"/>
      <c r="AA528" s="321"/>
    </row>
    <row r="529" spans="1:27" s="358" customFormat="1" x14ac:dyDescent="0.2">
      <c r="A529" s="428"/>
      <c r="B529" s="428"/>
      <c r="C529" s="428"/>
      <c r="D529" s="428"/>
      <c r="E529" s="428"/>
      <c r="F529" s="428"/>
      <c r="G529" s="428"/>
      <c r="H529" s="428"/>
      <c r="I529" s="428"/>
      <c r="J529" s="428"/>
      <c r="K529" s="428"/>
      <c r="L529" s="428"/>
      <c r="M529" s="428"/>
      <c r="N529" s="428"/>
      <c r="O529" s="428"/>
      <c r="P529" s="428"/>
      <c r="Q529" s="428"/>
      <c r="R529" s="428"/>
      <c r="S529" s="428"/>
      <c r="T529" s="428"/>
      <c r="U529" s="428"/>
      <c r="V529" s="428"/>
      <c r="W529" s="321"/>
      <c r="X529" s="321"/>
      <c r="Y529" s="321"/>
      <c r="Z529" s="321"/>
      <c r="AA529" s="321"/>
    </row>
    <row r="530" spans="1:27" s="358" customFormat="1" x14ac:dyDescent="0.2">
      <c r="A530" s="428"/>
      <c r="B530" s="428"/>
      <c r="C530" s="428"/>
      <c r="D530" s="428"/>
      <c r="E530" s="428"/>
      <c r="F530" s="428"/>
      <c r="G530" s="428"/>
      <c r="H530" s="428"/>
      <c r="I530" s="428"/>
      <c r="J530" s="428"/>
      <c r="K530" s="428"/>
      <c r="L530" s="428"/>
      <c r="M530" s="428"/>
      <c r="N530" s="428"/>
      <c r="O530" s="428"/>
      <c r="P530" s="428"/>
      <c r="Q530" s="428"/>
      <c r="R530" s="428"/>
      <c r="S530" s="428"/>
      <c r="T530" s="428"/>
      <c r="U530" s="428"/>
      <c r="V530" s="428"/>
      <c r="W530" s="321"/>
      <c r="X530" s="321"/>
      <c r="Y530" s="321"/>
      <c r="Z530" s="321"/>
      <c r="AA530" s="321"/>
    </row>
    <row r="531" spans="1:27" s="429" customFormat="1" x14ac:dyDescent="0.2">
      <c r="A531" s="428"/>
      <c r="B531" s="428"/>
      <c r="C531" s="428"/>
      <c r="D531" s="428"/>
      <c r="E531" s="428"/>
      <c r="F531" s="428"/>
      <c r="G531" s="428"/>
      <c r="H531" s="428"/>
      <c r="I531" s="428"/>
      <c r="J531" s="428"/>
      <c r="K531" s="428">
        <f>J533</f>
        <v>0</v>
      </c>
      <c r="L531" s="428">
        <v>14.55</v>
      </c>
      <c r="M531" s="428" t="e">
        <f>ROUND(L531*(1+#REF!),2)</f>
        <v>#REF!</v>
      </c>
      <c r="N531" s="428" t="e">
        <f>TRUNC(K531*M531,2)</f>
        <v>#REF!</v>
      </c>
      <c r="O531" s="428"/>
      <c r="P531" s="428"/>
      <c r="Q531" s="428"/>
      <c r="R531" s="428"/>
      <c r="S531" s="428"/>
      <c r="T531" s="428"/>
      <c r="U531" s="428"/>
      <c r="V531" s="428"/>
      <c r="W531" s="428"/>
      <c r="X531" s="428"/>
      <c r="Y531" s="428"/>
      <c r="Z531" s="428"/>
      <c r="AA531" s="428"/>
    </row>
    <row r="532" spans="1:27" s="358" customFormat="1" x14ac:dyDescent="0.2">
      <c r="A532" s="428"/>
      <c r="B532" s="428"/>
      <c r="C532" s="428"/>
      <c r="D532" s="428"/>
      <c r="E532" s="428"/>
      <c r="F532" s="428"/>
      <c r="G532" s="428"/>
      <c r="H532" s="428"/>
      <c r="I532" s="428"/>
      <c r="J532" s="428"/>
      <c r="K532" s="428"/>
      <c r="L532" s="428"/>
      <c r="M532" s="428"/>
      <c r="N532" s="428"/>
      <c r="O532" s="428"/>
      <c r="P532" s="428"/>
      <c r="Q532" s="428"/>
      <c r="R532" s="428"/>
      <c r="S532" s="428"/>
      <c r="T532" s="428"/>
      <c r="U532" s="428"/>
      <c r="V532" s="428"/>
      <c r="W532" s="321"/>
      <c r="X532" s="321"/>
      <c r="Y532" s="321"/>
      <c r="Z532" s="321"/>
      <c r="AA532" s="321"/>
    </row>
    <row r="533" spans="1:27" s="358" customFormat="1" x14ac:dyDescent="0.2">
      <c r="A533" s="428"/>
      <c r="B533" s="428"/>
      <c r="C533" s="428"/>
      <c r="D533" s="428"/>
      <c r="E533" s="428"/>
      <c r="F533" s="428"/>
      <c r="G533" s="428"/>
      <c r="H533" s="428"/>
      <c r="I533" s="428"/>
      <c r="J533" s="428"/>
      <c r="K533" s="428"/>
      <c r="L533" s="428"/>
      <c r="M533" s="428"/>
      <c r="N533" s="428"/>
      <c r="O533" s="428"/>
      <c r="P533" s="428"/>
      <c r="Q533" s="428"/>
      <c r="R533" s="428"/>
      <c r="S533" s="428"/>
      <c r="T533" s="428"/>
      <c r="U533" s="428"/>
      <c r="V533" s="428"/>
      <c r="W533" s="321"/>
      <c r="X533" s="321"/>
      <c r="Y533" s="321"/>
      <c r="Z533" s="321"/>
      <c r="AA533" s="321"/>
    </row>
    <row r="534" spans="1:27" s="358" customFormat="1" x14ac:dyDescent="0.2">
      <c r="A534" s="428"/>
      <c r="B534" s="428"/>
      <c r="C534" s="428"/>
      <c r="D534" s="428"/>
      <c r="E534" s="428"/>
      <c r="F534" s="428"/>
      <c r="G534" s="428"/>
      <c r="H534" s="428"/>
      <c r="I534" s="428"/>
      <c r="J534" s="428"/>
      <c r="K534" s="428"/>
      <c r="L534" s="428"/>
      <c r="M534" s="428"/>
      <c r="N534" s="428"/>
      <c r="O534" s="428"/>
      <c r="P534" s="428"/>
      <c r="Q534" s="428"/>
      <c r="R534" s="428"/>
      <c r="S534" s="428"/>
      <c r="T534" s="428"/>
      <c r="U534" s="428"/>
      <c r="V534" s="428"/>
      <c r="W534" s="321"/>
      <c r="X534" s="321"/>
      <c r="Y534" s="321"/>
      <c r="Z534" s="321"/>
      <c r="AA534" s="321"/>
    </row>
    <row r="535" spans="1:27" s="351" customFormat="1" x14ac:dyDescent="0.2">
      <c r="A535" s="428"/>
      <c r="B535" s="428"/>
      <c r="C535" s="428"/>
      <c r="D535" s="428"/>
      <c r="E535" s="428"/>
      <c r="F535" s="428"/>
      <c r="G535" s="428"/>
      <c r="H535" s="428"/>
      <c r="I535" s="428"/>
      <c r="J535" s="428"/>
      <c r="K535" s="428"/>
      <c r="L535" s="428"/>
      <c r="M535" s="428"/>
      <c r="N535" s="428" t="e">
        <f>SUM(N537:N548)</f>
        <v>#REF!</v>
      </c>
      <c r="O535" s="428"/>
      <c r="P535" s="428"/>
      <c r="Q535" s="428"/>
      <c r="R535" s="428"/>
      <c r="S535" s="428"/>
      <c r="T535" s="428"/>
      <c r="U535" s="428"/>
      <c r="V535" s="428"/>
      <c r="W535" s="350"/>
      <c r="X535" s="350"/>
      <c r="Y535" s="350"/>
      <c r="Z535" s="350"/>
      <c r="AA535" s="350"/>
    </row>
    <row r="536" spans="1:27" s="358" customFormat="1" x14ac:dyDescent="0.2">
      <c r="A536" s="428"/>
      <c r="B536" s="428"/>
      <c r="C536" s="428"/>
      <c r="D536" s="428"/>
      <c r="E536" s="428"/>
      <c r="F536" s="428"/>
      <c r="G536" s="428"/>
      <c r="H536" s="428"/>
      <c r="I536" s="428"/>
      <c r="J536" s="428"/>
      <c r="K536" s="428"/>
      <c r="L536" s="428"/>
      <c r="M536" s="428"/>
      <c r="N536" s="428"/>
      <c r="O536" s="428"/>
      <c r="P536" s="428"/>
      <c r="Q536" s="428"/>
      <c r="R536" s="428"/>
      <c r="S536" s="428"/>
      <c r="T536" s="428"/>
      <c r="U536" s="428"/>
      <c r="V536" s="428"/>
      <c r="W536" s="321"/>
      <c r="X536" s="321"/>
      <c r="Y536" s="321"/>
      <c r="Z536" s="321"/>
      <c r="AA536" s="321"/>
    </row>
    <row r="537" spans="1:27" s="429" customFormat="1" x14ac:dyDescent="0.2">
      <c r="A537" s="428"/>
      <c r="B537" s="428"/>
      <c r="C537" s="428"/>
      <c r="D537" s="428"/>
      <c r="E537" s="428"/>
      <c r="F537" s="428"/>
      <c r="G537" s="428"/>
      <c r="H537" s="428"/>
      <c r="I537" s="428"/>
      <c r="J537" s="428"/>
      <c r="K537" s="428">
        <f>J539</f>
        <v>0</v>
      </c>
      <c r="L537" s="428">
        <v>116.1</v>
      </c>
      <c r="M537" s="428" t="e">
        <f>ROUND(L537*(1+#REF!),2)</f>
        <v>#REF!</v>
      </c>
      <c r="N537" s="428" t="e">
        <f>TRUNC(K537*M537,2)</f>
        <v>#REF!</v>
      </c>
      <c r="O537" s="428"/>
      <c r="P537" s="428"/>
      <c r="Q537" s="428"/>
      <c r="R537" s="428"/>
      <c r="S537" s="428"/>
      <c r="T537" s="428"/>
      <c r="U537" s="428"/>
      <c r="V537" s="428"/>
      <c r="W537" s="428"/>
      <c r="X537" s="428"/>
      <c r="Y537" s="428"/>
      <c r="Z537" s="428"/>
      <c r="AA537" s="428"/>
    </row>
    <row r="538" spans="1:27" s="358" customFormat="1" x14ac:dyDescent="0.2">
      <c r="A538" s="428"/>
      <c r="B538" s="428"/>
      <c r="C538" s="428"/>
      <c r="D538" s="428"/>
      <c r="E538" s="428"/>
      <c r="F538" s="428"/>
      <c r="G538" s="428"/>
      <c r="H538" s="428"/>
      <c r="I538" s="428"/>
      <c r="J538" s="428"/>
      <c r="K538" s="428"/>
      <c r="L538" s="428"/>
      <c r="M538" s="428"/>
      <c r="N538" s="428"/>
      <c r="O538" s="428"/>
      <c r="P538" s="428"/>
      <c r="Q538" s="428"/>
      <c r="R538" s="428"/>
      <c r="S538" s="428"/>
      <c r="T538" s="428"/>
      <c r="U538" s="428"/>
      <c r="V538" s="428"/>
      <c r="W538" s="321"/>
      <c r="X538" s="321"/>
      <c r="Y538" s="321"/>
      <c r="Z538" s="321"/>
      <c r="AA538" s="321"/>
    </row>
    <row r="539" spans="1:27" s="358" customFormat="1" x14ac:dyDescent="0.2">
      <c r="A539" s="428"/>
      <c r="B539" s="428"/>
      <c r="C539" s="428"/>
      <c r="D539" s="428"/>
      <c r="E539" s="428"/>
      <c r="F539" s="428"/>
      <c r="G539" s="428"/>
      <c r="H539" s="428"/>
      <c r="I539" s="428"/>
      <c r="J539" s="428"/>
      <c r="K539" s="428"/>
      <c r="L539" s="428"/>
      <c r="M539" s="428"/>
      <c r="N539" s="428"/>
      <c r="O539" s="428"/>
      <c r="P539" s="428"/>
      <c r="Q539" s="428"/>
      <c r="R539" s="428"/>
      <c r="S539" s="428"/>
      <c r="T539" s="428"/>
      <c r="U539" s="428"/>
      <c r="V539" s="428"/>
      <c r="W539" s="321"/>
      <c r="X539" s="321"/>
      <c r="Y539" s="321"/>
      <c r="Z539" s="321"/>
      <c r="AA539" s="321"/>
    </row>
    <row r="540" spans="1:27" s="412" customFormat="1" x14ac:dyDescent="0.2">
      <c r="A540" s="428"/>
      <c r="B540" s="428"/>
      <c r="C540" s="428"/>
      <c r="D540" s="428"/>
      <c r="E540" s="428"/>
      <c r="F540" s="428"/>
      <c r="G540" s="428"/>
      <c r="H540" s="428"/>
      <c r="I540" s="428"/>
      <c r="J540" s="428"/>
      <c r="K540" s="428"/>
      <c r="L540" s="428"/>
      <c r="M540" s="428"/>
      <c r="N540" s="428"/>
      <c r="O540" s="428"/>
      <c r="P540" s="428"/>
      <c r="Q540" s="428"/>
      <c r="R540" s="428"/>
      <c r="S540" s="428"/>
      <c r="T540" s="428"/>
      <c r="U540" s="428"/>
      <c r="V540" s="428"/>
      <c r="W540" s="410"/>
      <c r="X540" s="410"/>
      <c r="Y540" s="410"/>
      <c r="Z540" s="410"/>
      <c r="AA540" s="410"/>
    </row>
    <row r="541" spans="1:27" s="429" customFormat="1" x14ac:dyDescent="0.2">
      <c r="A541" s="428"/>
      <c r="B541" s="428"/>
      <c r="C541" s="428"/>
      <c r="D541" s="428"/>
      <c r="E541" s="428"/>
      <c r="F541" s="428"/>
      <c r="G541" s="428"/>
      <c r="H541" s="428"/>
      <c r="I541" s="428"/>
      <c r="J541" s="428"/>
      <c r="K541" s="428">
        <f>J543</f>
        <v>0</v>
      </c>
      <c r="L541" s="428">
        <v>64.06</v>
      </c>
      <c r="M541" s="428" t="e">
        <f>ROUND(L541*(1+#REF!),2)</f>
        <v>#REF!</v>
      </c>
      <c r="N541" s="428" t="e">
        <f>TRUNC(K541*M541,2)</f>
        <v>#REF!</v>
      </c>
      <c r="O541" s="428"/>
      <c r="P541" s="428"/>
      <c r="Q541" s="428"/>
      <c r="R541" s="428"/>
      <c r="S541" s="428"/>
      <c r="T541" s="428"/>
      <c r="U541" s="428"/>
      <c r="V541" s="428"/>
      <c r="W541" s="428"/>
      <c r="X541" s="428"/>
      <c r="Y541" s="428"/>
      <c r="Z541" s="428"/>
      <c r="AA541" s="428"/>
    </row>
    <row r="542" spans="1:27" s="358" customFormat="1" x14ac:dyDescent="0.2">
      <c r="A542" s="428"/>
      <c r="B542" s="428"/>
      <c r="C542" s="428"/>
      <c r="D542" s="428"/>
      <c r="E542" s="428"/>
      <c r="F542" s="428"/>
      <c r="G542" s="428"/>
      <c r="H542" s="428"/>
      <c r="I542" s="428"/>
      <c r="J542" s="428"/>
      <c r="K542" s="428"/>
      <c r="L542" s="428"/>
      <c r="M542" s="428"/>
      <c r="N542" s="428"/>
      <c r="O542" s="428"/>
      <c r="P542" s="428"/>
      <c r="Q542" s="428"/>
      <c r="R542" s="428"/>
      <c r="S542" s="428"/>
      <c r="T542" s="428"/>
      <c r="U542" s="428"/>
      <c r="V542" s="428"/>
      <c r="W542" s="321"/>
      <c r="X542" s="321"/>
      <c r="Y542" s="321"/>
      <c r="Z542" s="321"/>
      <c r="AA542" s="321"/>
    </row>
    <row r="543" spans="1:27" s="358" customFormat="1" x14ac:dyDescent="0.2">
      <c r="A543" s="428"/>
      <c r="B543" s="428"/>
      <c r="C543" s="428"/>
      <c r="D543" s="428"/>
      <c r="E543" s="428"/>
      <c r="F543" s="428"/>
      <c r="G543" s="428"/>
      <c r="H543" s="428"/>
      <c r="I543" s="428"/>
      <c r="J543" s="428"/>
      <c r="K543" s="428"/>
      <c r="L543" s="428"/>
      <c r="M543" s="428"/>
      <c r="N543" s="428"/>
      <c r="O543" s="428"/>
      <c r="P543" s="428"/>
      <c r="Q543" s="428"/>
      <c r="R543" s="428"/>
      <c r="S543" s="428"/>
      <c r="T543" s="428"/>
      <c r="U543" s="428"/>
      <c r="V543" s="428"/>
      <c r="W543" s="321"/>
      <c r="X543" s="321"/>
      <c r="Y543" s="321"/>
      <c r="Z543" s="321"/>
      <c r="AA543" s="321"/>
    </row>
    <row r="544" spans="1:27" s="412" customFormat="1" x14ac:dyDescent="0.2">
      <c r="A544" s="428"/>
      <c r="B544" s="428"/>
      <c r="C544" s="428"/>
      <c r="D544" s="428"/>
      <c r="E544" s="428"/>
      <c r="F544" s="428"/>
      <c r="G544" s="428"/>
      <c r="H544" s="428"/>
      <c r="I544" s="428"/>
      <c r="J544" s="428"/>
      <c r="K544" s="428"/>
      <c r="L544" s="428"/>
      <c r="M544" s="428"/>
      <c r="N544" s="428"/>
      <c r="O544" s="428"/>
      <c r="P544" s="428"/>
      <c r="Q544" s="428"/>
      <c r="R544" s="428"/>
      <c r="S544" s="428"/>
      <c r="T544" s="428"/>
      <c r="U544" s="428"/>
      <c r="V544" s="428"/>
      <c r="W544" s="410"/>
      <c r="X544" s="410"/>
      <c r="Y544" s="410"/>
      <c r="Z544" s="410"/>
      <c r="AA544" s="410"/>
    </row>
    <row r="545" spans="1:27" s="429" customFormat="1" x14ac:dyDescent="0.2">
      <c r="A545" s="428"/>
      <c r="B545" s="428"/>
      <c r="C545" s="428"/>
      <c r="D545" s="428"/>
      <c r="E545" s="428"/>
      <c r="F545" s="428"/>
      <c r="G545" s="428"/>
      <c r="H545" s="428"/>
      <c r="I545" s="428"/>
      <c r="J545" s="428"/>
      <c r="K545" s="428">
        <f>J547</f>
        <v>0</v>
      </c>
      <c r="L545" s="428">
        <v>8.1199999999999992</v>
      </c>
      <c r="M545" s="428" t="e">
        <f>ROUND(L545*(1+#REF!),2)</f>
        <v>#REF!</v>
      </c>
      <c r="N545" s="428" t="e">
        <f>TRUNC(K545*M545,2)</f>
        <v>#REF!</v>
      </c>
      <c r="O545" s="428"/>
      <c r="P545" s="428"/>
      <c r="Q545" s="428"/>
      <c r="R545" s="428"/>
      <c r="S545" s="428"/>
      <c r="T545" s="428"/>
      <c r="U545" s="428"/>
      <c r="V545" s="428"/>
      <c r="W545" s="428"/>
      <c r="X545" s="428"/>
      <c r="Y545" s="428"/>
      <c r="Z545" s="428"/>
      <c r="AA545" s="428"/>
    </row>
    <row r="546" spans="1:27" s="358" customFormat="1" x14ac:dyDescent="0.2">
      <c r="A546" s="428"/>
      <c r="B546" s="428"/>
      <c r="C546" s="428"/>
      <c r="D546" s="428"/>
      <c r="E546" s="428"/>
      <c r="F546" s="428"/>
      <c r="G546" s="428"/>
      <c r="H546" s="428"/>
      <c r="I546" s="428"/>
      <c r="J546" s="428"/>
      <c r="K546" s="428"/>
      <c r="L546" s="428"/>
      <c r="M546" s="428"/>
      <c r="N546" s="428"/>
      <c r="O546" s="428"/>
      <c r="P546" s="428"/>
      <c r="Q546" s="428"/>
      <c r="R546" s="428"/>
      <c r="S546" s="428"/>
      <c r="T546" s="428"/>
      <c r="U546" s="428"/>
      <c r="V546" s="428"/>
      <c r="W546" s="321"/>
      <c r="X546" s="321"/>
      <c r="Y546" s="321"/>
      <c r="Z546" s="321"/>
      <c r="AA546" s="321"/>
    </row>
    <row r="547" spans="1:27" s="358" customFormat="1" x14ac:dyDescent="0.2">
      <c r="A547" s="428"/>
      <c r="B547" s="428"/>
      <c r="C547" s="428"/>
      <c r="D547" s="428"/>
      <c r="E547" s="428"/>
      <c r="F547" s="428"/>
      <c r="G547" s="428"/>
      <c r="H547" s="428"/>
      <c r="I547" s="428"/>
      <c r="J547" s="428"/>
      <c r="K547" s="428"/>
      <c r="L547" s="428"/>
      <c r="M547" s="428"/>
      <c r="N547" s="428"/>
      <c r="O547" s="428"/>
      <c r="P547" s="428"/>
      <c r="Q547" s="428"/>
      <c r="R547" s="428"/>
      <c r="S547" s="428"/>
      <c r="T547" s="428"/>
      <c r="U547" s="428"/>
      <c r="V547" s="428"/>
      <c r="W547" s="321"/>
      <c r="X547" s="321"/>
      <c r="Y547" s="321"/>
      <c r="Z547" s="321"/>
      <c r="AA547" s="321"/>
    </row>
    <row r="548" spans="1:27" s="412" customFormat="1" x14ac:dyDescent="0.2">
      <c r="A548" s="428"/>
      <c r="B548" s="428"/>
      <c r="C548" s="428"/>
      <c r="D548" s="428"/>
      <c r="E548" s="428"/>
      <c r="F548" s="428"/>
      <c r="G548" s="428"/>
      <c r="H548" s="428"/>
      <c r="I548" s="428"/>
      <c r="J548" s="428"/>
      <c r="K548" s="428"/>
      <c r="L548" s="428"/>
      <c r="M548" s="428"/>
      <c r="N548" s="428"/>
      <c r="O548" s="428"/>
      <c r="P548" s="428"/>
      <c r="Q548" s="428"/>
      <c r="R548" s="428"/>
      <c r="S548" s="428"/>
      <c r="T548" s="428"/>
      <c r="U548" s="428"/>
      <c r="V548" s="428"/>
      <c r="W548" s="410"/>
      <c r="X548" s="410"/>
      <c r="Y548" s="410"/>
      <c r="Z548" s="410"/>
      <c r="AA548" s="410"/>
    </row>
    <row r="549" spans="1:27" s="351" customFormat="1" x14ac:dyDescent="0.2">
      <c r="A549" s="428"/>
      <c r="B549" s="428"/>
      <c r="C549" s="428"/>
      <c r="D549" s="428"/>
      <c r="E549" s="428"/>
      <c r="F549" s="428"/>
      <c r="G549" s="428"/>
      <c r="H549" s="428"/>
      <c r="I549" s="428"/>
      <c r="J549" s="428"/>
      <c r="K549" s="428"/>
      <c r="L549" s="428"/>
      <c r="M549" s="428"/>
      <c r="N549" s="428" t="e">
        <f>SUM(N551:N558)</f>
        <v>#REF!</v>
      </c>
      <c r="O549" s="428"/>
      <c r="P549" s="428"/>
      <c r="Q549" s="428"/>
      <c r="R549" s="428"/>
      <c r="S549" s="428"/>
      <c r="T549" s="428"/>
      <c r="U549" s="428"/>
      <c r="V549" s="428"/>
      <c r="W549" s="350"/>
      <c r="X549" s="350"/>
      <c r="Y549" s="350"/>
      <c r="Z549" s="350"/>
      <c r="AA549" s="350"/>
    </row>
    <row r="550" spans="1:27" s="358" customFormat="1" x14ac:dyDescent="0.2">
      <c r="A550" s="428"/>
      <c r="B550" s="428"/>
      <c r="C550" s="428"/>
      <c r="D550" s="428"/>
      <c r="E550" s="428"/>
      <c r="F550" s="428"/>
      <c r="G550" s="428"/>
      <c r="H550" s="428"/>
      <c r="I550" s="428"/>
      <c r="J550" s="428"/>
      <c r="K550" s="428"/>
      <c r="L550" s="428"/>
      <c r="M550" s="428"/>
      <c r="N550" s="428"/>
      <c r="O550" s="428"/>
      <c r="P550" s="428"/>
      <c r="Q550" s="428"/>
      <c r="R550" s="428"/>
      <c r="S550" s="428"/>
      <c r="T550" s="428"/>
      <c r="U550" s="428"/>
      <c r="V550" s="428"/>
      <c r="W550" s="321"/>
      <c r="X550" s="321"/>
      <c r="Y550" s="321"/>
      <c r="Z550" s="321"/>
      <c r="AA550" s="321"/>
    </row>
    <row r="551" spans="1:27" s="429" customFormat="1" x14ac:dyDescent="0.2">
      <c r="A551" s="428"/>
      <c r="B551" s="428"/>
      <c r="C551" s="428"/>
      <c r="D551" s="428"/>
      <c r="E551" s="428"/>
      <c r="F551" s="428"/>
      <c r="G551" s="428"/>
      <c r="H551" s="428"/>
      <c r="I551" s="428"/>
      <c r="J551" s="428"/>
      <c r="K551" s="428">
        <f>J553</f>
        <v>0</v>
      </c>
      <c r="L551" s="428">
        <v>59.97</v>
      </c>
      <c r="M551" s="428" t="e">
        <f>ROUND(L551*(1+#REF!),2)</f>
        <v>#REF!</v>
      </c>
      <c r="N551" s="428" t="e">
        <f>TRUNC(K551*M551,2)</f>
        <v>#REF!</v>
      </c>
      <c r="O551" s="428"/>
      <c r="P551" s="428"/>
      <c r="Q551" s="428"/>
      <c r="R551" s="428"/>
      <c r="S551" s="428"/>
      <c r="T551" s="428"/>
      <c r="U551" s="428"/>
      <c r="V551" s="428"/>
      <c r="W551" s="428"/>
      <c r="X551" s="428"/>
      <c r="Y551" s="428"/>
      <c r="Z551" s="428"/>
      <c r="AA551" s="428"/>
    </row>
    <row r="552" spans="1:27" s="358" customFormat="1" x14ac:dyDescent="0.2">
      <c r="A552" s="428"/>
      <c r="B552" s="428"/>
      <c r="C552" s="428"/>
      <c r="D552" s="428"/>
      <c r="E552" s="428"/>
      <c r="F552" s="428"/>
      <c r="G552" s="428"/>
      <c r="H552" s="428"/>
      <c r="I552" s="428"/>
      <c r="J552" s="428"/>
      <c r="K552" s="428"/>
      <c r="L552" s="428"/>
      <c r="M552" s="428"/>
      <c r="N552" s="428"/>
      <c r="O552" s="428"/>
      <c r="P552" s="428"/>
      <c r="Q552" s="428"/>
      <c r="R552" s="428"/>
      <c r="S552" s="428"/>
      <c r="T552" s="428"/>
      <c r="U552" s="428"/>
      <c r="V552" s="428"/>
      <c r="W552" s="321"/>
      <c r="X552" s="321"/>
      <c r="Y552" s="321"/>
      <c r="Z552" s="321"/>
      <c r="AA552" s="321"/>
    </row>
    <row r="553" spans="1:27" s="358" customFormat="1" x14ac:dyDescent="0.2">
      <c r="A553" s="428"/>
      <c r="B553" s="428"/>
      <c r="C553" s="428"/>
      <c r="D553" s="428"/>
      <c r="E553" s="428"/>
      <c r="F553" s="428"/>
      <c r="G553" s="428"/>
      <c r="H553" s="428"/>
      <c r="I553" s="428"/>
      <c r="J553" s="428"/>
      <c r="K553" s="428"/>
      <c r="L553" s="428"/>
      <c r="M553" s="428"/>
      <c r="N553" s="428"/>
      <c r="O553" s="428"/>
      <c r="P553" s="428"/>
      <c r="Q553" s="428"/>
      <c r="R553" s="428"/>
      <c r="S553" s="428"/>
      <c r="T553" s="428"/>
      <c r="U553" s="428"/>
      <c r="V553" s="428"/>
      <c r="W553" s="321"/>
      <c r="X553" s="321"/>
      <c r="Y553" s="321"/>
      <c r="Z553" s="321"/>
      <c r="AA553" s="321"/>
    </row>
    <row r="554" spans="1:27" s="358" customFormat="1" x14ac:dyDescent="0.2">
      <c r="A554" s="428"/>
      <c r="B554" s="428"/>
      <c r="C554" s="428"/>
      <c r="D554" s="428"/>
      <c r="E554" s="428"/>
      <c r="F554" s="428"/>
      <c r="G554" s="428"/>
      <c r="H554" s="428"/>
      <c r="I554" s="428"/>
      <c r="J554" s="428"/>
      <c r="K554" s="428"/>
      <c r="L554" s="428"/>
      <c r="M554" s="428"/>
      <c r="N554" s="428"/>
      <c r="O554" s="428"/>
      <c r="P554" s="428"/>
      <c r="Q554" s="428"/>
      <c r="R554" s="428"/>
      <c r="S554" s="428"/>
      <c r="T554" s="428"/>
      <c r="U554" s="428"/>
      <c r="V554" s="428"/>
      <c r="W554" s="321"/>
      <c r="X554" s="321"/>
      <c r="Y554" s="321"/>
      <c r="Z554" s="321"/>
      <c r="AA554" s="321"/>
    </row>
    <row r="555" spans="1:27" s="429" customFormat="1" x14ac:dyDescent="0.2">
      <c r="A555" s="428"/>
      <c r="B555" s="428"/>
      <c r="C555" s="428"/>
      <c r="D555" s="428"/>
      <c r="E555" s="428"/>
      <c r="F555" s="428"/>
      <c r="G555" s="428"/>
      <c r="H555" s="428"/>
      <c r="I555" s="428"/>
      <c r="J555" s="428"/>
      <c r="K555" s="428">
        <f>J558</f>
        <v>0</v>
      </c>
      <c r="L555" s="428">
        <f>'[3]COMPOSICOES - SINAPI COM DESON'!G18</f>
        <v>5.79</v>
      </c>
      <c r="M555" s="428" t="e">
        <f>ROUND(L555*(1+#REF!),2)</f>
        <v>#REF!</v>
      </c>
      <c r="N555" s="428" t="e">
        <f>TRUNC(K555*M555,2)</f>
        <v>#REF!</v>
      </c>
      <c r="O555" s="428"/>
      <c r="P555" s="428"/>
      <c r="Q555" s="428"/>
      <c r="R555" s="428"/>
      <c r="S555" s="428"/>
      <c r="T555" s="428"/>
      <c r="U555" s="428"/>
      <c r="V555" s="428"/>
      <c r="W555" s="428"/>
      <c r="X555" s="428"/>
      <c r="Y555" s="428"/>
      <c r="Z555" s="428"/>
      <c r="AA555" s="428"/>
    </row>
    <row r="556" spans="1:27" s="358" customFormat="1" x14ac:dyDescent="0.2">
      <c r="A556" s="428"/>
      <c r="B556" s="428"/>
      <c r="C556" s="428"/>
      <c r="D556" s="428"/>
      <c r="E556" s="428"/>
      <c r="F556" s="428"/>
      <c r="G556" s="428"/>
      <c r="H556" s="428"/>
      <c r="I556" s="428"/>
      <c r="J556" s="428"/>
      <c r="K556" s="428"/>
      <c r="L556" s="428"/>
      <c r="M556" s="428"/>
      <c r="N556" s="428"/>
      <c r="O556" s="428"/>
      <c r="P556" s="428"/>
      <c r="Q556" s="428"/>
      <c r="R556" s="428"/>
      <c r="S556" s="428"/>
      <c r="T556" s="428"/>
      <c r="U556" s="428"/>
      <c r="V556" s="428"/>
      <c r="W556" s="321"/>
      <c r="X556" s="321"/>
      <c r="Y556" s="321"/>
      <c r="Z556" s="321"/>
      <c r="AA556" s="321"/>
    </row>
    <row r="557" spans="1:27" s="358" customFormat="1" x14ac:dyDescent="0.2">
      <c r="A557" s="428"/>
      <c r="B557" s="428"/>
      <c r="C557" s="428"/>
      <c r="D557" s="428"/>
      <c r="E557" s="428"/>
      <c r="F557" s="428"/>
      <c r="G557" s="428"/>
      <c r="H557" s="428"/>
      <c r="I557" s="428"/>
      <c r="J557" s="428"/>
      <c r="K557" s="428"/>
      <c r="L557" s="428"/>
      <c r="M557" s="428"/>
      <c r="N557" s="428"/>
      <c r="O557" s="428"/>
      <c r="P557" s="428"/>
      <c r="Q557" s="428"/>
      <c r="R557" s="428"/>
      <c r="S557" s="428"/>
      <c r="T557" s="428"/>
      <c r="U557" s="428"/>
      <c r="V557" s="428"/>
      <c r="W557" s="321"/>
      <c r="X557" s="321"/>
      <c r="Y557" s="321"/>
      <c r="Z557" s="321"/>
      <c r="AA557" s="321"/>
    </row>
    <row r="558" spans="1:27" s="358" customFormat="1" x14ac:dyDescent="0.2">
      <c r="A558" s="428"/>
      <c r="B558" s="428"/>
      <c r="C558" s="428"/>
      <c r="D558" s="428"/>
      <c r="E558" s="428"/>
      <c r="F558" s="428"/>
      <c r="G558" s="428"/>
      <c r="H558" s="428"/>
      <c r="I558" s="428"/>
      <c r="J558" s="428"/>
      <c r="K558" s="428"/>
      <c r="L558" s="428"/>
      <c r="M558" s="428"/>
      <c r="N558" s="428"/>
      <c r="O558" s="428"/>
      <c r="P558" s="428"/>
      <c r="Q558" s="428"/>
      <c r="R558" s="428"/>
      <c r="S558" s="428"/>
      <c r="T558" s="428"/>
      <c r="U558" s="428"/>
      <c r="V558" s="428"/>
      <c r="W558" s="321"/>
      <c r="X558" s="321"/>
      <c r="Y558" s="321"/>
      <c r="Z558" s="321"/>
      <c r="AA558" s="321"/>
    </row>
    <row r="559" spans="1:27" s="358" customFormat="1" x14ac:dyDescent="0.2">
      <c r="A559" s="428"/>
      <c r="B559" s="428"/>
      <c r="C559" s="428"/>
      <c r="D559" s="428"/>
      <c r="E559" s="428"/>
      <c r="F559" s="428"/>
      <c r="G559" s="428"/>
      <c r="H559" s="428"/>
      <c r="I559" s="428"/>
      <c r="J559" s="428"/>
      <c r="K559" s="428"/>
      <c r="L559" s="428"/>
      <c r="M559" s="428"/>
      <c r="N559" s="428"/>
      <c r="O559" s="428"/>
      <c r="P559" s="428"/>
      <c r="Q559" s="428"/>
      <c r="R559" s="428"/>
      <c r="S559" s="428"/>
      <c r="T559" s="428"/>
      <c r="U559" s="428"/>
      <c r="V559" s="428"/>
      <c r="W559" s="321"/>
      <c r="X559" s="321"/>
      <c r="Y559" s="321"/>
      <c r="Z559" s="321"/>
      <c r="AA559" s="321"/>
    </row>
    <row r="560" spans="1:27" s="367" customFormat="1" ht="13.2" x14ac:dyDescent="0.25">
      <c r="A560" s="428"/>
      <c r="B560" s="428"/>
      <c r="C560" s="428"/>
      <c r="D560" s="428"/>
      <c r="E560" s="428"/>
      <c r="F560" s="428"/>
      <c r="G560" s="428"/>
      <c r="H560" s="428"/>
      <c r="I560" s="428"/>
      <c r="J560" s="428"/>
      <c r="K560" s="428"/>
      <c r="L560" s="428"/>
      <c r="M560" s="428"/>
      <c r="N560" s="428" t="e">
        <f>N562+N607+N619+N632+N625</f>
        <v>#REF!</v>
      </c>
      <c r="O560" s="428" t="e">
        <f>N560/$N$2014</f>
        <v>#REF!</v>
      </c>
      <c r="P560" s="428" t="s">
        <v>1241</v>
      </c>
      <c r="Q560" s="428" t="s">
        <v>1241</v>
      </c>
      <c r="R560" s="428"/>
      <c r="S560" s="428"/>
      <c r="T560" s="428"/>
      <c r="U560" s="428"/>
      <c r="V560" s="428"/>
      <c r="W560" s="366"/>
      <c r="X560" s="366"/>
      <c r="Y560" s="366"/>
      <c r="Z560" s="366"/>
      <c r="AA560" s="366"/>
    </row>
    <row r="561" spans="1:27" s="358" customFormat="1" x14ac:dyDescent="0.2">
      <c r="A561" s="428"/>
      <c r="B561" s="428"/>
      <c r="C561" s="428"/>
      <c r="D561" s="428"/>
      <c r="E561" s="428"/>
      <c r="F561" s="428"/>
      <c r="G561" s="428"/>
      <c r="H561" s="428"/>
      <c r="I561" s="428"/>
      <c r="J561" s="428"/>
      <c r="K561" s="428"/>
      <c r="L561" s="428"/>
      <c r="M561" s="428"/>
      <c r="N561" s="428"/>
      <c r="O561" s="428"/>
      <c r="P561" s="428"/>
      <c r="Q561" s="428"/>
      <c r="R561" s="428"/>
      <c r="S561" s="428"/>
      <c r="T561" s="428"/>
      <c r="U561" s="428"/>
      <c r="V561" s="428"/>
      <c r="W561" s="321"/>
      <c r="X561" s="321"/>
      <c r="Y561" s="321"/>
      <c r="Z561" s="321"/>
      <c r="AA561" s="321"/>
    </row>
    <row r="562" spans="1:27" s="351" customFormat="1" x14ac:dyDescent="0.2">
      <c r="A562" s="428"/>
      <c r="B562" s="428"/>
      <c r="C562" s="428"/>
      <c r="D562" s="428"/>
      <c r="E562" s="428"/>
      <c r="F562" s="428"/>
      <c r="G562" s="428"/>
      <c r="H562" s="428"/>
      <c r="I562" s="428"/>
      <c r="J562" s="428"/>
      <c r="K562" s="428"/>
      <c r="L562" s="428"/>
      <c r="M562" s="428"/>
      <c r="N562" s="428" t="e">
        <f>SUM(N564:N606)</f>
        <v>#REF!</v>
      </c>
      <c r="O562" s="428"/>
      <c r="P562" s="428"/>
      <c r="Q562" s="428"/>
      <c r="R562" s="428"/>
      <c r="S562" s="428"/>
      <c r="T562" s="428"/>
      <c r="U562" s="428"/>
      <c r="V562" s="428"/>
      <c r="W562" s="350"/>
      <c r="X562" s="350"/>
      <c r="Y562" s="350"/>
      <c r="Z562" s="350"/>
      <c r="AA562" s="350"/>
    </row>
    <row r="563" spans="1:27" s="358" customFormat="1" x14ac:dyDescent="0.2">
      <c r="A563" s="428"/>
      <c r="B563" s="428"/>
      <c r="C563" s="428"/>
      <c r="D563" s="428"/>
      <c r="E563" s="428"/>
      <c r="F563" s="428"/>
      <c r="G563" s="428"/>
      <c r="H563" s="428"/>
      <c r="I563" s="428"/>
      <c r="J563" s="428"/>
      <c r="K563" s="428"/>
      <c r="L563" s="428"/>
      <c r="M563" s="428"/>
      <c r="N563" s="428"/>
      <c r="O563" s="428"/>
      <c r="P563" s="428"/>
      <c r="Q563" s="428"/>
      <c r="R563" s="428"/>
      <c r="S563" s="428"/>
      <c r="T563" s="428"/>
      <c r="U563" s="428"/>
      <c r="V563" s="428"/>
      <c r="W563" s="321"/>
      <c r="X563" s="321"/>
      <c r="Y563" s="321"/>
      <c r="Z563" s="321"/>
      <c r="AA563" s="321"/>
    </row>
    <row r="564" spans="1:27" s="429" customFormat="1" x14ac:dyDescent="0.2">
      <c r="A564" s="428"/>
      <c r="B564" s="428"/>
      <c r="C564" s="428"/>
      <c r="D564" s="428"/>
      <c r="E564" s="428"/>
      <c r="F564" s="428"/>
      <c r="G564" s="428"/>
      <c r="H564" s="428"/>
      <c r="I564" s="428"/>
      <c r="J564" s="428"/>
      <c r="K564" s="428">
        <f>J567</f>
        <v>0</v>
      </c>
      <c r="L564" s="428">
        <v>73.44</v>
      </c>
      <c r="M564" s="428" t="e">
        <f>ROUND(L564*(1+#REF!),2)</f>
        <v>#REF!</v>
      </c>
      <c r="N564" s="428" t="e">
        <f>TRUNC(K564*M564,2)</f>
        <v>#REF!</v>
      </c>
      <c r="O564" s="428"/>
      <c r="P564" s="428"/>
      <c r="Q564" s="428"/>
      <c r="R564" s="428"/>
      <c r="S564" s="428"/>
      <c r="T564" s="428"/>
      <c r="U564" s="428"/>
      <c r="V564" s="428"/>
      <c r="W564" s="428"/>
      <c r="X564" s="428"/>
      <c r="Y564" s="428"/>
      <c r="Z564" s="428"/>
      <c r="AA564" s="428"/>
    </row>
    <row r="565" spans="1:27" s="358" customFormat="1" x14ac:dyDescent="0.2">
      <c r="A565" s="428"/>
      <c r="B565" s="428"/>
      <c r="C565" s="428"/>
      <c r="D565" s="428"/>
      <c r="E565" s="428"/>
      <c r="F565" s="428"/>
      <c r="G565" s="428"/>
      <c r="H565" s="428"/>
      <c r="I565" s="428"/>
      <c r="J565" s="428"/>
      <c r="K565" s="428"/>
      <c r="L565" s="428"/>
      <c r="M565" s="428"/>
      <c r="N565" s="428"/>
      <c r="O565" s="428"/>
      <c r="P565" s="428"/>
      <c r="Q565" s="428"/>
      <c r="R565" s="428"/>
      <c r="S565" s="428"/>
      <c r="T565" s="428"/>
      <c r="U565" s="428"/>
      <c r="V565" s="428"/>
      <c r="W565" s="321"/>
      <c r="X565" s="321"/>
      <c r="Y565" s="321"/>
      <c r="Z565" s="321"/>
      <c r="AA565" s="321"/>
    </row>
    <row r="566" spans="1:27" s="358" customFormat="1" x14ac:dyDescent="0.2">
      <c r="A566" s="428"/>
      <c r="B566" s="428"/>
      <c r="C566" s="428"/>
      <c r="D566" s="428"/>
      <c r="E566" s="428"/>
      <c r="F566" s="428"/>
      <c r="G566" s="428"/>
      <c r="H566" s="428"/>
      <c r="I566" s="428"/>
      <c r="J566" s="428"/>
      <c r="K566" s="428"/>
      <c r="L566" s="428"/>
      <c r="M566" s="428"/>
      <c r="N566" s="428"/>
      <c r="O566" s="428"/>
      <c r="P566" s="428"/>
      <c r="Q566" s="428"/>
      <c r="R566" s="428"/>
      <c r="S566" s="428"/>
      <c r="T566" s="428"/>
      <c r="U566" s="428"/>
      <c r="V566" s="428"/>
      <c r="W566" s="321"/>
      <c r="X566" s="321"/>
      <c r="Y566" s="321"/>
      <c r="Z566" s="321"/>
      <c r="AA566" s="321"/>
    </row>
    <row r="567" spans="1:27" s="358" customFormat="1" x14ac:dyDescent="0.2">
      <c r="A567" s="428"/>
      <c r="B567" s="428"/>
      <c r="C567" s="428"/>
      <c r="D567" s="428"/>
      <c r="E567" s="428"/>
      <c r="F567" s="428"/>
      <c r="G567" s="428"/>
      <c r="H567" s="428"/>
      <c r="I567" s="428"/>
      <c r="J567" s="428"/>
      <c r="K567" s="428"/>
      <c r="L567" s="428"/>
      <c r="M567" s="428"/>
      <c r="N567" s="428"/>
      <c r="O567" s="428"/>
      <c r="P567" s="428"/>
      <c r="Q567" s="428"/>
      <c r="R567" s="428"/>
      <c r="S567" s="428"/>
      <c r="T567" s="428"/>
      <c r="U567" s="428"/>
      <c r="V567" s="428"/>
      <c r="W567" s="321"/>
      <c r="X567" s="321"/>
      <c r="Y567" s="321"/>
      <c r="Z567" s="321"/>
      <c r="AA567" s="321"/>
    </row>
    <row r="568" spans="1:27" s="436" customFormat="1" x14ac:dyDescent="0.2">
      <c r="A568" s="428"/>
      <c r="B568" s="428"/>
      <c r="C568" s="428"/>
      <c r="D568" s="428"/>
      <c r="E568" s="428"/>
      <c r="F568" s="428"/>
      <c r="G568" s="428"/>
      <c r="H568" s="428"/>
      <c r="I568" s="428"/>
      <c r="J568" s="428"/>
      <c r="K568" s="428"/>
      <c r="L568" s="428"/>
      <c r="M568" s="428"/>
      <c r="N568" s="428"/>
      <c r="O568" s="428"/>
      <c r="P568" s="428"/>
      <c r="Q568" s="428"/>
      <c r="R568" s="428"/>
      <c r="S568" s="428"/>
      <c r="T568" s="428"/>
      <c r="U568" s="428"/>
      <c r="V568" s="428"/>
      <c r="W568" s="435"/>
      <c r="X568" s="435"/>
      <c r="Y568" s="435"/>
      <c r="Z568" s="435"/>
      <c r="AA568" s="435"/>
    </row>
    <row r="569" spans="1:27" s="429" customFormat="1" x14ac:dyDescent="0.2">
      <c r="A569" s="428"/>
      <c r="B569" s="428"/>
      <c r="C569" s="428"/>
      <c r="D569" s="428"/>
      <c r="E569" s="428"/>
      <c r="F569" s="428"/>
      <c r="G569" s="428"/>
      <c r="H569" s="428"/>
      <c r="I569" s="428"/>
      <c r="J569" s="428"/>
      <c r="K569" s="428">
        <f>J572</f>
        <v>0</v>
      </c>
      <c r="L569" s="428">
        <f>'[3]COMPOSICOES - SINAPI COM DESON'!G36</f>
        <v>71.72</v>
      </c>
      <c r="M569" s="428" t="e">
        <f>ROUND(L569*(1+#REF!),2)</f>
        <v>#REF!</v>
      </c>
      <c r="N569" s="428" t="e">
        <f>TRUNC(K569*M569,2)</f>
        <v>#REF!</v>
      </c>
      <c r="O569" s="428"/>
      <c r="P569" s="428"/>
      <c r="Q569" s="428"/>
      <c r="R569" s="428"/>
      <c r="S569" s="428"/>
      <c r="T569" s="428"/>
      <c r="U569" s="428"/>
      <c r="V569" s="428"/>
      <c r="W569" s="428"/>
      <c r="X569" s="428"/>
      <c r="Y569" s="428"/>
      <c r="Z569" s="428"/>
      <c r="AA569" s="428"/>
    </row>
    <row r="570" spans="1:27" s="358" customFormat="1" x14ac:dyDescent="0.2">
      <c r="A570" s="428"/>
      <c r="B570" s="428"/>
      <c r="C570" s="428"/>
      <c r="D570" s="428"/>
      <c r="E570" s="428"/>
      <c r="F570" s="428"/>
      <c r="G570" s="428"/>
      <c r="H570" s="428"/>
      <c r="I570" s="428"/>
      <c r="J570" s="428"/>
      <c r="K570" s="428"/>
      <c r="L570" s="428"/>
      <c r="M570" s="428"/>
      <c r="N570" s="428"/>
      <c r="O570" s="428"/>
      <c r="P570" s="428"/>
      <c r="Q570" s="428"/>
      <c r="R570" s="428"/>
      <c r="S570" s="428"/>
      <c r="T570" s="428"/>
      <c r="U570" s="428"/>
      <c r="V570" s="428"/>
      <c r="W570" s="321"/>
      <c r="X570" s="321"/>
      <c r="Y570" s="321"/>
      <c r="Z570" s="321"/>
      <c r="AA570" s="321"/>
    </row>
    <row r="571" spans="1:27" s="358" customFormat="1" x14ac:dyDescent="0.2">
      <c r="A571" s="428"/>
      <c r="B571" s="428"/>
      <c r="C571" s="428"/>
      <c r="D571" s="428"/>
      <c r="E571" s="428"/>
      <c r="F571" s="428"/>
      <c r="G571" s="428"/>
      <c r="H571" s="428"/>
      <c r="I571" s="428"/>
      <c r="J571" s="428"/>
      <c r="K571" s="428"/>
      <c r="L571" s="428"/>
      <c r="M571" s="428"/>
      <c r="N571" s="428"/>
      <c r="O571" s="428"/>
      <c r="P571" s="428"/>
      <c r="Q571" s="428"/>
      <c r="R571" s="428"/>
      <c r="S571" s="428"/>
      <c r="T571" s="428"/>
      <c r="U571" s="428"/>
      <c r="V571" s="428"/>
      <c r="W571" s="321"/>
      <c r="X571" s="321"/>
      <c r="Y571" s="321"/>
      <c r="Z571" s="321"/>
      <c r="AA571" s="321"/>
    </row>
    <row r="572" spans="1:27" s="358" customFormat="1" x14ac:dyDescent="0.2">
      <c r="A572" s="428"/>
      <c r="B572" s="428"/>
      <c r="C572" s="428"/>
      <c r="D572" s="428"/>
      <c r="E572" s="428"/>
      <c r="F572" s="428"/>
      <c r="G572" s="428"/>
      <c r="H572" s="428"/>
      <c r="I572" s="428"/>
      <c r="J572" s="428"/>
      <c r="K572" s="428"/>
      <c r="L572" s="428"/>
      <c r="M572" s="428"/>
      <c r="N572" s="428"/>
      <c r="O572" s="428"/>
      <c r="P572" s="428"/>
      <c r="Q572" s="428"/>
      <c r="R572" s="428"/>
      <c r="S572" s="428"/>
      <c r="T572" s="428"/>
      <c r="U572" s="428"/>
      <c r="V572" s="428"/>
      <c r="W572" s="321"/>
      <c r="X572" s="321"/>
      <c r="Y572" s="321"/>
      <c r="Z572" s="321"/>
      <c r="AA572" s="321"/>
    </row>
    <row r="573" spans="1:27" s="412" customFormat="1" x14ac:dyDescent="0.2">
      <c r="A573" s="428"/>
      <c r="B573" s="428"/>
      <c r="C573" s="428"/>
      <c r="D573" s="428"/>
      <c r="E573" s="428"/>
      <c r="F573" s="428"/>
      <c r="G573" s="428"/>
      <c r="H573" s="428"/>
      <c r="I573" s="428"/>
      <c r="J573" s="428"/>
      <c r="K573" s="428"/>
      <c r="L573" s="428"/>
      <c r="M573" s="428"/>
      <c r="N573" s="428"/>
      <c r="O573" s="428"/>
      <c r="P573" s="428"/>
      <c r="Q573" s="428"/>
      <c r="R573" s="428"/>
      <c r="S573" s="428"/>
      <c r="T573" s="428"/>
      <c r="U573" s="428"/>
      <c r="V573" s="428"/>
      <c r="W573" s="410"/>
      <c r="X573" s="410"/>
      <c r="Y573" s="410"/>
      <c r="Z573" s="410"/>
      <c r="AA573" s="410"/>
    </row>
    <row r="574" spans="1:27" s="429" customFormat="1" x14ac:dyDescent="0.2">
      <c r="A574" s="428"/>
      <c r="B574" s="428"/>
      <c r="C574" s="428"/>
      <c r="D574" s="428"/>
      <c r="E574" s="428"/>
      <c r="F574" s="428"/>
      <c r="G574" s="428"/>
      <c r="H574" s="428"/>
      <c r="I574" s="428"/>
      <c r="J574" s="428"/>
      <c r="K574" s="428">
        <f>J578</f>
        <v>0</v>
      </c>
      <c r="L574" s="428">
        <v>116.08</v>
      </c>
      <c r="M574" s="428" t="e">
        <f>ROUND(L574*(1+#REF!),2)</f>
        <v>#REF!</v>
      </c>
      <c r="N574" s="428" t="e">
        <f>TRUNC(K574*M574,2)</f>
        <v>#REF!</v>
      </c>
      <c r="O574" s="428"/>
      <c r="P574" s="428"/>
      <c r="Q574" s="428"/>
      <c r="R574" s="428"/>
      <c r="S574" s="428"/>
      <c r="T574" s="428"/>
      <c r="U574" s="428"/>
      <c r="V574" s="428"/>
      <c r="W574" s="428"/>
      <c r="X574" s="428"/>
      <c r="Y574" s="428"/>
      <c r="Z574" s="428"/>
      <c r="AA574" s="428"/>
    </row>
    <row r="575" spans="1:27" s="358" customFormat="1" x14ac:dyDescent="0.2">
      <c r="A575" s="428"/>
      <c r="B575" s="428"/>
      <c r="C575" s="428"/>
      <c r="D575" s="428"/>
      <c r="E575" s="428"/>
      <c r="F575" s="428"/>
      <c r="G575" s="428"/>
      <c r="H575" s="428"/>
      <c r="I575" s="428"/>
      <c r="J575" s="428"/>
      <c r="K575" s="428"/>
      <c r="L575" s="428"/>
      <c r="M575" s="428"/>
      <c r="N575" s="428"/>
      <c r="O575" s="428"/>
      <c r="P575" s="428"/>
      <c r="Q575" s="428"/>
      <c r="R575" s="428"/>
      <c r="S575" s="428"/>
      <c r="T575" s="428"/>
      <c r="U575" s="428"/>
      <c r="V575" s="428"/>
      <c r="W575" s="321"/>
      <c r="X575" s="321"/>
      <c r="Y575" s="321"/>
      <c r="Z575" s="321"/>
      <c r="AA575" s="321"/>
    </row>
    <row r="576" spans="1:27" s="358" customFormat="1" x14ac:dyDescent="0.2">
      <c r="A576" s="428"/>
      <c r="B576" s="428"/>
      <c r="C576" s="428"/>
      <c r="D576" s="428"/>
      <c r="E576" s="428"/>
      <c r="F576" s="428"/>
      <c r="G576" s="428"/>
      <c r="H576" s="428"/>
      <c r="I576" s="428"/>
      <c r="J576" s="428"/>
      <c r="K576" s="428"/>
      <c r="L576" s="428"/>
      <c r="M576" s="428"/>
      <c r="N576" s="428"/>
      <c r="O576" s="428"/>
      <c r="P576" s="428"/>
      <c r="Q576" s="428"/>
      <c r="R576" s="428"/>
      <c r="S576" s="428"/>
      <c r="T576" s="428"/>
      <c r="U576" s="428"/>
      <c r="V576" s="428"/>
      <c r="W576" s="321"/>
      <c r="X576" s="321"/>
      <c r="Y576" s="321"/>
      <c r="Z576" s="321"/>
      <c r="AA576" s="321"/>
    </row>
    <row r="577" spans="1:27" s="358" customFormat="1" x14ac:dyDescent="0.2">
      <c r="A577" s="428"/>
      <c r="B577" s="428"/>
      <c r="C577" s="428"/>
      <c r="D577" s="428"/>
      <c r="E577" s="428"/>
      <c r="F577" s="428"/>
      <c r="G577" s="428"/>
      <c r="H577" s="428"/>
      <c r="I577" s="428"/>
      <c r="J577" s="428"/>
      <c r="K577" s="428"/>
      <c r="L577" s="428"/>
      <c r="M577" s="428"/>
      <c r="N577" s="428"/>
      <c r="O577" s="428"/>
      <c r="P577" s="428"/>
      <c r="Q577" s="428"/>
      <c r="R577" s="428"/>
      <c r="S577" s="428"/>
      <c r="T577" s="428"/>
      <c r="U577" s="428"/>
      <c r="V577" s="428"/>
      <c r="W577" s="321"/>
      <c r="X577" s="321"/>
      <c r="Y577" s="321"/>
      <c r="Z577" s="321"/>
      <c r="AA577" s="321"/>
    </row>
    <row r="578" spans="1:27" s="358" customFormat="1" x14ac:dyDescent="0.2">
      <c r="A578" s="428"/>
      <c r="B578" s="428"/>
      <c r="C578" s="428"/>
      <c r="D578" s="428"/>
      <c r="E578" s="428"/>
      <c r="F578" s="428"/>
      <c r="G578" s="428"/>
      <c r="H578" s="428"/>
      <c r="I578" s="428"/>
      <c r="J578" s="428"/>
      <c r="K578" s="428"/>
      <c r="L578" s="428"/>
      <c r="M578" s="428"/>
      <c r="N578" s="428"/>
      <c r="O578" s="428"/>
      <c r="P578" s="428"/>
      <c r="Q578" s="428"/>
      <c r="R578" s="428"/>
      <c r="S578" s="428"/>
      <c r="T578" s="428"/>
      <c r="U578" s="428"/>
      <c r="V578" s="428"/>
      <c r="W578" s="321"/>
      <c r="X578" s="321"/>
      <c r="Y578" s="321"/>
      <c r="Z578" s="321"/>
      <c r="AA578" s="321"/>
    </row>
    <row r="579" spans="1:27" s="412" customFormat="1" x14ac:dyDescent="0.2">
      <c r="A579" s="428"/>
      <c r="B579" s="428"/>
      <c r="C579" s="428"/>
      <c r="D579" s="428"/>
      <c r="E579" s="428"/>
      <c r="F579" s="428"/>
      <c r="G579" s="428"/>
      <c r="H579" s="428"/>
      <c r="I579" s="428"/>
      <c r="J579" s="428"/>
      <c r="K579" s="428"/>
      <c r="L579" s="428"/>
      <c r="M579" s="428"/>
      <c r="N579" s="428"/>
      <c r="O579" s="428"/>
      <c r="P579" s="428"/>
      <c r="Q579" s="428"/>
      <c r="R579" s="428"/>
      <c r="S579" s="428"/>
      <c r="T579" s="428"/>
      <c r="U579" s="428"/>
      <c r="V579" s="428"/>
      <c r="W579" s="410"/>
      <c r="X579" s="410"/>
      <c r="Y579" s="410"/>
      <c r="Z579" s="410"/>
      <c r="AA579" s="410"/>
    </row>
    <row r="580" spans="1:27" s="429" customFormat="1" x14ac:dyDescent="0.2">
      <c r="A580" s="428"/>
      <c r="B580" s="428"/>
      <c r="C580" s="428"/>
      <c r="D580" s="428"/>
      <c r="E580" s="428"/>
      <c r="F580" s="428"/>
      <c r="G580" s="428"/>
      <c r="H580" s="428"/>
      <c r="I580" s="428"/>
      <c r="J580" s="428"/>
      <c r="K580" s="428">
        <f>J582</f>
        <v>0</v>
      </c>
      <c r="L580" s="428">
        <f>'[3]COMPOSICOES - SINAPI COM DESON'!G50</f>
        <v>104.48</v>
      </c>
      <c r="M580" s="428" t="e">
        <f>ROUND(L580*(1+#REF!),2)</f>
        <v>#REF!</v>
      </c>
      <c r="N580" s="428" t="e">
        <f>TRUNC(K580*M580,2)</f>
        <v>#REF!</v>
      </c>
      <c r="O580" s="428"/>
      <c r="P580" s="428"/>
      <c r="Q580" s="428"/>
      <c r="R580" s="428"/>
      <c r="S580" s="428"/>
      <c r="T580" s="428"/>
      <c r="U580" s="428"/>
      <c r="V580" s="428"/>
      <c r="W580" s="428"/>
      <c r="X580" s="428"/>
      <c r="Y580" s="428"/>
      <c r="Z580" s="428"/>
      <c r="AA580" s="428"/>
    </row>
    <row r="581" spans="1:27" s="438" customFormat="1" x14ac:dyDescent="0.2">
      <c r="A581" s="428"/>
      <c r="B581" s="428"/>
      <c r="C581" s="428"/>
      <c r="D581" s="428"/>
      <c r="E581" s="428"/>
      <c r="F581" s="428"/>
      <c r="G581" s="428"/>
      <c r="H581" s="428"/>
      <c r="I581" s="428"/>
      <c r="J581" s="428"/>
      <c r="K581" s="428"/>
      <c r="L581" s="428"/>
      <c r="M581" s="428"/>
      <c r="N581" s="428"/>
      <c r="O581" s="428"/>
      <c r="P581" s="428"/>
      <c r="Q581" s="428"/>
      <c r="R581" s="428"/>
      <c r="S581" s="428"/>
      <c r="T581" s="428"/>
      <c r="U581" s="428"/>
      <c r="V581" s="428"/>
      <c r="W581" s="437"/>
      <c r="X581" s="437"/>
      <c r="Y581" s="437"/>
      <c r="Z581" s="437"/>
      <c r="AA581" s="437"/>
    </row>
    <row r="582" spans="1:27" s="438" customFormat="1" x14ac:dyDescent="0.2">
      <c r="A582" s="428"/>
      <c r="B582" s="428"/>
      <c r="C582" s="428"/>
      <c r="D582" s="428"/>
      <c r="E582" s="428"/>
      <c r="F582" s="428"/>
      <c r="G582" s="428"/>
      <c r="H582" s="428"/>
      <c r="I582" s="428"/>
      <c r="J582" s="428"/>
      <c r="K582" s="428"/>
      <c r="L582" s="428"/>
      <c r="M582" s="428"/>
      <c r="N582" s="428"/>
      <c r="O582" s="428"/>
      <c r="P582" s="428"/>
      <c r="Q582" s="428"/>
      <c r="R582" s="428"/>
      <c r="S582" s="428"/>
      <c r="T582" s="428"/>
      <c r="U582" s="428"/>
      <c r="V582" s="428"/>
      <c r="W582" s="437"/>
      <c r="X582" s="437"/>
      <c r="Y582" s="437"/>
      <c r="Z582" s="437"/>
      <c r="AA582" s="437"/>
    </row>
    <row r="583" spans="1:27" s="438" customFormat="1" x14ac:dyDescent="0.2">
      <c r="A583" s="428"/>
      <c r="B583" s="428"/>
      <c r="C583" s="428"/>
      <c r="D583" s="428"/>
      <c r="E583" s="428"/>
      <c r="F583" s="428"/>
      <c r="G583" s="428"/>
      <c r="H583" s="428"/>
      <c r="I583" s="428"/>
      <c r="J583" s="428"/>
      <c r="K583" s="428"/>
      <c r="L583" s="428"/>
      <c r="M583" s="428"/>
      <c r="N583" s="428"/>
      <c r="O583" s="428"/>
      <c r="P583" s="428"/>
      <c r="Q583" s="428"/>
      <c r="R583" s="428"/>
      <c r="S583" s="428"/>
      <c r="T583" s="428"/>
      <c r="U583" s="428"/>
      <c r="V583" s="428"/>
      <c r="W583" s="437"/>
      <c r="X583" s="437"/>
      <c r="Y583" s="437"/>
      <c r="Z583" s="437"/>
      <c r="AA583" s="437"/>
    </row>
    <row r="584" spans="1:27" s="438" customFormat="1" x14ac:dyDescent="0.2">
      <c r="A584" s="428"/>
      <c r="B584" s="428"/>
      <c r="C584" s="428"/>
      <c r="D584" s="428"/>
      <c r="E584" s="428"/>
      <c r="F584" s="428"/>
      <c r="G584" s="428"/>
      <c r="H584" s="428"/>
      <c r="I584" s="428"/>
      <c r="J584" s="428"/>
      <c r="K584" s="428"/>
      <c r="L584" s="428"/>
      <c r="M584" s="428"/>
      <c r="N584" s="428"/>
      <c r="O584" s="428"/>
      <c r="P584" s="428"/>
      <c r="Q584" s="428"/>
      <c r="R584" s="428"/>
      <c r="S584" s="428"/>
      <c r="T584" s="428"/>
      <c r="U584" s="428"/>
      <c r="V584" s="428"/>
      <c r="W584" s="437"/>
      <c r="X584" s="437"/>
      <c r="Y584" s="437"/>
      <c r="Z584" s="437"/>
      <c r="AA584" s="437"/>
    </row>
    <row r="585" spans="1:27" s="429" customFormat="1" x14ac:dyDescent="0.2">
      <c r="A585" s="428"/>
      <c r="B585" s="428"/>
      <c r="C585" s="428"/>
      <c r="D585" s="428"/>
      <c r="E585" s="428"/>
      <c r="F585" s="428"/>
      <c r="G585" s="428"/>
      <c r="H585" s="428"/>
      <c r="I585" s="428"/>
      <c r="J585" s="428"/>
      <c r="K585" s="428">
        <f>J590</f>
        <v>0</v>
      </c>
      <c r="L585" s="428">
        <v>166.81</v>
      </c>
      <c r="M585" s="428" t="e">
        <f>ROUND(L585*(1+#REF!),2)</f>
        <v>#REF!</v>
      </c>
      <c r="N585" s="428" t="e">
        <f>TRUNC(K585*M585,2)</f>
        <v>#REF!</v>
      </c>
      <c r="O585" s="428"/>
      <c r="P585" s="428"/>
      <c r="Q585" s="428"/>
      <c r="R585" s="428"/>
      <c r="S585" s="428"/>
      <c r="T585" s="428"/>
      <c r="U585" s="428"/>
      <c r="V585" s="428"/>
      <c r="W585" s="428"/>
      <c r="X585" s="428"/>
      <c r="Y585" s="428"/>
      <c r="Z585" s="428"/>
      <c r="AA585" s="428"/>
    </row>
    <row r="586" spans="1:27" s="358" customFormat="1" x14ac:dyDescent="0.2">
      <c r="A586" s="428"/>
      <c r="B586" s="428"/>
      <c r="C586" s="428"/>
      <c r="D586" s="428"/>
      <c r="E586" s="428"/>
      <c r="F586" s="428"/>
      <c r="G586" s="428"/>
      <c r="H586" s="428"/>
      <c r="I586" s="428"/>
      <c r="J586" s="428"/>
      <c r="K586" s="428"/>
      <c r="L586" s="428"/>
      <c r="M586" s="428"/>
      <c r="N586" s="428"/>
      <c r="O586" s="428"/>
      <c r="P586" s="428"/>
      <c r="Q586" s="428"/>
      <c r="R586" s="428"/>
      <c r="S586" s="428"/>
      <c r="T586" s="428"/>
      <c r="U586" s="428"/>
      <c r="V586" s="428"/>
      <c r="W586" s="321"/>
      <c r="X586" s="321"/>
      <c r="Y586" s="321"/>
      <c r="Z586" s="321"/>
      <c r="AA586" s="321"/>
    </row>
    <row r="587" spans="1:27" s="358" customFormat="1" x14ac:dyDescent="0.2">
      <c r="A587" s="428"/>
      <c r="B587" s="428"/>
      <c r="C587" s="428"/>
      <c r="D587" s="428"/>
      <c r="E587" s="428"/>
      <c r="F587" s="428"/>
      <c r="G587" s="428"/>
      <c r="H587" s="428"/>
      <c r="I587" s="428"/>
      <c r="J587" s="428"/>
      <c r="K587" s="428"/>
      <c r="L587" s="428"/>
      <c r="M587" s="428"/>
      <c r="N587" s="428"/>
      <c r="O587" s="428"/>
      <c r="P587" s="428"/>
      <c r="Q587" s="428"/>
      <c r="R587" s="428"/>
      <c r="S587" s="428"/>
      <c r="T587" s="428"/>
      <c r="U587" s="428"/>
      <c r="V587" s="428"/>
      <c r="W587" s="321"/>
      <c r="X587" s="321"/>
      <c r="Y587" s="321"/>
      <c r="Z587" s="321"/>
      <c r="AA587" s="321"/>
    </row>
    <row r="588" spans="1:27" s="358" customFormat="1" x14ac:dyDescent="0.2">
      <c r="A588" s="428"/>
      <c r="B588" s="428"/>
      <c r="C588" s="428"/>
      <c r="D588" s="428"/>
      <c r="E588" s="428"/>
      <c r="F588" s="428"/>
      <c r="G588" s="428"/>
      <c r="H588" s="428"/>
      <c r="I588" s="428"/>
      <c r="J588" s="428"/>
      <c r="K588" s="428"/>
      <c r="L588" s="428"/>
      <c r="M588" s="428"/>
      <c r="N588" s="428"/>
      <c r="O588" s="428"/>
      <c r="P588" s="428"/>
      <c r="Q588" s="428"/>
      <c r="R588" s="428"/>
      <c r="S588" s="428"/>
      <c r="T588" s="428"/>
      <c r="U588" s="428"/>
      <c r="V588" s="428"/>
      <c r="W588" s="321"/>
      <c r="X588" s="321"/>
      <c r="Y588" s="321"/>
      <c r="Z588" s="321"/>
      <c r="AA588" s="321"/>
    </row>
    <row r="589" spans="1:27" s="358" customFormat="1" x14ac:dyDescent="0.2">
      <c r="A589" s="428"/>
      <c r="B589" s="428"/>
      <c r="C589" s="428"/>
      <c r="D589" s="428"/>
      <c r="E589" s="428"/>
      <c r="F589" s="428"/>
      <c r="G589" s="428"/>
      <c r="H589" s="428"/>
      <c r="I589" s="428"/>
      <c r="J589" s="428"/>
      <c r="K589" s="428"/>
      <c r="L589" s="428"/>
      <c r="M589" s="428"/>
      <c r="N589" s="428"/>
      <c r="O589" s="428"/>
      <c r="P589" s="428"/>
      <c r="Q589" s="428"/>
      <c r="R589" s="428"/>
      <c r="S589" s="428"/>
      <c r="T589" s="428"/>
      <c r="U589" s="428"/>
      <c r="V589" s="428"/>
      <c r="W589" s="321"/>
      <c r="X589" s="321"/>
      <c r="Y589" s="321"/>
      <c r="Z589" s="321"/>
      <c r="AA589" s="321"/>
    </row>
    <row r="590" spans="1:27" s="358" customFormat="1" x14ac:dyDescent="0.2">
      <c r="A590" s="428"/>
      <c r="B590" s="428"/>
      <c r="C590" s="428"/>
      <c r="D590" s="428"/>
      <c r="E590" s="428"/>
      <c r="F590" s="428"/>
      <c r="G590" s="428"/>
      <c r="H590" s="428"/>
      <c r="I590" s="428"/>
      <c r="J590" s="428"/>
      <c r="K590" s="428"/>
      <c r="L590" s="428"/>
      <c r="M590" s="428"/>
      <c r="N590" s="428"/>
      <c r="O590" s="428"/>
      <c r="P590" s="428"/>
      <c r="Q590" s="428"/>
      <c r="R590" s="428"/>
      <c r="S590" s="428"/>
      <c r="T590" s="428"/>
      <c r="U590" s="428"/>
      <c r="V590" s="428"/>
      <c r="W590" s="321"/>
      <c r="X590" s="321"/>
      <c r="Y590" s="321"/>
      <c r="Z590" s="321"/>
      <c r="AA590" s="321"/>
    </row>
    <row r="591" spans="1:27" s="358" customFormat="1" x14ac:dyDescent="0.2">
      <c r="A591" s="428"/>
      <c r="B591" s="428"/>
      <c r="C591" s="428"/>
      <c r="D591" s="428"/>
      <c r="E591" s="428"/>
      <c r="F591" s="428"/>
      <c r="G591" s="428"/>
      <c r="H591" s="428"/>
      <c r="I591" s="428"/>
      <c r="J591" s="428"/>
      <c r="K591" s="428"/>
      <c r="L591" s="428"/>
      <c r="M591" s="428"/>
      <c r="N591" s="428"/>
      <c r="O591" s="428"/>
      <c r="P591" s="428"/>
      <c r="Q591" s="428"/>
      <c r="R591" s="428"/>
      <c r="S591" s="428"/>
      <c r="T591" s="428"/>
      <c r="U591" s="428"/>
      <c r="V591" s="428"/>
      <c r="W591" s="321"/>
      <c r="X591" s="321"/>
      <c r="Y591" s="321"/>
      <c r="Z591" s="321"/>
      <c r="AA591" s="321"/>
    </row>
    <row r="592" spans="1:27" s="429" customFormat="1" x14ac:dyDescent="0.2">
      <c r="A592" s="428"/>
      <c r="B592" s="428"/>
      <c r="C592" s="428"/>
      <c r="D592" s="428"/>
      <c r="E592" s="428"/>
      <c r="F592" s="428"/>
      <c r="G592" s="428"/>
      <c r="H592" s="428"/>
      <c r="I592" s="428"/>
      <c r="J592" s="428"/>
      <c r="K592" s="428">
        <f>J597</f>
        <v>0</v>
      </c>
      <c r="L592" s="428">
        <v>46.44</v>
      </c>
      <c r="M592" s="428" t="e">
        <f>ROUND(L592*(1+#REF!),2)</f>
        <v>#REF!</v>
      </c>
      <c r="N592" s="428" t="e">
        <f>TRUNC(K592*M592,2)</f>
        <v>#REF!</v>
      </c>
      <c r="O592" s="428"/>
      <c r="P592" s="428"/>
      <c r="Q592" s="428"/>
      <c r="R592" s="428"/>
      <c r="S592" s="428"/>
      <c r="T592" s="428"/>
      <c r="U592" s="428"/>
      <c r="V592" s="428"/>
      <c r="W592" s="428"/>
      <c r="X592" s="428"/>
      <c r="Y592" s="428"/>
      <c r="Z592" s="428"/>
      <c r="AA592" s="428"/>
    </row>
    <row r="593" spans="1:27" s="358" customFormat="1" x14ac:dyDescent="0.2">
      <c r="A593" s="428"/>
      <c r="B593" s="428"/>
      <c r="C593" s="428"/>
      <c r="D593" s="428"/>
      <c r="E593" s="428"/>
      <c r="F593" s="428"/>
      <c r="G593" s="428"/>
      <c r="H593" s="428"/>
      <c r="I593" s="428"/>
      <c r="J593" s="428"/>
      <c r="K593" s="428"/>
      <c r="L593" s="428"/>
      <c r="M593" s="428"/>
      <c r="N593" s="428"/>
      <c r="O593" s="428"/>
      <c r="P593" s="428"/>
      <c r="Q593" s="428"/>
      <c r="R593" s="428"/>
      <c r="S593" s="428"/>
      <c r="T593" s="428"/>
      <c r="U593" s="428"/>
      <c r="V593" s="428"/>
      <c r="W593" s="321"/>
      <c r="X593" s="321"/>
      <c r="Y593" s="321"/>
      <c r="Z593" s="321"/>
      <c r="AA593" s="321"/>
    </row>
    <row r="594" spans="1:27" s="358" customFormat="1" x14ac:dyDescent="0.2">
      <c r="A594" s="428"/>
      <c r="B594" s="428"/>
      <c r="C594" s="428"/>
      <c r="D594" s="428"/>
      <c r="E594" s="428"/>
      <c r="F594" s="428"/>
      <c r="G594" s="428"/>
      <c r="H594" s="428"/>
      <c r="I594" s="428"/>
      <c r="J594" s="428"/>
      <c r="K594" s="428"/>
      <c r="L594" s="428"/>
      <c r="M594" s="428"/>
      <c r="N594" s="428"/>
      <c r="O594" s="428"/>
      <c r="P594" s="428"/>
      <c r="Q594" s="428"/>
      <c r="R594" s="428"/>
      <c r="S594" s="428"/>
      <c r="T594" s="428"/>
      <c r="U594" s="428"/>
      <c r="V594" s="428"/>
      <c r="W594" s="321"/>
      <c r="X594" s="321"/>
      <c r="Y594" s="321"/>
      <c r="Z594" s="321"/>
      <c r="AA594" s="321"/>
    </row>
    <row r="595" spans="1:27" s="358" customFormat="1" x14ac:dyDescent="0.2">
      <c r="A595" s="428"/>
      <c r="B595" s="428"/>
      <c r="C595" s="428"/>
      <c r="D595" s="428"/>
      <c r="E595" s="428"/>
      <c r="F595" s="428"/>
      <c r="G595" s="428"/>
      <c r="H595" s="428"/>
      <c r="I595" s="428"/>
      <c r="J595" s="428"/>
      <c r="K595" s="428"/>
      <c r="L595" s="428"/>
      <c r="M595" s="428"/>
      <c r="N595" s="428"/>
      <c r="O595" s="428"/>
      <c r="P595" s="428"/>
      <c r="Q595" s="428"/>
      <c r="R595" s="428"/>
      <c r="S595" s="428"/>
      <c r="T595" s="428"/>
      <c r="U595" s="428"/>
      <c r="V595" s="428"/>
      <c r="W595" s="321"/>
      <c r="X595" s="321"/>
      <c r="Y595" s="321"/>
      <c r="Z595" s="321"/>
      <c r="AA595" s="321"/>
    </row>
    <row r="596" spans="1:27" s="358" customFormat="1" x14ac:dyDescent="0.2">
      <c r="A596" s="428"/>
      <c r="B596" s="428"/>
      <c r="C596" s="428"/>
      <c r="D596" s="428"/>
      <c r="E596" s="428"/>
      <c r="F596" s="428"/>
      <c r="G596" s="428"/>
      <c r="H596" s="428"/>
      <c r="I596" s="428"/>
      <c r="J596" s="428"/>
      <c r="K596" s="428"/>
      <c r="L596" s="428"/>
      <c r="M596" s="428"/>
      <c r="N596" s="428"/>
      <c r="O596" s="428"/>
      <c r="P596" s="428"/>
      <c r="Q596" s="428"/>
      <c r="R596" s="428"/>
      <c r="S596" s="428"/>
      <c r="T596" s="428"/>
      <c r="U596" s="428"/>
      <c r="V596" s="428"/>
      <c r="W596" s="321"/>
      <c r="X596" s="321"/>
      <c r="Y596" s="321"/>
      <c r="Z596" s="321"/>
      <c r="AA596" s="321"/>
    </row>
    <row r="597" spans="1:27" s="358" customFormat="1" x14ac:dyDescent="0.2">
      <c r="A597" s="428"/>
      <c r="B597" s="428"/>
      <c r="C597" s="428"/>
      <c r="D597" s="428"/>
      <c r="E597" s="428"/>
      <c r="F597" s="428"/>
      <c r="G597" s="428"/>
      <c r="H597" s="428"/>
      <c r="I597" s="428"/>
      <c r="J597" s="428"/>
      <c r="K597" s="428"/>
      <c r="L597" s="428"/>
      <c r="M597" s="428"/>
      <c r="N597" s="428"/>
      <c r="O597" s="428"/>
      <c r="P597" s="428"/>
      <c r="Q597" s="428"/>
      <c r="R597" s="428"/>
      <c r="S597" s="428"/>
      <c r="T597" s="428"/>
      <c r="U597" s="428"/>
      <c r="V597" s="428"/>
      <c r="W597" s="321"/>
      <c r="X597" s="321"/>
      <c r="Y597" s="321"/>
      <c r="Z597" s="321"/>
      <c r="AA597" s="321"/>
    </row>
    <row r="598" spans="1:27" s="441" customFormat="1" x14ac:dyDescent="0.2">
      <c r="A598" s="428"/>
      <c r="B598" s="428"/>
      <c r="C598" s="428"/>
      <c r="D598" s="428"/>
      <c r="E598" s="428"/>
      <c r="F598" s="428"/>
      <c r="G598" s="428"/>
      <c r="H598" s="428"/>
      <c r="I598" s="428"/>
      <c r="J598" s="428"/>
      <c r="K598" s="428"/>
      <c r="L598" s="428"/>
      <c r="M598" s="428"/>
      <c r="N598" s="428"/>
      <c r="O598" s="428"/>
      <c r="P598" s="428"/>
      <c r="Q598" s="428"/>
      <c r="R598" s="428"/>
      <c r="S598" s="428"/>
      <c r="T598" s="428"/>
      <c r="U598" s="428"/>
      <c r="V598" s="428"/>
      <c r="W598" s="387"/>
      <c r="X598" s="387"/>
      <c r="Y598" s="387"/>
      <c r="Z598" s="387"/>
      <c r="AA598" s="387"/>
    </row>
    <row r="599" spans="1:27" s="429" customFormat="1" x14ac:dyDescent="0.2">
      <c r="A599" s="428"/>
      <c r="B599" s="428"/>
      <c r="C599" s="428"/>
      <c r="D599" s="428"/>
      <c r="E599" s="428"/>
      <c r="F599" s="428"/>
      <c r="G599" s="428"/>
      <c r="H599" s="428"/>
      <c r="I599" s="428"/>
      <c r="J599" s="428"/>
      <c r="K599" s="428">
        <f>J601</f>
        <v>0</v>
      </c>
      <c r="L599" s="428">
        <v>65.69</v>
      </c>
      <c r="M599" s="428" t="e">
        <f>ROUND(L599*(1+#REF!),2)</f>
        <v>#REF!</v>
      </c>
      <c r="N599" s="428" t="e">
        <f>TRUNC(K599*M599,2)</f>
        <v>#REF!</v>
      </c>
      <c r="O599" s="428"/>
      <c r="P599" s="428"/>
      <c r="Q599" s="428"/>
      <c r="R599" s="428"/>
      <c r="S599" s="428"/>
      <c r="T599" s="428"/>
      <c r="U599" s="428"/>
      <c r="V599" s="428"/>
      <c r="W599" s="428"/>
      <c r="X599" s="428"/>
      <c r="Y599" s="428"/>
      <c r="Z599" s="428"/>
      <c r="AA599" s="428"/>
    </row>
    <row r="600" spans="1:27" s="358" customFormat="1" x14ac:dyDescent="0.2">
      <c r="A600" s="428"/>
      <c r="B600" s="428"/>
      <c r="C600" s="428"/>
      <c r="D600" s="428"/>
      <c r="E600" s="428"/>
      <c r="F600" s="428"/>
      <c r="G600" s="428"/>
      <c r="H600" s="428"/>
      <c r="I600" s="428"/>
      <c r="J600" s="428"/>
      <c r="K600" s="428"/>
      <c r="L600" s="428"/>
      <c r="M600" s="428"/>
      <c r="N600" s="428"/>
      <c r="O600" s="428"/>
      <c r="P600" s="428"/>
      <c r="Q600" s="428"/>
      <c r="R600" s="428"/>
      <c r="S600" s="428"/>
      <c r="T600" s="428"/>
      <c r="U600" s="428"/>
      <c r="V600" s="428"/>
      <c r="W600" s="321"/>
      <c r="X600" s="321"/>
      <c r="Y600" s="321"/>
      <c r="Z600" s="321"/>
      <c r="AA600" s="321"/>
    </row>
    <row r="601" spans="1:27" s="358" customFormat="1" x14ac:dyDescent="0.2">
      <c r="A601" s="428"/>
      <c r="B601" s="428"/>
      <c r="C601" s="428"/>
      <c r="D601" s="428"/>
      <c r="E601" s="428"/>
      <c r="F601" s="428"/>
      <c r="G601" s="428"/>
      <c r="H601" s="428"/>
      <c r="I601" s="428"/>
      <c r="J601" s="428"/>
      <c r="K601" s="428"/>
      <c r="L601" s="428"/>
      <c r="M601" s="428"/>
      <c r="N601" s="428"/>
      <c r="O601" s="428"/>
      <c r="P601" s="428"/>
      <c r="Q601" s="428"/>
      <c r="R601" s="428"/>
      <c r="S601" s="428"/>
      <c r="T601" s="428"/>
      <c r="U601" s="428"/>
      <c r="V601" s="428"/>
      <c r="W601" s="321"/>
      <c r="X601" s="321"/>
      <c r="Y601" s="321"/>
      <c r="Z601" s="321"/>
      <c r="AA601" s="321"/>
    </row>
    <row r="602" spans="1:27" s="358" customFormat="1" x14ac:dyDescent="0.2">
      <c r="A602" s="428"/>
      <c r="B602" s="428"/>
      <c r="C602" s="428"/>
      <c r="D602" s="428"/>
      <c r="E602" s="428"/>
      <c r="F602" s="428"/>
      <c r="G602" s="428"/>
      <c r="H602" s="428"/>
      <c r="I602" s="428"/>
      <c r="J602" s="428"/>
      <c r="K602" s="428"/>
      <c r="L602" s="428"/>
      <c r="M602" s="428"/>
      <c r="N602" s="428"/>
      <c r="O602" s="428"/>
      <c r="P602" s="428"/>
      <c r="Q602" s="428"/>
      <c r="R602" s="428"/>
      <c r="S602" s="428"/>
      <c r="T602" s="428"/>
      <c r="U602" s="428"/>
      <c r="V602" s="428"/>
      <c r="W602" s="321"/>
      <c r="X602" s="321"/>
      <c r="Y602" s="321"/>
      <c r="Z602" s="321"/>
      <c r="AA602" s="321"/>
    </row>
    <row r="603" spans="1:27" s="429" customFormat="1" x14ac:dyDescent="0.2">
      <c r="A603" s="428"/>
      <c r="B603" s="428"/>
      <c r="C603" s="428"/>
      <c r="D603" s="428"/>
      <c r="E603" s="428"/>
      <c r="F603" s="428"/>
      <c r="G603" s="428"/>
      <c r="H603" s="428"/>
      <c r="I603" s="428"/>
      <c r="J603" s="428"/>
      <c r="K603" s="428">
        <f>J605</f>
        <v>0</v>
      </c>
      <c r="L603" s="428">
        <v>14.55</v>
      </c>
      <c r="M603" s="428" t="e">
        <f>ROUND(L603*(1+#REF!),2)</f>
        <v>#REF!</v>
      </c>
      <c r="N603" s="428" t="e">
        <f>TRUNC(K603*M603,2)</f>
        <v>#REF!</v>
      </c>
      <c r="O603" s="428"/>
      <c r="P603" s="428"/>
      <c r="Q603" s="428"/>
      <c r="R603" s="428"/>
      <c r="S603" s="428"/>
      <c r="T603" s="428"/>
      <c r="U603" s="428"/>
      <c r="V603" s="428"/>
      <c r="W603" s="428"/>
      <c r="X603" s="428"/>
      <c r="Y603" s="428"/>
      <c r="Z603" s="428"/>
      <c r="AA603" s="428"/>
    </row>
    <row r="604" spans="1:27" s="358" customFormat="1" x14ac:dyDescent="0.2">
      <c r="A604" s="428"/>
      <c r="B604" s="428"/>
      <c r="C604" s="428"/>
      <c r="D604" s="428"/>
      <c r="E604" s="428"/>
      <c r="F604" s="428"/>
      <c r="G604" s="428"/>
      <c r="H604" s="428"/>
      <c r="I604" s="428"/>
      <c r="J604" s="428"/>
      <c r="K604" s="428"/>
      <c r="L604" s="428"/>
      <c r="M604" s="428"/>
      <c r="N604" s="428"/>
      <c r="O604" s="428"/>
      <c r="P604" s="428"/>
      <c r="Q604" s="428"/>
      <c r="R604" s="428"/>
      <c r="S604" s="428"/>
      <c r="T604" s="428"/>
      <c r="U604" s="428"/>
      <c r="V604" s="428"/>
      <c r="W604" s="321"/>
      <c r="X604" s="321"/>
      <c r="Y604" s="321"/>
      <c r="Z604" s="321"/>
      <c r="AA604" s="321"/>
    </row>
    <row r="605" spans="1:27" s="358" customFormat="1" x14ac:dyDescent="0.2">
      <c r="A605" s="428"/>
      <c r="B605" s="428"/>
      <c r="C605" s="428"/>
      <c r="D605" s="428"/>
      <c r="E605" s="428"/>
      <c r="F605" s="428"/>
      <c r="G605" s="428"/>
      <c r="H605" s="428"/>
      <c r="I605" s="428"/>
      <c r="J605" s="428"/>
      <c r="K605" s="428"/>
      <c r="L605" s="428"/>
      <c r="M605" s="428"/>
      <c r="N605" s="428"/>
      <c r="O605" s="428"/>
      <c r="P605" s="428"/>
      <c r="Q605" s="428"/>
      <c r="R605" s="428"/>
      <c r="S605" s="428"/>
      <c r="T605" s="428"/>
      <c r="U605" s="428"/>
      <c r="V605" s="428"/>
      <c r="W605" s="321"/>
      <c r="X605" s="321"/>
      <c r="Y605" s="321"/>
      <c r="Z605" s="321"/>
      <c r="AA605" s="321"/>
    </row>
    <row r="606" spans="1:27" s="358" customFormat="1" x14ac:dyDescent="0.2">
      <c r="A606" s="428"/>
      <c r="B606" s="428"/>
      <c r="C606" s="428"/>
      <c r="D606" s="428"/>
      <c r="E606" s="428"/>
      <c r="F606" s="428"/>
      <c r="G606" s="428"/>
      <c r="H606" s="428"/>
      <c r="I606" s="428"/>
      <c r="J606" s="428"/>
      <c r="K606" s="428"/>
      <c r="L606" s="428"/>
      <c r="M606" s="428"/>
      <c r="N606" s="428"/>
      <c r="O606" s="428"/>
      <c r="P606" s="428"/>
      <c r="Q606" s="428"/>
      <c r="R606" s="428"/>
      <c r="S606" s="428"/>
      <c r="T606" s="428"/>
      <c r="U606" s="428"/>
      <c r="V606" s="428"/>
      <c r="W606" s="321"/>
      <c r="X606" s="321"/>
      <c r="Y606" s="321"/>
      <c r="Z606" s="321"/>
      <c r="AA606" s="321"/>
    </row>
    <row r="607" spans="1:27" s="351" customFormat="1" x14ac:dyDescent="0.2">
      <c r="A607" s="428"/>
      <c r="B607" s="428"/>
      <c r="C607" s="428"/>
      <c r="D607" s="428"/>
      <c r="E607" s="428"/>
      <c r="F607" s="428"/>
      <c r="G607" s="428"/>
      <c r="H607" s="428"/>
      <c r="I607" s="428"/>
      <c r="J607" s="428"/>
      <c r="K607" s="428"/>
      <c r="L607" s="428"/>
      <c r="M607" s="428"/>
      <c r="N607" s="428" t="e">
        <f>SUM(N609:N617)</f>
        <v>#REF!</v>
      </c>
      <c r="O607" s="428"/>
      <c r="P607" s="428"/>
      <c r="Q607" s="428"/>
      <c r="R607" s="428"/>
      <c r="S607" s="428"/>
      <c r="T607" s="428"/>
      <c r="U607" s="428"/>
      <c r="V607" s="428"/>
      <c r="W607" s="350"/>
      <c r="X607" s="350"/>
      <c r="Y607" s="350"/>
      <c r="Z607" s="350"/>
      <c r="AA607" s="350"/>
    </row>
    <row r="608" spans="1:27" s="441" customFormat="1" x14ac:dyDescent="0.2">
      <c r="A608" s="428"/>
      <c r="B608" s="428"/>
      <c r="C608" s="428"/>
      <c r="D608" s="428"/>
      <c r="E608" s="428"/>
      <c r="F608" s="428"/>
      <c r="G608" s="428"/>
      <c r="H608" s="428"/>
      <c r="I608" s="428"/>
      <c r="J608" s="428"/>
      <c r="K608" s="428"/>
      <c r="L608" s="428"/>
      <c r="M608" s="428"/>
      <c r="N608" s="428"/>
      <c r="O608" s="428"/>
      <c r="P608" s="428"/>
      <c r="Q608" s="428"/>
      <c r="R608" s="428"/>
      <c r="S608" s="428"/>
      <c r="T608" s="428"/>
      <c r="U608" s="428"/>
      <c r="V608" s="428"/>
      <c r="W608" s="387"/>
      <c r="X608" s="387"/>
      <c r="Y608" s="387"/>
      <c r="Z608" s="387"/>
      <c r="AA608" s="387"/>
    </row>
    <row r="609" spans="1:27" s="429" customFormat="1" x14ac:dyDescent="0.2">
      <c r="A609" s="428"/>
      <c r="B609" s="428"/>
      <c r="C609" s="428"/>
      <c r="D609" s="428"/>
      <c r="E609" s="428"/>
      <c r="F609" s="428"/>
      <c r="G609" s="428"/>
      <c r="H609" s="428"/>
      <c r="I609" s="428"/>
      <c r="J609" s="428"/>
      <c r="K609" s="428">
        <f>J612</f>
        <v>0</v>
      </c>
      <c r="L609" s="428">
        <v>116.1</v>
      </c>
      <c r="M609" s="428" t="e">
        <f>ROUND(L609*(1+#REF!),2)</f>
        <v>#REF!</v>
      </c>
      <c r="N609" s="428" t="e">
        <f>TRUNC(K609*M609,2)</f>
        <v>#REF!</v>
      </c>
      <c r="O609" s="428"/>
      <c r="P609" s="428"/>
      <c r="Q609" s="428"/>
      <c r="R609" s="428"/>
      <c r="S609" s="428"/>
      <c r="T609" s="428"/>
      <c r="U609" s="428"/>
      <c r="V609" s="428"/>
      <c r="W609" s="428"/>
      <c r="X609" s="428"/>
      <c r="Y609" s="428"/>
      <c r="Z609" s="428"/>
      <c r="AA609" s="428"/>
    </row>
    <row r="610" spans="1:27" s="358" customFormat="1" x14ac:dyDescent="0.2">
      <c r="A610" s="428"/>
      <c r="B610" s="428"/>
      <c r="C610" s="428"/>
      <c r="D610" s="428"/>
      <c r="E610" s="428"/>
      <c r="F610" s="428"/>
      <c r="G610" s="428"/>
      <c r="H610" s="428"/>
      <c r="I610" s="428"/>
      <c r="J610" s="428"/>
      <c r="K610" s="428"/>
      <c r="L610" s="428"/>
      <c r="M610" s="428"/>
      <c r="N610" s="428"/>
      <c r="O610" s="428"/>
      <c r="P610" s="428"/>
      <c r="Q610" s="428"/>
      <c r="R610" s="428"/>
      <c r="S610" s="428"/>
      <c r="T610" s="428"/>
      <c r="U610" s="428"/>
      <c r="V610" s="428"/>
      <c r="W610" s="321"/>
      <c r="X610" s="321"/>
      <c r="Y610" s="321"/>
      <c r="Z610" s="321"/>
      <c r="AA610" s="321"/>
    </row>
    <row r="611" spans="1:27" s="358" customFormat="1" x14ac:dyDescent="0.2">
      <c r="A611" s="428"/>
      <c r="B611" s="428"/>
      <c r="C611" s="428"/>
      <c r="D611" s="428"/>
      <c r="E611" s="428"/>
      <c r="F611" s="428"/>
      <c r="G611" s="428"/>
      <c r="H611" s="428"/>
      <c r="I611" s="428"/>
      <c r="J611" s="428"/>
      <c r="K611" s="428"/>
      <c r="L611" s="428"/>
      <c r="M611" s="428"/>
      <c r="N611" s="428"/>
      <c r="O611" s="428"/>
      <c r="P611" s="428"/>
      <c r="Q611" s="428"/>
      <c r="R611" s="428"/>
      <c r="S611" s="428"/>
      <c r="T611" s="428"/>
      <c r="U611" s="428"/>
      <c r="V611" s="428"/>
      <c r="W611" s="321"/>
      <c r="X611" s="321"/>
      <c r="Y611" s="321"/>
      <c r="Z611" s="321"/>
      <c r="AA611" s="321"/>
    </row>
    <row r="612" spans="1:27" s="358" customFormat="1" x14ac:dyDescent="0.2">
      <c r="A612" s="428"/>
      <c r="B612" s="428"/>
      <c r="C612" s="428"/>
      <c r="D612" s="428"/>
      <c r="E612" s="428"/>
      <c r="F612" s="428"/>
      <c r="G612" s="428"/>
      <c r="H612" s="428"/>
      <c r="I612" s="428"/>
      <c r="J612" s="428"/>
      <c r="K612" s="428"/>
      <c r="L612" s="428"/>
      <c r="M612" s="428"/>
      <c r="N612" s="428"/>
      <c r="O612" s="428"/>
      <c r="P612" s="428"/>
      <c r="Q612" s="428"/>
      <c r="R612" s="428"/>
      <c r="S612" s="428"/>
      <c r="T612" s="428"/>
      <c r="U612" s="428"/>
      <c r="V612" s="428"/>
      <c r="W612" s="321"/>
      <c r="X612" s="321"/>
      <c r="Y612" s="321"/>
      <c r="Z612" s="321"/>
      <c r="AA612" s="321"/>
    </row>
    <row r="613" spans="1:27" s="436" customFormat="1" x14ac:dyDescent="0.2">
      <c r="A613" s="428"/>
      <c r="B613" s="428"/>
      <c r="C613" s="428"/>
      <c r="D613" s="428"/>
      <c r="E613" s="428"/>
      <c r="F613" s="428"/>
      <c r="G613" s="428"/>
      <c r="H613" s="428"/>
      <c r="I613" s="428"/>
      <c r="J613" s="428"/>
      <c r="K613" s="428"/>
      <c r="L613" s="428"/>
      <c r="M613" s="428"/>
      <c r="N613" s="428"/>
      <c r="O613" s="428"/>
      <c r="P613" s="428"/>
      <c r="Q613" s="428"/>
      <c r="R613" s="428"/>
      <c r="S613" s="428"/>
      <c r="T613" s="428"/>
      <c r="U613" s="428"/>
      <c r="V613" s="428"/>
      <c r="W613" s="435"/>
      <c r="X613" s="435"/>
      <c r="Y613" s="435"/>
      <c r="Z613" s="435"/>
      <c r="AA613" s="435"/>
    </row>
    <row r="614" spans="1:27" s="429" customFormat="1" x14ac:dyDescent="0.2">
      <c r="A614" s="428"/>
      <c r="B614" s="428"/>
      <c r="C614" s="428"/>
      <c r="D614" s="428"/>
      <c r="E614" s="428"/>
      <c r="F614" s="428"/>
      <c r="G614" s="428"/>
      <c r="H614" s="428"/>
      <c r="I614" s="428"/>
      <c r="J614" s="428"/>
      <c r="K614" s="428">
        <f>J617</f>
        <v>0</v>
      </c>
      <c r="L614" s="428">
        <v>12.45</v>
      </c>
      <c r="M614" s="428" t="e">
        <f>ROUND(L614*(1+#REF!),2)</f>
        <v>#REF!</v>
      </c>
      <c r="N614" s="428" t="e">
        <f>TRUNC(K614*M614,2)</f>
        <v>#REF!</v>
      </c>
      <c r="O614" s="428"/>
      <c r="P614" s="428"/>
      <c r="Q614" s="428"/>
      <c r="R614" s="428"/>
      <c r="S614" s="428"/>
      <c r="T614" s="428"/>
      <c r="U614" s="428"/>
      <c r="V614" s="428"/>
      <c r="W614" s="428"/>
      <c r="X614" s="428"/>
      <c r="Y614" s="428"/>
      <c r="Z614" s="428"/>
      <c r="AA614" s="428"/>
    </row>
    <row r="615" spans="1:27" s="358" customFormat="1" x14ac:dyDescent="0.2">
      <c r="A615" s="428"/>
      <c r="B615" s="428"/>
      <c r="C615" s="428"/>
      <c r="D615" s="428"/>
      <c r="E615" s="428"/>
      <c r="F615" s="428"/>
      <c r="G615" s="428"/>
      <c r="H615" s="428"/>
      <c r="I615" s="428"/>
      <c r="J615" s="428"/>
      <c r="K615" s="428"/>
      <c r="L615" s="428"/>
      <c r="M615" s="428"/>
      <c r="N615" s="428"/>
      <c r="O615" s="428"/>
      <c r="P615" s="428"/>
      <c r="Q615" s="428"/>
      <c r="R615" s="428"/>
      <c r="S615" s="428"/>
      <c r="T615" s="428"/>
      <c r="U615" s="428"/>
      <c r="V615" s="428"/>
      <c r="W615" s="321"/>
      <c r="X615" s="321"/>
      <c r="Y615" s="321"/>
      <c r="Z615" s="321"/>
      <c r="AA615" s="321"/>
    </row>
    <row r="616" spans="1:27" s="358" customFormat="1" x14ac:dyDescent="0.2">
      <c r="A616" s="428"/>
      <c r="B616" s="428"/>
      <c r="C616" s="428"/>
      <c r="D616" s="428"/>
      <c r="E616" s="428"/>
      <c r="F616" s="428"/>
      <c r="G616" s="428"/>
      <c r="H616" s="428"/>
      <c r="I616" s="428"/>
      <c r="J616" s="428"/>
      <c r="K616" s="428"/>
      <c r="L616" s="428"/>
      <c r="M616" s="428"/>
      <c r="N616" s="428"/>
      <c r="O616" s="428"/>
      <c r="P616" s="428"/>
      <c r="Q616" s="428"/>
      <c r="R616" s="428"/>
      <c r="S616" s="428"/>
      <c r="T616" s="428"/>
      <c r="U616" s="428"/>
      <c r="V616" s="428"/>
      <c r="W616" s="321"/>
      <c r="X616" s="321"/>
      <c r="Y616" s="321"/>
      <c r="Z616" s="321"/>
      <c r="AA616" s="321"/>
    </row>
    <row r="617" spans="1:27" s="358" customFormat="1" x14ac:dyDescent="0.2">
      <c r="A617" s="428"/>
      <c r="B617" s="428"/>
      <c r="C617" s="428"/>
      <c r="D617" s="428"/>
      <c r="E617" s="428"/>
      <c r="F617" s="428"/>
      <c r="G617" s="428"/>
      <c r="H617" s="428"/>
      <c r="I617" s="428"/>
      <c r="J617" s="428"/>
      <c r="K617" s="428"/>
      <c r="L617" s="428"/>
      <c r="M617" s="428"/>
      <c r="N617" s="428"/>
      <c r="O617" s="428"/>
      <c r="P617" s="428"/>
      <c r="Q617" s="428"/>
      <c r="R617" s="428"/>
      <c r="S617" s="428"/>
      <c r="T617" s="428"/>
      <c r="U617" s="428"/>
      <c r="V617" s="428"/>
      <c r="W617" s="321"/>
      <c r="X617" s="321"/>
      <c r="Y617" s="321"/>
      <c r="Z617" s="321"/>
      <c r="AA617" s="321"/>
    </row>
    <row r="618" spans="1:27" s="441" customFormat="1" x14ac:dyDescent="0.2">
      <c r="A618" s="428"/>
      <c r="B618" s="428"/>
      <c r="C618" s="428"/>
      <c r="D618" s="428"/>
      <c r="E618" s="428"/>
      <c r="F618" s="428"/>
      <c r="G618" s="428"/>
      <c r="H618" s="428"/>
      <c r="I618" s="428"/>
      <c r="J618" s="428"/>
      <c r="K618" s="428"/>
      <c r="L618" s="428"/>
      <c r="M618" s="428"/>
      <c r="N618" s="428"/>
      <c r="O618" s="428"/>
      <c r="P618" s="428"/>
      <c r="Q618" s="428"/>
      <c r="R618" s="428"/>
      <c r="S618" s="428"/>
      <c r="T618" s="428"/>
      <c r="U618" s="428"/>
      <c r="V618" s="428"/>
      <c r="W618" s="387"/>
      <c r="X618" s="387"/>
      <c r="Y618" s="387"/>
      <c r="Z618" s="387"/>
      <c r="AA618" s="387"/>
    </row>
    <row r="619" spans="1:27" s="351" customFormat="1" x14ac:dyDescent="0.2">
      <c r="A619" s="428"/>
      <c r="B619" s="428"/>
      <c r="C619" s="428"/>
      <c r="D619" s="428"/>
      <c r="E619" s="428"/>
      <c r="F619" s="428"/>
      <c r="G619" s="428"/>
      <c r="H619" s="428"/>
      <c r="I619" s="428"/>
      <c r="J619" s="428"/>
      <c r="K619" s="428"/>
      <c r="L619" s="428"/>
      <c r="M619" s="428"/>
      <c r="N619" s="428" t="e">
        <f>SUM(N621:N624)</f>
        <v>#REF!</v>
      </c>
      <c r="O619" s="428"/>
      <c r="P619" s="428"/>
      <c r="Q619" s="428"/>
      <c r="R619" s="428"/>
      <c r="S619" s="428"/>
      <c r="T619" s="428"/>
      <c r="U619" s="428"/>
      <c r="V619" s="428"/>
      <c r="W619" s="350"/>
      <c r="X619" s="350"/>
      <c r="Y619" s="350"/>
      <c r="Z619" s="350"/>
      <c r="AA619" s="350"/>
    </row>
    <row r="620" spans="1:27" s="358" customFormat="1" x14ac:dyDescent="0.2">
      <c r="A620" s="428"/>
      <c r="B620" s="428"/>
      <c r="C620" s="428"/>
      <c r="D620" s="428"/>
      <c r="E620" s="428"/>
      <c r="F620" s="428"/>
      <c r="G620" s="428"/>
      <c r="H620" s="428"/>
      <c r="I620" s="428"/>
      <c r="J620" s="428"/>
      <c r="K620" s="428"/>
      <c r="L620" s="428"/>
      <c r="M620" s="428"/>
      <c r="N620" s="428"/>
      <c r="O620" s="428"/>
      <c r="P620" s="428"/>
      <c r="Q620" s="428"/>
      <c r="R620" s="428"/>
      <c r="S620" s="428"/>
      <c r="T620" s="428"/>
      <c r="U620" s="428"/>
      <c r="V620" s="428"/>
      <c r="W620" s="321"/>
      <c r="X620" s="321"/>
      <c r="Y620" s="321"/>
      <c r="Z620" s="321"/>
      <c r="AA620" s="321"/>
    </row>
    <row r="621" spans="1:27" s="429" customFormat="1" x14ac:dyDescent="0.2">
      <c r="A621" s="428"/>
      <c r="B621" s="428"/>
      <c r="C621" s="428"/>
      <c r="D621" s="428"/>
      <c r="E621" s="428"/>
      <c r="F621" s="428"/>
      <c r="G621" s="428"/>
      <c r="H621" s="428"/>
      <c r="I621" s="428"/>
      <c r="J621" s="428"/>
      <c r="K621" s="428">
        <f>J623</f>
        <v>0</v>
      </c>
      <c r="L621" s="428">
        <v>287.51</v>
      </c>
      <c r="M621" s="428" t="e">
        <f>ROUND(L621*(1+#REF!),2)</f>
        <v>#REF!</v>
      </c>
      <c r="N621" s="428" t="e">
        <f>TRUNC(K621*M621,2)</f>
        <v>#REF!</v>
      </c>
      <c r="O621" s="428"/>
      <c r="P621" s="428"/>
      <c r="Q621" s="428"/>
      <c r="R621" s="428"/>
      <c r="S621" s="428"/>
      <c r="T621" s="428"/>
      <c r="U621" s="428"/>
      <c r="V621" s="428"/>
      <c r="W621" s="428"/>
      <c r="X621" s="428"/>
      <c r="Y621" s="428"/>
      <c r="Z621" s="428"/>
      <c r="AA621" s="428"/>
    </row>
    <row r="622" spans="1:27" s="358" customFormat="1" x14ac:dyDescent="0.2">
      <c r="A622" s="428"/>
      <c r="B622" s="428"/>
      <c r="C622" s="428"/>
      <c r="D622" s="428"/>
      <c r="E622" s="428"/>
      <c r="F622" s="428"/>
      <c r="G622" s="428"/>
      <c r="H622" s="428"/>
      <c r="I622" s="428"/>
      <c r="J622" s="428"/>
      <c r="K622" s="428"/>
      <c r="L622" s="428"/>
      <c r="M622" s="428"/>
      <c r="N622" s="428"/>
      <c r="O622" s="428"/>
      <c r="P622" s="428"/>
      <c r="Q622" s="428"/>
      <c r="R622" s="428"/>
      <c r="S622" s="428"/>
      <c r="T622" s="428"/>
      <c r="U622" s="428"/>
      <c r="V622" s="428"/>
      <c r="W622" s="321"/>
      <c r="X622" s="321"/>
      <c r="Y622" s="321"/>
      <c r="Z622" s="321"/>
      <c r="AA622" s="321"/>
    </row>
    <row r="623" spans="1:27" s="358" customFormat="1" x14ac:dyDescent="0.2">
      <c r="A623" s="428"/>
      <c r="B623" s="428"/>
      <c r="C623" s="428"/>
      <c r="D623" s="428"/>
      <c r="E623" s="428"/>
      <c r="F623" s="428"/>
      <c r="G623" s="428"/>
      <c r="H623" s="428"/>
      <c r="I623" s="428"/>
      <c r="J623" s="428"/>
      <c r="K623" s="428"/>
      <c r="L623" s="428"/>
      <c r="M623" s="428"/>
      <c r="N623" s="428"/>
      <c r="O623" s="428"/>
      <c r="P623" s="428"/>
      <c r="Q623" s="428"/>
      <c r="R623" s="428"/>
      <c r="S623" s="428"/>
      <c r="T623" s="428"/>
      <c r="U623" s="428"/>
      <c r="V623" s="428"/>
      <c r="W623" s="321"/>
      <c r="X623" s="321"/>
      <c r="Y623" s="321"/>
      <c r="Z623" s="321"/>
      <c r="AA623" s="321"/>
    </row>
    <row r="624" spans="1:27" s="441" customFormat="1" x14ac:dyDescent="0.2">
      <c r="A624" s="428"/>
      <c r="B624" s="428"/>
      <c r="C624" s="428"/>
      <c r="D624" s="428"/>
      <c r="E624" s="428"/>
      <c r="F624" s="428"/>
      <c r="G624" s="428"/>
      <c r="H624" s="428"/>
      <c r="I624" s="428"/>
      <c r="J624" s="428"/>
      <c r="K624" s="428"/>
      <c r="L624" s="428"/>
      <c r="M624" s="428"/>
      <c r="N624" s="428"/>
      <c r="O624" s="428"/>
      <c r="P624" s="428"/>
      <c r="Q624" s="428"/>
      <c r="R624" s="428"/>
      <c r="S624" s="428"/>
      <c r="T624" s="428"/>
      <c r="U624" s="428"/>
      <c r="V624" s="428"/>
      <c r="W624" s="387"/>
      <c r="X624" s="387"/>
      <c r="Y624" s="387"/>
      <c r="Z624" s="387"/>
      <c r="AA624" s="387"/>
    </row>
    <row r="625" spans="1:27" s="351" customFormat="1" x14ac:dyDescent="0.2">
      <c r="A625" s="428"/>
      <c r="B625" s="428"/>
      <c r="C625" s="428"/>
      <c r="D625" s="428"/>
      <c r="E625" s="428"/>
      <c r="F625" s="428"/>
      <c r="G625" s="428"/>
      <c r="H625" s="428"/>
      <c r="I625" s="428"/>
      <c r="J625" s="428"/>
      <c r="K625" s="428"/>
      <c r="L625" s="428"/>
      <c r="M625" s="428"/>
      <c r="N625" s="428" t="e">
        <f>SUM(N627:N631)</f>
        <v>#REF!</v>
      </c>
      <c r="O625" s="428"/>
      <c r="P625" s="428"/>
      <c r="Q625" s="428"/>
      <c r="R625" s="428"/>
      <c r="S625" s="428"/>
      <c r="T625" s="428"/>
      <c r="U625" s="428"/>
      <c r="V625" s="428"/>
      <c r="W625" s="350"/>
      <c r="X625" s="350"/>
      <c r="Y625" s="350"/>
      <c r="Z625" s="350"/>
      <c r="AA625" s="350"/>
    </row>
    <row r="626" spans="1:27" s="358" customFormat="1" x14ac:dyDescent="0.2">
      <c r="A626" s="428"/>
      <c r="B626" s="428"/>
      <c r="C626" s="428"/>
      <c r="D626" s="428"/>
      <c r="E626" s="428"/>
      <c r="F626" s="428"/>
      <c r="G626" s="428"/>
      <c r="H626" s="428"/>
      <c r="I626" s="428"/>
      <c r="J626" s="428"/>
      <c r="K626" s="428"/>
      <c r="L626" s="428"/>
      <c r="M626" s="428"/>
      <c r="N626" s="428"/>
      <c r="O626" s="428"/>
      <c r="P626" s="428"/>
      <c r="Q626" s="428"/>
      <c r="R626" s="428"/>
      <c r="S626" s="428"/>
      <c r="T626" s="428"/>
      <c r="U626" s="428"/>
      <c r="V626" s="428"/>
      <c r="W626" s="321"/>
      <c r="X626" s="321"/>
      <c r="Y626" s="321"/>
      <c r="Z626" s="321"/>
      <c r="AA626" s="321"/>
    </row>
    <row r="627" spans="1:27" s="429" customFormat="1" x14ac:dyDescent="0.2">
      <c r="A627" s="428"/>
      <c r="B627" s="428"/>
      <c r="C627" s="428"/>
      <c r="D627" s="428"/>
      <c r="E627" s="428"/>
      <c r="F627" s="428"/>
      <c r="G627" s="428"/>
      <c r="H627" s="428"/>
      <c r="I627" s="428"/>
      <c r="J627" s="428"/>
      <c r="K627" s="428">
        <f>J630</f>
        <v>0</v>
      </c>
      <c r="L627" s="428">
        <v>13.42</v>
      </c>
      <c r="M627" s="428" t="e">
        <f>ROUND(L627*(1+#REF!),2)</f>
        <v>#REF!</v>
      </c>
      <c r="N627" s="428" t="e">
        <f>TRUNC(K627*M627,2)</f>
        <v>#REF!</v>
      </c>
      <c r="O627" s="428"/>
      <c r="P627" s="428"/>
      <c r="Q627" s="428"/>
      <c r="R627" s="428"/>
      <c r="S627" s="428"/>
      <c r="T627" s="428"/>
      <c r="U627" s="428"/>
      <c r="V627" s="428"/>
      <c r="W627" s="428"/>
      <c r="X627" s="428"/>
      <c r="Y627" s="428"/>
      <c r="Z627" s="428"/>
      <c r="AA627" s="428"/>
    </row>
    <row r="628" spans="1:27" s="358" customFormat="1" x14ac:dyDescent="0.2">
      <c r="A628" s="428"/>
      <c r="B628" s="428"/>
      <c r="C628" s="428"/>
      <c r="D628" s="428"/>
      <c r="E628" s="428"/>
      <c r="F628" s="428"/>
      <c r="G628" s="428"/>
      <c r="H628" s="428"/>
      <c r="I628" s="428"/>
      <c r="J628" s="428"/>
      <c r="K628" s="428"/>
      <c r="L628" s="428"/>
      <c r="M628" s="428"/>
      <c r="N628" s="428"/>
      <c r="O628" s="428"/>
      <c r="P628" s="428"/>
      <c r="Q628" s="428"/>
      <c r="R628" s="428"/>
      <c r="S628" s="428"/>
      <c r="T628" s="428"/>
      <c r="U628" s="428"/>
      <c r="V628" s="428"/>
      <c r="W628" s="321"/>
      <c r="X628" s="321"/>
      <c r="Y628" s="321"/>
      <c r="Z628" s="321"/>
      <c r="AA628" s="321"/>
    </row>
    <row r="629" spans="1:27" s="358" customFormat="1" x14ac:dyDescent="0.2">
      <c r="A629" s="428"/>
      <c r="B629" s="428"/>
      <c r="C629" s="428"/>
      <c r="D629" s="428"/>
      <c r="E629" s="428"/>
      <c r="F629" s="428"/>
      <c r="G629" s="428"/>
      <c r="H629" s="428"/>
      <c r="I629" s="428"/>
      <c r="J629" s="428"/>
      <c r="K629" s="428"/>
      <c r="L629" s="428"/>
      <c r="M629" s="428"/>
      <c r="N629" s="428"/>
      <c r="O629" s="428"/>
      <c r="P629" s="428"/>
      <c r="Q629" s="428"/>
      <c r="R629" s="428"/>
      <c r="S629" s="428"/>
      <c r="T629" s="428"/>
      <c r="U629" s="428"/>
      <c r="V629" s="428"/>
      <c r="W629" s="321"/>
      <c r="X629" s="321"/>
      <c r="Y629" s="321"/>
      <c r="Z629" s="321"/>
      <c r="AA629" s="321"/>
    </row>
    <row r="630" spans="1:27" s="358" customFormat="1" x14ac:dyDescent="0.2">
      <c r="A630" s="428"/>
      <c r="B630" s="428"/>
      <c r="C630" s="428"/>
      <c r="D630" s="428"/>
      <c r="E630" s="428"/>
      <c r="F630" s="428"/>
      <c r="G630" s="428"/>
      <c r="H630" s="428"/>
      <c r="I630" s="428"/>
      <c r="J630" s="428"/>
      <c r="K630" s="428"/>
      <c r="L630" s="428"/>
      <c r="M630" s="428"/>
      <c r="N630" s="428"/>
      <c r="O630" s="428"/>
      <c r="P630" s="428"/>
      <c r="Q630" s="428"/>
      <c r="R630" s="428"/>
      <c r="S630" s="428"/>
      <c r="T630" s="428"/>
      <c r="U630" s="428"/>
      <c r="V630" s="428"/>
      <c r="W630" s="321"/>
      <c r="X630" s="321"/>
      <c r="Y630" s="321"/>
      <c r="Z630" s="321"/>
      <c r="AA630" s="321"/>
    </row>
    <row r="631" spans="1:27" s="358" customFormat="1" x14ac:dyDescent="0.2">
      <c r="A631" s="428"/>
      <c r="B631" s="428"/>
      <c r="C631" s="428"/>
      <c r="D631" s="428"/>
      <c r="E631" s="428"/>
      <c r="F631" s="428"/>
      <c r="G631" s="428"/>
      <c r="H631" s="428"/>
      <c r="I631" s="428"/>
      <c r="J631" s="428"/>
      <c r="K631" s="428"/>
      <c r="L631" s="428"/>
      <c r="M631" s="428"/>
      <c r="N631" s="428"/>
      <c r="O631" s="428"/>
      <c r="P631" s="428"/>
      <c r="Q631" s="428"/>
      <c r="R631" s="428"/>
      <c r="S631" s="428"/>
      <c r="T631" s="428"/>
      <c r="U631" s="428"/>
      <c r="V631" s="428"/>
      <c r="W631" s="321"/>
      <c r="X631" s="321"/>
      <c r="Y631" s="321"/>
      <c r="Z631" s="321"/>
      <c r="AA631" s="321"/>
    </row>
    <row r="632" spans="1:27" s="351" customFormat="1" x14ac:dyDescent="0.2">
      <c r="A632" s="428"/>
      <c r="B632" s="428"/>
      <c r="C632" s="428"/>
      <c r="D632" s="428"/>
      <c r="E632" s="428"/>
      <c r="F632" s="428"/>
      <c r="G632" s="428"/>
      <c r="H632" s="428"/>
      <c r="I632" s="428"/>
      <c r="J632" s="428"/>
      <c r="K632" s="428"/>
      <c r="L632" s="428"/>
      <c r="M632" s="428"/>
      <c r="N632" s="428" t="e">
        <f>SUM(N634:N644)</f>
        <v>#REF!</v>
      </c>
      <c r="O632" s="428"/>
      <c r="P632" s="428"/>
      <c r="Q632" s="428"/>
      <c r="R632" s="428"/>
      <c r="S632" s="428"/>
      <c r="T632" s="428"/>
      <c r="U632" s="428"/>
      <c r="V632" s="428"/>
      <c r="W632" s="350"/>
      <c r="X632" s="350"/>
      <c r="Y632" s="350"/>
      <c r="Z632" s="350"/>
      <c r="AA632" s="350"/>
    </row>
    <row r="633" spans="1:27" s="358" customFormat="1" x14ac:dyDescent="0.2">
      <c r="A633" s="428"/>
      <c r="B633" s="428"/>
      <c r="C633" s="428"/>
      <c r="D633" s="428"/>
      <c r="E633" s="428"/>
      <c r="F633" s="428"/>
      <c r="G633" s="428"/>
      <c r="H633" s="428"/>
      <c r="I633" s="428"/>
      <c r="J633" s="428"/>
      <c r="K633" s="428"/>
      <c r="L633" s="428"/>
      <c r="M633" s="428"/>
      <c r="N633" s="428"/>
      <c r="O633" s="428"/>
      <c r="P633" s="428"/>
      <c r="Q633" s="428"/>
      <c r="R633" s="428"/>
      <c r="S633" s="428"/>
      <c r="T633" s="428"/>
      <c r="U633" s="428"/>
      <c r="V633" s="428"/>
      <c r="W633" s="321"/>
      <c r="X633" s="321"/>
      <c r="Y633" s="321"/>
      <c r="Z633" s="321"/>
      <c r="AA633" s="321"/>
    </row>
    <row r="634" spans="1:27" s="429" customFormat="1" x14ac:dyDescent="0.2">
      <c r="A634" s="428"/>
      <c r="B634" s="428"/>
      <c r="C634" s="428"/>
      <c r="D634" s="428"/>
      <c r="E634" s="428"/>
      <c r="F634" s="428"/>
      <c r="G634" s="428"/>
      <c r="H634" s="428"/>
      <c r="I634" s="428"/>
      <c r="J634" s="428"/>
      <c r="K634" s="428">
        <f>J639</f>
        <v>0</v>
      </c>
      <c r="L634" s="428">
        <v>59.97</v>
      </c>
      <c r="M634" s="428" t="e">
        <f>ROUND(L634*(1+#REF!),2)</f>
        <v>#REF!</v>
      </c>
      <c r="N634" s="428" t="e">
        <f>TRUNC(K634*M634,2)</f>
        <v>#REF!</v>
      </c>
      <c r="O634" s="428"/>
      <c r="P634" s="428"/>
      <c r="Q634" s="428"/>
      <c r="R634" s="428"/>
      <c r="S634" s="428"/>
      <c r="T634" s="428"/>
      <c r="U634" s="428"/>
      <c r="V634" s="428"/>
      <c r="W634" s="428"/>
      <c r="X634" s="428"/>
      <c r="Y634" s="428"/>
      <c r="Z634" s="428"/>
      <c r="AA634" s="428"/>
    </row>
    <row r="635" spans="1:27" s="358" customFormat="1" x14ac:dyDescent="0.2">
      <c r="A635" s="428"/>
      <c r="B635" s="428"/>
      <c r="C635" s="428"/>
      <c r="D635" s="428"/>
      <c r="E635" s="428"/>
      <c r="F635" s="428"/>
      <c r="G635" s="428"/>
      <c r="H635" s="428"/>
      <c r="I635" s="428"/>
      <c r="J635" s="428"/>
      <c r="K635" s="428"/>
      <c r="L635" s="428"/>
      <c r="M635" s="428"/>
      <c r="N635" s="428"/>
      <c r="O635" s="428"/>
      <c r="P635" s="428"/>
      <c r="Q635" s="428"/>
      <c r="R635" s="428"/>
      <c r="S635" s="428"/>
      <c r="T635" s="428"/>
      <c r="U635" s="428"/>
      <c r="V635" s="428"/>
      <c r="W635" s="321"/>
      <c r="X635" s="321"/>
      <c r="Y635" s="321"/>
      <c r="Z635" s="321"/>
      <c r="AA635" s="321"/>
    </row>
    <row r="636" spans="1:27" s="358" customFormat="1" x14ac:dyDescent="0.2">
      <c r="A636" s="428"/>
      <c r="B636" s="428"/>
      <c r="C636" s="428"/>
      <c r="D636" s="428"/>
      <c r="E636" s="428"/>
      <c r="F636" s="428"/>
      <c r="G636" s="428"/>
      <c r="H636" s="428"/>
      <c r="I636" s="428"/>
      <c r="J636" s="428"/>
      <c r="K636" s="428"/>
      <c r="L636" s="428"/>
      <c r="M636" s="428"/>
      <c r="N636" s="428"/>
      <c r="O636" s="428"/>
      <c r="P636" s="428"/>
      <c r="Q636" s="428"/>
      <c r="R636" s="428"/>
      <c r="S636" s="428"/>
      <c r="T636" s="428"/>
      <c r="U636" s="428"/>
      <c r="V636" s="428"/>
      <c r="W636" s="321"/>
      <c r="X636" s="321"/>
      <c r="Y636" s="321"/>
      <c r="Z636" s="321"/>
      <c r="AA636" s="321"/>
    </row>
    <row r="637" spans="1:27" s="358" customFormat="1" x14ac:dyDescent="0.2">
      <c r="A637" s="428"/>
      <c r="B637" s="428"/>
      <c r="C637" s="428"/>
      <c r="D637" s="428"/>
      <c r="E637" s="428"/>
      <c r="F637" s="428"/>
      <c r="G637" s="428"/>
      <c r="H637" s="428"/>
      <c r="I637" s="428"/>
      <c r="J637" s="428"/>
      <c r="K637" s="428"/>
      <c r="L637" s="428"/>
      <c r="M637" s="428"/>
      <c r="N637" s="428"/>
      <c r="O637" s="428"/>
      <c r="P637" s="428"/>
      <c r="Q637" s="428"/>
      <c r="R637" s="428"/>
      <c r="S637" s="428"/>
      <c r="T637" s="428"/>
      <c r="U637" s="428"/>
      <c r="V637" s="428"/>
      <c r="W637" s="321"/>
      <c r="X637" s="321"/>
      <c r="Y637" s="321"/>
      <c r="Z637" s="321"/>
      <c r="AA637" s="321"/>
    </row>
    <row r="638" spans="1:27" s="358" customFormat="1" x14ac:dyDescent="0.2">
      <c r="A638" s="428"/>
      <c r="B638" s="428"/>
      <c r="C638" s="428"/>
      <c r="D638" s="428"/>
      <c r="E638" s="428"/>
      <c r="F638" s="428"/>
      <c r="G638" s="428"/>
      <c r="H638" s="428"/>
      <c r="I638" s="428"/>
      <c r="J638" s="428"/>
      <c r="K638" s="428"/>
      <c r="L638" s="428"/>
      <c r="M638" s="428"/>
      <c r="N638" s="428"/>
      <c r="O638" s="428"/>
      <c r="P638" s="428"/>
      <c r="Q638" s="428"/>
      <c r="R638" s="428"/>
      <c r="S638" s="428"/>
      <c r="T638" s="428"/>
      <c r="U638" s="428"/>
      <c r="V638" s="428"/>
      <c r="W638" s="321"/>
      <c r="X638" s="321"/>
      <c r="Y638" s="321"/>
      <c r="Z638" s="321"/>
      <c r="AA638" s="321"/>
    </row>
    <row r="639" spans="1:27" s="358" customFormat="1" x14ac:dyDescent="0.2">
      <c r="A639" s="428"/>
      <c r="B639" s="428"/>
      <c r="C639" s="428"/>
      <c r="D639" s="428"/>
      <c r="E639" s="428"/>
      <c r="F639" s="428"/>
      <c r="G639" s="428"/>
      <c r="H639" s="428"/>
      <c r="I639" s="428"/>
      <c r="J639" s="428"/>
      <c r="K639" s="428"/>
      <c r="L639" s="428"/>
      <c r="M639" s="428"/>
      <c r="N639" s="428"/>
      <c r="O639" s="428"/>
      <c r="P639" s="428"/>
      <c r="Q639" s="428"/>
      <c r="R639" s="428"/>
      <c r="S639" s="428"/>
      <c r="T639" s="428"/>
      <c r="U639" s="428"/>
      <c r="V639" s="428"/>
      <c r="W639" s="321"/>
      <c r="X639" s="321"/>
      <c r="Y639" s="321"/>
      <c r="Z639" s="321"/>
      <c r="AA639" s="321"/>
    </row>
    <row r="640" spans="1:27" s="436" customFormat="1" x14ac:dyDescent="0.2">
      <c r="A640" s="428"/>
      <c r="B640" s="428"/>
      <c r="C640" s="428"/>
      <c r="D640" s="428"/>
      <c r="E640" s="428"/>
      <c r="F640" s="428"/>
      <c r="G640" s="428"/>
      <c r="H640" s="428"/>
      <c r="I640" s="428"/>
      <c r="J640" s="428"/>
      <c r="K640" s="428"/>
      <c r="L640" s="428"/>
      <c r="M640" s="428"/>
      <c r="N640" s="428"/>
      <c r="O640" s="428"/>
      <c r="P640" s="428"/>
      <c r="Q640" s="428"/>
      <c r="R640" s="428"/>
      <c r="S640" s="428"/>
      <c r="T640" s="428"/>
      <c r="U640" s="428"/>
      <c r="V640" s="428"/>
      <c r="W640" s="435"/>
      <c r="X640" s="435"/>
      <c r="Y640" s="435"/>
      <c r="Z640" s="435"/>
      <c r="AA640" s="435"/>
    </row>
    <row r="641" spans="1:27" s="429" customFormat="1" x14ac:dyDescent="0.2">
      <c r="A641" s="428"/>
      <c r="B641" s="428"/>
      <c r="C641" s="428"/>
      <c r="D641" s="428"/>
      <c r="E641" s="428"/>
      <c r="F641" s="428"/>
      <c r="G641" s="428"/>
      <c r="H641" s="428"/>
      <c r="I641" s="428"/>
      <c r="J641" s="428"/>
      <c r="K641" s="428">
        <f>J643</f>
        <v>0</v>
      </c>
      <c r="L641" s="428">
        <f>'[3]COMPOSICOES - SINAPI COM DESON'!G18</f>
        <v>5.79</v>
      </c>
      <c r="M641" s="428" t="e">
        <f>ROUND(L641*(1+#REF!),2)</f>
        <v>#REF!</v>
      </c>
      <c r="N641" s="428" t="e">
        <f>TRUNC(K641*M641,2)</f>
        <v>#REF!</v>
      </c>
      <c r="O641" s="428"/>
      <c r="P641" s="428"/>
      <c r="Q641" s="428"/>
      <c r="R641" s="428"/>
      <c r="S641" s="428"/>
      <c r="T641" s="428"/>
      <c r="U641" s="428"/>
      <c r="V641" s="428"/>
      <c r="W641" s="428"/>
      <c r="X641" s="428"/>
      <c r="Y641" s="428"/>
      <c r="Z641" s="428"/>
      <c r="AA641" s="428"/>
    </row>
    <row r="642" spans="1:27" s="358" customFormat="1" x14ac:dyDescent="0.2">
      <c r="A642" s="428"/>
      <c r="B642" s="428"/>
      <c r="C642" s="428"/>
      <c r="D642" s="428"/>
      <c r="E642" s="428"/>
      <c r="F642" s="428"/>
      <c r="G642" s="428"/>
      <c r="H642" s="428"/>
      <c r="I642" s="428"/>
      <c r="J642" s="428"/>
      <c r="K642" s="428"/>
      <c r="L642" s="428"/>
      <c r="M642" s="428"/>
      <c r="N642" s="428"/>
      <c r="O642" s="428"/>
      <c r="P642" s="428"/>
      <c r="Q642" s="428"/>
      <c r="R642" s="428"/>
      <c r="S642" s="428"/>
      <c r="T642" s="428"/>
      <c r="U642" s="428"/>
      <c r="V642" s="428"/>
      <c r="W642" s="321"/>
      <c r="X642" s="321"/>
      <c r="Y642" s="321"/>
      <c r="Z642" s="321"/>
      <c r="AA642" s="321"/>
    </row>
    <row r="643" spans="1:27" s="358" customFormat="1" x14ac:dyDescent="0.2">
      <c r="A643" s="428"/>
      <c r="B643" s="428"/>
      <c r="C643" s="428"/>
      <c r="D643" s="428"/>
      <c r="E643" s="428"/>
      <c r="F643" s="428"/>
      <c r="G643" s="428"/>
      <c r="H643" s="428"/>
      <c r="I643" s="428"/>
      <c r="J643" s="428"/>
      <c r="K643" s="428"/>
      <c r="L643" s="428"/>
      <c r="M643" s="428"/>
      <c r="N643" s="428"/>
      <c r="O643" s="428"/>
      <c r="P643" s="428"/>
      <c r="Q643" s="428"/>
      <c r="R643" s="428"/>
      <c r="S643" s="428"/>
      <c r="T643" s="428"/>
      <c r="U643" s="428"/>
      <c r="V643" s="428"/>
      <c r="W643" s="321"/>
      <c r="X643" s="321"/>
      <c r="Y643" s="321"/>
      <c r="Z643" s="321"/>
      <c r="AA643" s="321"/>
    </row>
    <row r="644" spans="1:27" s="358" customFormat="1" x14ac:dyDescent="0.2">
      <c r="A644" s="428"/>
      <c r="B644" s="428"/>
      <c r="C644" s="428"/>
      <c r="D644" s="428"/>
      <c r="E644" s="428"/>
      <c r="F644" s="428"/>
      <c r="G644" s="428"/>
      <c r="H644" s="428"/>
      <c r="I644" s="428"/>
      <c r="J644" s="428"/>
      <c r="K644" s="428"/>
      <c r="L644" s="428"/>
      <c r="M644" s="428"/>
      <c r="N644" s="428"/>
      <c r="O644" s="428"/>
      <c r="P644" s="428"/>
      <c r="Q644" s="428"/>
      <c r="R644" s="428"/>
      <c r="S644" s="428"/>
      <c r="T644" s="428"/>
      <c r="U644" s="428"/>
      <c r="V644" s="428"/>
      <c r="W644" s="321"/>
      <c r="X644" s="321"/>
      <c r="Y644" s="321"/>
      <c r="Z644" s="321"/>
      <c r="AA644" s="321"/>
    </row>
    <row r="645" spans="1:27" s="367" customFormat="1" ht="13.2" x14ac:dyDescent="0.25">
      <c r="A645" s="428"/>
      <c r="B645" s="428"/>
      <c r="C645" s="428"/>
      <c r="D645" s="428"/>
      <c r="E645" s="428"/>
      <c r="F645" s="428"/>
      <c r="G645" s="428"/>
      <c r="H645" s="428"/>
      <c r="I645" s="428"/>
      <c r="J645" s="428"/>
      <c r="K645" s="428"/>
      <c r="L645" s="428"/>
      <c r="M645" s="428"/>
      <c r="N645" s="428" t="e">
        <f>N647+N656+N666+N716+N727</f>
        <v>#REF!</v>
      </c>
      <c r="O645" s="428" t="e">
        <f>N645/$N$2014</f>
        <v>#REF!</v>
      </c>
      <c r="P645" s="428" t="s">
        <v>1241</v>
      </c>
      <c r="Q645" s="428" t="s">
        <v>1241</v>
      </c>
      <c r="R645" s="428"/>
      <c r="S645" s="428"/>
      <c r="T645" s="428"/>
      <c r="U645" s="428"/>
      <c r="V645" s="428"/>
      <c r="W645" s="366"/>
      <c r="X645" s="366"/>
      <c r="Y645" s="366"/>
      <c r="Z645" s="366"/>
      <c r="AA645" s="366"/>
    </row>
    <row r="646" spans="1:27" s="358" customFormat="1" x14ac:dyDescent="0.2">
      <c r="A646" s="428"/>
      <c r="B646" s="428"/>
      <c r="C646" s="428"/>
      <c r="D646" s="428"/>
      <c r="E646" s="428"/>
      <c r="F646" s="428"/>
      <c r="G646" s="428"/>
      <c r="H646" s="428"/>
      <c r="I646" s="428"/>
      <c r="J646" s="428"/>
      <c r="K646" s="428"/>
      <c r="L646" s="428"/>
      <c r="M646" s="428"/>
      <c r="N646" s="428"/>
      <c r="O646" s="428"/>
      <c r="P646" s="428"/>
      <c r="Q646" s="428"/>
      <c r="R646" s="428"/>
      <c r="S646" s="428"/>
      <c r="T646" s="428"/>
      <c r="U646" s="428"/>
      <c r="V646" s="428"/>
      <c r="W646" s="321"/>
      <c r="X646" s="321"/>
      <c r="Y646" s="321"/>
      <c r="Z646" s="321"/>
      <c r="AA646" s="321"/>
    </row>
    <row r="647" spans="1:27" s="351" customFormat="1" x14ac:dyDescent="0.2">
      <c r="A647" s="428"/>
      <c r="B647" s="428"/>
      <c r="C647" s="428"/>
      <c r="D647" s="428"/>
      <c r="E647" s="428"/>
      <c r="F647" s="428"/>
      <c r="G647" s="428"/>
      <c r="H647" s="428"/>
      <c r="I647" s="428"/>
      <c r="J647" s="428"/>
      <c r="K647" s="428"/>
      <c r="L647" s="428"/>
      <c r="M647" s="428"/>
      <c r="N647" s="428" t="e">
        <f>SUM(N649:N654)</f>
        <v>#REF!</v>
      </c>
      <c r="O647" s="428"/>
      <c r="P647" s="428"/>
      <c r="Q647" s="428"/>
      <c r="R647" s="428"/>
      <c r="S647" s="428"/>
      <c r="T647" s="428"/>
      <c r="U647" s="428"/>
      <c r="V647" s="428"/>
      <c r="W647" s="350"/>
      <c r="X647" s="350"/>
      <c r="Y647" s="350"/>
      <c r="Z647" s="350"/>
      <c r="AA647" s="350"/>
    </row>
    <row r="648" spans="1:27" s="358" customFormat="1" x14ac:dyDescent="0.2">
      <c r="A648" s="428"/>
      <c r="B648" s="428"/>
      <c r="C648" s="428"/>
      <c r="D648" s="428"/>
      <c r="E648" s="428"/>
      <c r="F648" s="428"/>
      <c r="G648" s="428"/>
      <c r="H648" s="428"/>
      <c r="I648" s="428"/>
      <c r="J648" s="428"/>
      <c r="K648" s="428"/>
      <c r="L648" s="428"/>
      <c r="M648" s="428"/>
      <c r="N648" s="428"/>
      <c r="O648" s="428"/>
      <c r="P648" s="428"/>
      <c r="Q648" s="428"/>
      <c r="R648" s="428"/>
      <c r="S648" s="428"/>
      <c r="T648" s="428"/>
      <c r="U648" s="428"/>
      <c r="V648" s="428"/>
      <c r="W648" s="321"/>
      <c r="X648" s="321"/>
      <c r="Y648" s="321"/>
      <c r="Z648" s="321"/>
      <c r="AA648" s="321"/>
    </row>
    <row r="649" spans="1:27" s="429" customFormat="1" ht="34.5" customHeight="1" x14ac:dyDescent="0.2">
      <c r="A649" s="428"/>
      <c r="B649" s="428"/>
      <c r="C649" s="428"/>
      <c r="D649" s="428"/>
      <c r="E649" s="428"/>
      <c r="F649" s="428"/>
      <c r="G649" s="428"/>
      <c r="H649" s="428"/>
      <c r="I649" s="428"/>
      <c r="J649" s="428"/>
      <c r="K649" s="428">
        <f>J654</f>
        <v>0</v>
      </c>
      <c r="L649" s="428">
        <v>287.51</v>
      </c>
      <c r="M649" s="428" t="e">
        <f>ROUND(L649*(1+#REF!),2)</f>
        <v>#REF!</v>
      </c>
      <c r="N649" s="428" t="e">
        <f>TRUNC(K649*M649,2)</f>
        <v>#REF!</v>
      </c>
      <c r="O649" s="428"/>
      <c r="P649" s="428"/>
      <c r="Q649" s="428"/>
      <c r="R649" s="428"/>
      <c r="S649" s="428"/>
      <c r="T649" s="428"/>
      <c r="U649" s="428"/>
      <c r="V649" s="428"/>
      <c r="W649" s="428"/>
      <c r="X649" s="428"/>
      <c r="Y649" s="428"/>
      <c r="Z649" s="428"/>
      <c r="AA649" s="428"/>
    </row>
    <row r="650" spans="1:27" s="358" customFormat="1" x14ac:dyDescent="0.2">
      <c r="A650" s="428"/>
      <c r="B650" s="428"/>
      <c r="C650" s="428"/>
      <c r="D650" s="428"/>
      <c r="E650" s="428"/>
      <c r="F650" s="428"/>
      <c r="G650" s="428"/>
      <c r="H650" s="428"/>
      <c r="I650" s="428"/>
      <c r="J650" s="428"/>
      <c r="K650" s="428"/>
      <c r="L650" s="428"/>
      <c r="M650" s="428"/>
      <c r="N650" s="428"/>
      <c r="O650" s="428"/>
      <c r="P650" s="428"/>
      <c r="Q650" s="428"/>
      <c r="R650" s="428"/>
      <c r="S650" s="428"/>
      <c r="T650" s="428"/>
      <c r="U650" s="428"/>
      <c r="V650" s="428"/>
      <c r="W650" s="321"/>
      <c r="X650" s="321"/>
      <c r="Y650" s="321"/>
      <c r="Z650" s="321"/>
      <c r="AA650" s="321"/>
    </row>
    <row r="651" spans="1:27" s="358" customFormat="1" x14ac:dyDescent="0.2">
      <c r="A651" s="428"/>
      <c r="B651" s="428"/>
      <c r="C651" s="428"/>
      <c r="D651" s="428"/>
      <c r="E651" s="428"/>
      <c r="F651" s="428"/>
      <c r="G651" s="428"/>
      <c r="H651" s="428"/>
      <c r="I651" s="428"/>
      <c r="J651" s="428"/>
      <c r="K651" s="428"/>
      <c r="L651" s="428"/>
      <c r="M651" s="428"/>
      <c r="N651" s="428"/>
      <c r="O651" s="428"/>
      <c r="P651" s="428"/>
      <c r="Q651" s="428"/>
      <c r="R651" s="428"/>
      <c r="S651" s="428"/>
      <c r="T651" s="428"/>
      <c r="U651" s="428"/>
      <c r="V651" s="428"/>
      <c r="W651" s="321"/>
      <c r="X651" s="321"/>
      <c r="Y651" s="321"/>
      <c r="Z651" s="321"/>
      <c r="AA651" s="321"/>
    </row>
    <row r="652" spans="1:27" s="358" customFormat="1" x14ac:dyDescent="0.2">
      <c r="A652" s="428"/>
      <c r="B652" s="428"/>
      <c r="C652" s="428"/>
      <c r="D652" s="428"/>
      <c r="E652" s="428"/>
      <c r="F652" s="428"/>
      <c r="G652" s="428"/>
      <c r="H652" s="428"/>
      <c r="I652" s="428"/>
      <c r="J652" s="428"/>
      <c r="K652" s="428"/>
      <c r="L652" s="428"/>
      <c r="M652" s="428"/>
      <c r="N652" s="428"/>
      <c r="O652" s="428"/>
      <c r="P652" s="428"/>
      <c r="Q652" s="428"/>
      <c r="R652" s="428"/>
      <c r="S652" s="428"/>
      <c r="T652" s="428"/>
      <c r="U652" s="428"/>
      <c r="V652" s="428"/>
      <c r="W652" s="321"/>
      <c r="X652" s="321"/>
      <c r="Y652" s="321"/>
      <c r="Z652" s="321"/>
      <c r="AA652" s="321"/>
    </row>
    <row r="653" spans="1:27" s="358" customFormat="1" x14ac:dyDescent="0.2">
      <c r="A653" s="428"/>
      <c r="B653" s="428"/>
      <c r="C653" s="428"/>
      <c r="D653" s="428"/>
      <c r="E653" s="428"/>
      <c r="F653" s="428"/>
      <c r="G653" s="428"/>
      <c r="H653" s="428"/>
      <c r="I653" s="428"/>
      <c r="J653" s="428"/>
      <c r="K653" s="428"/>
      <c r="L653" s="428"/>
      <c r="M653" s="428"/>
      <c r="N653" s="428"/>
      <c r="O653" s="428"/>
      <c r="P653" s="428"/>
      <c r="Q653" s="428"/>
      <c r="R653" s="428"/>
      <c r="S653" s="428"/>
      <c r="T653" s="428"/>
      <c r="U653" s="428"/>
      <c r="V653" s="428"/>
      <c r="W653" s="321"/>
      <c r="X653" s="321"/>
      <c r="Y653" s="321"/>
      <c r="Z653" s="321"/>
      <c r="AA653" s="321"/>
    </row>
    <row r="654" spans="1:27" s="358" customFormat="1" x14ac:dyDescent="0.2">
      <c r="A654" s="428"/>
      <c r="B654" s="428"/>
      <c r="C654" s="428"/>
      <c r="D654" s="428"/>
      <c r="E654" s="428"/>
      <c r="F654" s="428"/>
      <c r="G654" s="428"/>
      <c r="H654" s="428"/>
      <c r="I654" s="428"/>
      <c r="J654" s="428"/>
      <c r="K654" s="428"/>
      <c r="L654" s="428"/>
      <c r="M654" s="428"/>
      <c r="N654" s="428"/>
      <c r="O654" s="428"/>
      <c r="P654" s="428"/>
      <c r="Q654" s="428"/>
      <c r="R654" s="428"/>
      <c r="S654" s="428"/>
      <c r="T654" s="428"/>
      <c r="U654" s="428"/>
      <c r="V654" s="428"/>
      <c r="W654" s="321"/>
      <c r="X654" s="321"/>
      <c r="Y654" s="321"/>
      <c r="Z654" s="321"/>
      <c r="AA654" s="321"/>
    </row>
    <row r="655" spans="1:27" s="358" customFormat="1" x14ac:dyDescent="0.2">
      <c r="A655" s="428"/>
      <c r="B655" s="428"/>
      <c r="C655" s="428"/>
      <c r="D655" s="428"/>
      <c r="E655" s="428"/>
      <c r="F655" s="428"/>
      <c r="G655" s="428"/>
      <c r="H655" s="428"/>
      <c r="I655" s="428"/>
      <c r="J655" s="428"/>
      <c r="K655" s="428"/>
      <c r="L655" s="428"/>
      <c r="M655" s="428"/>
      <c r="N655" s="428"/>
      <c r="O655" s="428"/>
      <c r="P655" s="428"/>
      <c r="Q655" s="428"/>
      <c r="R655" s="428"/>
      <c r="S655" s="428"/>
      <c r="T655" s="428"/>
      <c r="U655" s="428"/>
      <c r="V655" s="428"/>
      <c r="W655" s="321"/>
      <c r="X655" s="321"/>
      <c r="Y655" s="321"/>
      <c r="Z655" s="321"/>
      <c r="AA655" s="321"/>
    </row>
    <row r="656" spans="1:27" s="351" customFormat="1" x14ac:dyDescent="0.2">
      <c r="A656" s="428"/>
      <c r="B656" s="428"/>
      <c r="C656" s="428"/>
      <c r="D656" s="428"/>
      <c r="E656" s="428"/>
      <c r="F656" s="428"/>
      <c r="G656" s="428"/>
      <c r="H656" s="428"/>
      <c r="I656" s="428"/>
      <c r="J656" s="428"/>
      <c r="K656" s="428"/>
      <c r="L656" s="428"/>
      <c r="M656" s="428"/>
      <c r="N656" s="428" t="e">
        <f>SUM(N658:N663)</f>
        <v>#REF!</v>
      </c>
      <c r="O656" s="428"/>
      <c r="P656" s="428"/>
      <c r="Q656" s="428"/>
      <c r="R656" s="428"/>
      <c r="S656" s="428"/>
      <c r="T656" s="428"/>
      <c r="U656" s="428"/>
      <c r="V656" s="428"/>
      <c r="W656" s="350"/>
      <c r="X656" s="350"/>
      <c r="Y656" s="350"/>
      <c r="Z656" s="350"/>
      <c r="AA656" s="350"/>
    </row>
    <row r="657" spans="1:27" s="358" customFormat="1" x14ac:dyDescent="0.2">
      <c r="A657" s="428"/>
      <c r="B657" s="428"/>
      <c r="C657" s="428"/>
      <c r="D657" s="428"/>
      <c r="E657" s="428"/>
      <c r="F657" s="428"/>
      <c r="G657" s="428"/>
      <c r="H657" s="428"/>
      <c r="I657" s="428"/>
      <c r="J657" s="428"/>
      <c r="K657" s="428"/>
      <c r="L657" s="428"/>
      <c r="M657" s="428"/>
      <c r="N657" s="428"/>
      <c r="O657" s="428"/>
      <c r="P657" s="428"/>
      <c r="Q657" s="428"/>
      <c r="R657" s="428"/>
      <c r="S657" s="428"/>
      <c r="T657" s="428"/>
      <c r="U657" s="428"/>
      <c r="V657" s="428"/>
      <c r="W657" s="321"/>
      <c r="X657" s="321"/>
      <c r="Y657" s="321"/>
      <c r="Z657" s="321"/>
      <c r="AA657" s="321"/>
    </row>
    <row r="658" spans="1:27" s="429" customFormat="1" x14ac:dyDescent="0.2">
      <c r="A658" s="428"/>
      <c r="B658" s="428"/>
      <c r="C658" s="428"/>
      <c r="D658" s="428"/>
      <c r="E658" s="428"/>
      <c r="F658" s="428"/>
      <c r="G658" s="428"/>
      <c r="H658" s="428"/>
      <c r="I658" s="428"/>
      <c r="J658" s="428"/>
      <c r="K658" s="428">
        <f>J664</f>
        <v>0</v>
      </c>
      <c r="L658" s="428">
        <v>13.42</v>
      </c>
      <c r="M658" s="428" t="e">
        <f>ROUND(L658*(1+#REF!),2)</f>
        <v>#REF!</v>
      </c>
      <c r="N658" s="428" t="e">
        <f>TRUNC(K658*M658,2)</f>
        <v>#REF!</v>
      </c>
      <c r="O658" s="428"/>
      <c r="P658" s="428"/>
      <c r="Q658" s="428"/>
      <c r="R658" s="428"/>
      <c r="S658" s="428"/>
      <c r="T658" s="428"/>
      <c r="U658" s="428"/>
      <c r="V658" s="428"/>
      <c r="W658" s="428"/>
      <c r="X658" s="428"/>
      <c r="Y658" s="428"/>
      <c r="Z658" s="428"/>
      <c r="AA658" s="428"/>
    </row>
    <row r="659" spans="1:27" s="358" customFormat="1" x14ac:dyDescent="0.2">
      <c r="A659" s="428"/>
      <c r="B659" s="428"/>
      <c r="C659" s="428"/>
      <c r="D659" s="428"/>
      <c r="E659" s="428"/>
      <c r="F659" s="428"/>
      <c r="G659" s="428"/>
      <c r="H659" s="428"/>
      <c r="I659" s="428"/>
      <c r="J659" s="428"/>
      <c r="K659" s="428"/>
      <c r="L659" s="428"/>
      <c r="M659" s="428"/>
      <c r="N659" s="428"/>
      <c r="O659" s="428"/>
      <c r="P659" s="428"/>
      <c r="Q659" s="428"/>
      <c r="R659" s="428"/>
      <c r="S659" s="428"/>
      <c r="T659" s="428"/>
      <c r="U659" s="428"/>
      <c r="V659" s="428"/>
      <c r="W659" s="321"/>
      <c r="X659" s="321"/>
      <c r="Y659" s="321"/>
      <c r="Z659" s="321"/>
      <c r="AA659" s="321"/>
    </row>
    <row r="660" spans="1:27" s="358" customFormat="1" x14ac:dyDescent="0.2">
      <c r="A660" s="428"/>
      <c r="B660" s="428"/>
      <c r="C660" s="428"/>
      <c r="D660" s="428"/>
      <c r="E660" s="428"/>
      <c r="F660" s="428"/>
      <c r="G660" s="428"/>
      <c r="H660" s="428"/>
      <c r="I660" s="428"/>
      <c r="J660" s="428"/>
      <c r="K660" s="428"/>
      <c r="L660" s="428"/>
      <c r="M660" s="428"/>
      <c r="N660" s="428"/>
      <c r="O660" s="428"/>
      <c r="P660" s="428"/>
      <c r="Q660" s="428"/>
      <c r="R660" s="428"/>
      <c r="S660" s="428"/>
      <c r="T660" s="428"/>
      <c r="U660" s="428"/>
      <c r="V660" s="428"/>
      <c r="W660" s="321"/>
      <c r="X660" s="321"/>
      <c r="Y660" s="321"/>
      <c r="Z660" s="321"/>
      <c r="AA660" s="321"/>
    </row>
    <row r="661" spans="1:27" s="358" customFormat="1" x14ac:dyDescent="0.2">
      <c r="A661" s="428"/>
      <c r="B661" s="428"/>
      <c r="C661" s="428"/>
      <c r="D661" s="428"/>
      <c r="E661" s="428"/>
      <c r="F661" s="428"/>
      <c r="G661" s="428"/>
      <c r="H661" s="428"/>
      <c r="I661" s="428"/>
      <c r="J661" s="428"/>
      <c r="K661" s="428"/>
      <c r="L661" s="428"/>
      <c r="M661" s="428"/>
      <c r="N661" s="428"/>
      <c r="O661" s="428"/>
      <c r="P661" s="428"/>
      <c r="Q661" s="428"/>
      <c r="R661" s="428"/>
      <c r="S661" s="428"/>
      <c r="T661" s="428"/>
      <c r="U661" s="428"/>
      <c r="V661" s="428"/>
      <c r="W661" s="321"/>
      <c r="X661" s="321"/>
      <c r="Y661" s="321"/>
      <c r="Z661" s="321"/>
      <c r="AA661" s="321"/>
    </row>
    <row r="662" spans="1:27" s="358" customFormat="1" x14ac:dyDescent="0.2">
      <c r="A662" s="428"/>
      <c r="B662" s="428"/>
      <c r="C662" s="428"/>
      <c r="D662" s="428"/>
      <c r="E662" s="428"/>
      <c r="F662" s="428"/>
      <c r="G662" s="428"/>
      <c r="H662" s="428"/>
      <c r="I662" s="428"/>
      <c r="J662" s="428"/>
      <c r="K662" s="428"/>
      <c r="L662" s="428"/>
      <c r="M662" s="428"/>
      <c r="N662" s="428"/>
      <c r="O662" s="428"/>
      <c r="P662" s="428"/>
      <c r="Q662" s="428"/>
      <c r="R662" s="428"/>
      <c r="S662" s="428"/>
      <c r="T662" s="428"/>
      <c r="U662" s="428"/>
      <c r="V662" s="428"/>
      <c r="W662" s="321"/>
      <c r="X662" s="321"/>
      <c r="Y662" s="321"/>
      <c r="Z662" s="321"/>
      <c r="AA662" s="321"/>
    </row>
    <row r="663" spans="1:27" s="358" customFormat="1" x14ac:dyDescent="0.2">
      <c r="A663" s="428"/>
      <c r="B663" s="428"/>
      <c r="C663" s="428"/>
      <c r="D663" s="428"/>
      <c r="E663" s="428"/>
      <c r="F663" s="428"/>
      <c r="G663" s="428"/>
      <c r="H663" s="428"/>
      <c r="I663" s="428"/>
      <c r="J663" s="428"/>
      <c r="K663" s="428"/>
      <c r="L663" s="428"/>
      <c r="M663" s="428"/>
      <c r="N663" s="428"/>
      <c r="O663" s="428"/>
      <c r="P663" s="428"/>
      <c r="Q663" s="428"/>
      <c r="R663" s="428"/>
      <c r="S663" s="428"/>
      <c r="T663" s="428"/>
      <c r="U663" s="428"/>
      <c r="V663" s="428"/>
      <c r="W663" s="321"/>
      <c r="X663" s="321"/>
      <c r="Y663" s="321"/>
      <c r="Z663" s="321"/>
      <c r="AA663" s="321"/>
    </row>
    <row r="664" spans="1:27" s="358" customFormat="1" x14ac:dyDescent="0.2">
      <c r="A664" s="428"/>
      <c r="B664" s="428"/>
      <c r="C664" s="428"/>
      <c r="D664" s="428"/>
      <c r="E664" s="428"/>
      <c r="F664" s="428"/>
      <c r="G664" s="428"/>
      <c r="H664" s="428"/>
      <c r="I664" s="428"/>
      <c r="J664" s="428"/>
      <c r="K664" s="428"/>
      <c r="L664" s="428"/>
      <c r="M664" s="428"/>
      <c r="N664" s="428"/>
      <c r="O664" s="428"/>
      <c r="P664" s="428"/>
      <c r="Q664" s="428"/>
      <c r="R664" s="428"/>
      <c r="S664" s="428"/>
      <c r="T664" s="428"/>
      <c r="U664" s="428"/>
      <c r="V664" s="428"/>
      <c r="W664" s="321"/>
      <c r="X664" s="321"/>
      <c r="Y664" s="321"/>
      <c r="Z664" s="321"/>
      <c r="AA664" s="321"/>
    </row>
    <row r="665" spans="1:27" s="358" customFormat="1" x14ac:dyDescent="0.2">
      <c r="A665" s="428"/>
      <c r="B665" s="428"/>
      <c r="C665" s="428"/>
      <c r="D665" s="428"/>
      <c r="E665" s="428"/>
      <c r="F665" s="428"/>
      <c r="G665" s="428"/>
      <c r="H665" s="428"/>
      <c r="I665" s="428"/>
      <c r="J665" s="428"/>
      <c r="K665" s="428"/>
      <c r="L665" s="428"/>
      <c r="M665" s="428"/>
      <c r="N665" s="428"/>
      <c r="O665" s="428"/>
      <c r="P665" s="428"/>
      <c r="Q665" s="428"/>
      <c r="R665" s="428"/>
      <c r="S665" s="428"/>
      <c r="T665" s="428"/>
      <c r="U665" s="428"/>
      <c r="V665" s="428"/>
      <c r="W665" s="321"/>
      <c r="X665" s="321"/>
      <c r="Y665" s="321"/>
      <c r="Z665" s="321"/>
      <c r="AA665" s="321"/>
    </row>
    <row r="666" spans="1:27" s="351" customFormat="1" x14ac:dyDescent="0.2">
      <c r="A666" s="428"/>
      <c r="B666" s="428"/>
      <c r="C666" s="428"/>
      <c r="D666" s="428"/>
      <c r="E666" s="428"/>
      <c r="F666" s="428"/>
      <c r="G666" s="428"/>
      <c r="H666" s="428"/>
      <c r="I666" s="428"/>
      <c r="J666" s="428"/>
      <c r="K666" s="428"/>
      <c r="L666" s="428"/>
      <c r="M666" s="428"/>
      <c r="N666" s="428" t="e">
        <f>SUM(N668:N715)</f>
        <v>#REF!</v>
      </c>
      <c r="O666" s="428"/>
      <c r="P666" s="428"/>
      <c r="Q666" s="428"/>
      <c r="R666" s="428"/>
      <c r="S666" s="428"/>
      <c r="T666" s="428"/>
      <c r="U666" s="428"/>
      <c r="V666" s="428"/>
      <c r="W666" s="350"/>
      <c r="X666" s="350"/>
      <c r="Y666" s="350"/>
      <c r="Z666" s="350"/>
      <c r="AA666" s="350"/>
    </row>
    <row r="667" spans="1:27" s="358" customFormat="1" x14ac:dyDescent="0.2">
      <c r="A667" s="428"/>
      <c r="B667" s="428"/>
      <c r="C667" s="428"/>
      <c r="D667" s="428"/>
      <c r="E667" s="428"/>
      <c r="F667" s="428"/>
      <c r="G667" s="428"/>
      <c r="H667" s="428"/>
      <c r="I667" s="428"/>
      <c r="J667" s="428"/>
      <c r="K667" s="428"/>
      <c r="L667" s="428"/>
      <c r="M667" s="428"/>
      <c r="N667" s="428"/>
      <c r="O667" s="428"/>
      <c r="P667" s="428"/>
      <c r="Q667" s="428"/>
      <c r="R667" s="428"/>
      <c r="S667" s="428"/>
      <c r="T667" s="428"/>
      <c r="U667" s="428"/>
      <c r="V667" s="428"/>
      <c r="W667" s="321"/>
      <c r="X667" s="321"/>
      <c r="Y667" s="321"/>
      <c r="Z667" s="321"/>
      <c r="AA667" s="321"/>
    </row>
    <row r="668" spans="1:27" s="429" customFormat="1" ht="33" customHeight="1" x14ac:dyDescent="0.2">
      <c r="A668" s="428"/>
      <c r="B668" s="428"/>
      <c r="C668" s="428"/>
      <c r="D668" s="428"/>
      <c r="E668" s="428"/>
      <c r="F668" s="428"/>
      <c r="G668" s="428"/>
      <c r="H668" s="428"/>
      <c r="I668" s="428"/>
      <c r="J668" s="428"/>
      <c r="K668" s="428">
        <f>J670</f>
        <v>0</v>
      </c>
      <c r="L668" s="428">
        <f>'[3]COMPOSICOES - SINAPI COM DESON'!G50</f>
        <v>104.48</v>
      </c>
      <c r="M668" s="428" t="e">
        <f>ROUND(L668*(1+#REF!),2)</f>
        <v>#REF!</v>
      </c>
      <c r="N668" s="428" t="e">
        <f>TRUNC(K668*M668,2)</f>
        <v>#REF!</v>
      </c>
      <c r="O668" s="428"/>
      <c r="P668" s="428"/>
      <c r="Q668" s="428"/>
      <c r="R668" s="428"/>
      <c r="S668" s="428"/>
      <c r="T668" s="428"/>
      <c r="U668" s="428"/>
      <c r="V668" s="428"/>
      <c r="W668" s="428"/>
      <c r="X668" s="428"/>
      <c r="Y668" s="428"/>
      <c r="Z668" s="428"/>
      <c r="AA668" s="428"/>
    </row>
    <row r="669" spans="1:27" s="438" customFormat="1" x14ac:dyDescent="0.2">
      <c r="A669" s="428"/>
      <c r="B669" s="428"/>
      <c r="C669" s="428"/>
      <c r="D669" s="428"/>
      <c r="E669" s="428"/>
      <c r="F669" s="428"/>
      <c r="G669" s="428"/>
      <c r="H669" s="428"/>
      <c r="I669" s="428"/>
      <c r="J669" s="428"/>
      <c r="K669" s="428"/>
      <c r="L669" s="428"/>
      <c r="M669" s="428"/>
      <c r="N669" s="428"/>
      <c r="O669" s="428"/>
      <c r="P669" s="428"/>
      <c r="Q669" s="428"/>
      <c r="R669" s="428"/>
      <c r="S669" s="428"/>
      <c r="T669" s="428"/>
      <c r="U669" s="428"/>
      <c r="V669" s="428"/>
      <c r="W669" s="437"/>
      <c r="X669" s="437"/>
      <c r="Y669" s="437"/>
      <c r="Z669" s="437"/>
      <c r="AA669" s="437"/>
    </row>
    <row r="670" spans="1:27" s="438" customFormat="1" x14ac:dyDescent="0.2">
      <c r="A670" s="428"/>
      <c r="B670" s="428"/>
      <c r="C670" s="428"/>
      <c r="D670" s="428"/>
      <c r="E670" s="428"/>
      <c r="F670" s="428"/>
      <c r="G670" s="428"/>
      <c r="H670" s="428"/>
      <c r="I670" s="428"/>
      <c r="J670" s="428"/>
      <c r="K670" s="428"/>
      <c r="L670" s="428"/>
      <c r="M670" s="428"/>
      <c r="N670" s="428"/>
      <c r="O670" s="428"/>
      <c r="P670" s="428"/>
      <c r="Q670" s="428"/>
      <c r="R670" s="428"/>
      <c r="S670" s="428"/>
      <c r="T670" s="428"/>
      <c r="U670" s="428"/>
      <c r="V670" s="428"/>
      <c r="W670" s="437"/>
      <c r="X670" s="437"/>
      <c r="Y670" s="437"/>
      <c r="Z670" s="437"/>
      <c r="AA670" s="437"/>
    </row>
    <row r="671" spans="1:27" s="440" customFormat="1" x14ac:dyDescent="0.2">
      <c r="A671" s="428"/>
      <c r="B671" s="428"/>
      <c r="C671" s="428"/>
      <c r="D671" s="428"/>
      <c r="E671" s="428"/>
      <c r="F671" s="428"/>
      <c r="G671" s="428"/>
      <c r="H671" s="428"/>
      <c r="I671" s="428"/>
      <c r="J671" s="428"/>
      <c r="K671" s="428"/>
      <c r="L671" s="428"/>
      <c r="M671" s="428"/>
      <c r="N671" s="428"/>
      <c r="O671" s="428"/>
      <c r="P671" s="428"/>
      <c r="Q671" s="428"/>
      <c r="R671" s="428"/>
      <c r="S671" s="428"/>
      <c r="T671" s="428"/>
      <c r="U671" s="428"/>
      <c r="V671" s="428"/>
      <c r="W671" s="439"/>
      <c r="X671" s="439"/>
      <c r="Y671" s="439"/>
      <c r="Z671" s="439"/>
      <c r="AA671" s="439"/>
    </row>
    <row r="672" spans="1:27" s="429" customFormat="1" x14ac:dyDescent="0.2">
      <c r="A672" s="428"/>
      <c r="B672" s="428"/>
      <c r="C672" s="428"/>
      <c r="D672" s="428"/>
      <c r="E672" s="428"/>
      <c r="F672" s="428"/>
      <c r="G672" s="428"/>
      <c r="H672" s="428"/>
      <c r="I672" s="428"/>
      <c r="J672" s="428"/>
      <c r="K672" s="428">
        <f>J676</f>
        <v>0</v>
      </c>
      <c r="L672" s="428">
        <f>'[3]COMPOSICOES - SINAPI COM DESON'!G36</f>
        <v>71.72</v>
      </c>
      <c r="M672" s="428" t="e">
        <f>ROUND(L672*(1+#REF!),2)</f>
        <v>#REF!</v>
      </c>
      <c r="N672" s="428" t="e">
        <f>TRUNC(K672*M672,2)</f>
        <v>#REF!</v>
      </c>
      <c r="O672" s="428"/>
      <c r="P672" s="428"/>
      <c r="Q672" s="428"/>
      <c r="R672" s="428"/>
      <c r="S672" s="428"/>
      <c r="T672" s="428"/>
      <c r="U672" s="428"/>
      <c r="V672" s="428"/>
      <c r="W672" s="428"/>
      <c r="X672" s="428"/>
      <c r="Y672" s="428"/>
      <c r="Z672" s="428"/>
      <c r="AA672" s="428"/>
    </row>
    <row r="673" spans="1:27" s="358" customFormat="1" x14ac:dyDescent="0.2">
      <c r="A673" s="428"/>
      <c r="B673" s="428"/>
      <c r="C673" s="428"/>
      <c r="D673" s="428"/>
      <c r="E673" s="428"/>
      <c r="F673" s="428"/>
      <c r="G673" s="428"/>
      <c r="H673" s="428"/>
      <c r="I673" s="428"/>
      <c r="J673" s="428"/>
      <c r="K673" s="428"/>
      <c r="L673" s="428"/>
      <c r="M673" s="428"/>
      <c r="N673" s="428"/>
      <c r="O673" s="428"/>
      <c r="P673" s="428"/>
      <c r="Q673" s="428"/>
      <c r="R673" s="428"/>
      <c r="S673" s="428"/>
      <c r="T673" s="428"/>
      <c r="U673" s="428"/>
      <c r="V673" s="428"/>
      <c r="W673" s="321"/>
      <c r="X673" s="321"/>
      <c r="Y673" s="321"/>
      <c r="Z673" s="321"/>
      <c r="AA673" s="321"/>
    </row>
    <row r="674" spans="1:27" s="358" customFormat="1" x14ac:dyDescent="0.2">
      <c r="A674" s="428"/>
      <c r="B674" s="428"/>
      <c r="C674" s="428"/>
      <c r="D674" s="428"/>
      <c r="E674" s="428"/>
      <c r="F674" s="428"/>
      <c r="G674" s="428"/>
      <c r="H674" s="428"/>
      <c r="I674" s="428"/>
      <c r="J674" s="428"/>
      <c r="K674" s="428"/>
      <c r="L674" s="428"/>
      <c r="M674" s="428"/>
      <c r="N674" s="428"/>
      <c r="O674" s="428"/>
      <c r="P674" s="428"/>
      <c r="Q674" s="428"/>
      <c r="R674" s="428"/>
      <c r="S674" s="428"/>
      <c r="T674" s="428"/>
      <c r="U674" s="428"/>
      <c r="V674" s="428"/>
      <c r="W674" s="321"/>
      <c r="X674" s="321"/>
      <c r="Y674" s="321"/>
      <c r="Z674" s="321"/>
      <c r="AA674" s="321"/>
    </row>
    <row r="675" spans="1:27" s="358" customFormat="1" x14ac:dyDescent="0.2">
      <c r="A675" s="428"/>
      <c r="B675" s="428"/>
      <c r="C675" s="428"/>
      <c r="D675" s="428"/>
      <c r="E675" s="428"/>
      <c r="F675" s="428"/>
      <c r="G675" s="428"/>
      <c r="H675" s="428"/>
      <c r="I675" s="428"/>
      <c r="J675" s="428"/>
      <c r="K675" s="428"/>
      <c r="L675" s="428"/>
      <c r="M675" s="428"/>
      <c r="N675" s="428"/>
      <c r="O675" s="428"/>
      <c r="P675" s="428"/>
      <c r="Q675" s="428"/>
      <c r="R675" s="428"/>
      <c r="S675" s="428"/>
      <c r="T675" s="428"/>
      <c r="U675" s="428"/>
      <c r="V675" s="428"/>
      <c r="W675" s="321"/>
      <c r="X675" s="321"/>
      <c r="Y675" s="321"/>
      <c r="Z675" s="321"/>
      <c r="AA675" s="321"/>
    </row>
    <row r="676" spans="1:27" s="358" customFormat="1" x14ac:dyDescent="0.2">
      <c r="A676" s="428"/>
      <c r="B676" s="428"/>
      <c r="C676" s="428"/>
      <c r="D676" s="428"/>
      <c r="E676" s="428"/>
      <c r="F676" s="428"/>
      <c r="G676" s="428"/>
      <c r="H676" s="428"/>
      <c r="I676" s="428"/>
      <c r="J676" s="428"/>
      <c r="K676" s="428"/>
      <c r="L676" s="428"/>
      <c r="M676" s="428"/>
      <c r="N676" s="428"/>
      <c r="O676" s="428"/>
      <c r="P676" s="428"/>
      <c r="Q676" s="428"/>
      <c r="R676" s="428"/>
      <c r="S676" s="428"/>
      <c r="T676" s="428"/>
      <c r="U676" s="428"/>
      <c r="V676" s="428"/>
      <c r="W676" s="321"/>
      <c r="X676" s="321"/>
      <c r="Y676" s="321"/>
      <c r="Z676" s="321"/>
      <c r="AA676" s="321"/>
    </row>
    <row r="677" spans="1:27" s="412" customFormat="1" x14ac:dyDescent="0.2">
      <c r="A677" s="428"/>
      <c r="B677" s="428"/>
      <c r="C677" s="428"/>
      <c r="D677" s="428"/>
      <c r="E677" s="428"/>
      <c r="F677" s="428"/>
      <c r="G677" s="428"/>
      <c r="H677" s="428"/>
      <c r="I677" s="428"/>
      <c r="J677" s="428"/>
      <c r="K677" s="428"/>
      <c r="L677" s="428"/>
      <c r="M677" s="428"/>
      <c r="N677" s="428"/>
      <c r="O677" s="428"/>
      <c r="P677" s="428"/>
      <c r="Q677" s="428"/>
      <c r="R677" s="428"/>
      <c r="S677" s="428"/>
      <c r="T677" s="428"/>
      <c r="U677" s="428"/>
      <c r="V677" s="428"/>
      <c r="W677" s="410"/>
      <c r="X677" s="410"/>
      <c r="Y677" s="410"/>
      <c r="Z677" s="410"/>
      <c r="AA677" s="410"/>
    </row>
    <row r="678" spans="1:27" s="429" customFormat="1" x14ac:dyDescent="0.2">
      <c r="A678" s="428"/>
      <c r="B678" s="428"/>
      <c r="C678" s="428"/>
      <c r="D678" s="428"/>
      <c r="E678" s="428"/>
      <c r="F678" s="428"/>
      <c r="G678" s="428"/>
      <c r="H678" s="428"/>
      <c r="I678" s="428"/>
      <c r="J678" s="428"/>
      <c r="K678" s="428">
        <f>J682</f>
        <v>0</v>
      </c>
      <c r="L678" s="428">
        <v>116.08</v>
      </c>
      <c r="M678" s="428" t="e">
        <f>ROUND(L678*(1+#REF!),2)</f>
        <v>#REF!</v>
      </c>
      <c r="N678" s="428" t="e">
        <f>TRUNC(K678*M678,2)</f>
        <v>#REF!</v>
      </c>
      <c r="O678" s="428"/>
      <c r="P678" s="428"/>
      <c r="Q678" s="428"/>
      <c r="R678" s="428"/>
      <c r="S678" s="428"/>
      <c r="T678" s="428"/>
      <c r="U678" s="428"/>
      <c r="V678" s="428"/>
      <c r="W678" s="428"/>
      <c r="X678" s="428"/>
      <c r="Y678" s="428"/>
      <c r="Z678" s="428"/>
      <c r="AA678" s="428"/>
    </row>
    <row r="679" spans="1:27" s="358" customFormat="1" x14ac:dyDescent="0.2">
      <c r="A679" s="428"/>
      <c r="B679" s="428"/>
      <c r="C679" s="428"/>
      <c r="D679" s="428"/>
      <c r="E679" s="428"/>
      <c r="F679" s="428"/>
      <c r="G679" s="428"/>
      <c r="H679" s="428"/>
      <c r="I679" s="428"/>
      <c r="J679" s="428"/>
      <c r="K679" s="428"/>
      <c r="L679" s="428"/>
      <c r="M679" s="428"/>
      <c r="N679" s="428"/>
      <c r="O679" s="428"/>
      <c r="P679" s="428"/>
      <c r="Q679" s="428"/>
      <c r="R679" s="428"/>
      <c r="S679" s="428"/>
      <c r="T679" s="428"/>
      <c r="U679" s="428"/>
      <c r="V679" s="428"/>
      <c r="W679" s="321"/>
      <c r="X679" s="321"/>
      <c r="Y679" s="321"/>
      <c r="Z679" s="321"/>
      <c r="AA679" s="321"/>
    </row>
    <row r="680" spans="1:27" s="358" customFormat="1" x14ac:dyDescent="0.2">
      <c r="A680" s="428"/>
      <c r="B680" s="428"/>
      <c r="C680" s="428"/>
      <c r="D680" s="428"/>
      <c r="E680" s="428"/>
      <c r="F680" s="428"/>
      <c r="G680" s="428"/>
      <c r="H680" s="428"/>
      <c r="I680" s="428"/>
      <c r="J680" s="428"/>
      <c r="K680" s="428"/>
      <c r="L680" s="428"/>
      <c r="M680" s="428"/>
      <c r="N680" s="428"/>
      <c r="O680" s="428"/>
      <c r="P680" s="428"/>
      <c r="Q680" s="428"/>
      <c r="R680" s="428"/>
      <c r="S680" s="428"/>
      <c r="T680" s="428"/>
      <c r="U680" s="428"/>
      <c r="V680" s="428"/>
      <c r="W680" s="321"/>
      <c r="X680" s="321"/>
      <c r="Y680" s="321"/>
      <c r="Z680" s="321"/>
      <c r="AA680" s="321"/>
    </row>
    <row r="681" spans="1:27" s="358" customFormat="1" x14ac:dyDescent="0.2">
      <c r="A681" s="428"/>
      <c r="B681" s="428"/>
      <c r="C681" s="428"/>
      <c r="D681" s="428"/>
      <c r="E681" s="428"/>
      <c r="F681" s="428"/>
      <c r="G681" s="428"/>
      <c r="H681" s="428"/>
      <c r="I681" s="428"/>
      <c r="J681" s="428"/>
      <c r="K681" s="428"/>
      <c r="L681" s="428"/>
      <c r="M681" s="428"/>
      <c r="N681" s="428"/>
      <c r="O681" s="428"/>
      <c r="P681" s="428"/>
      <c r="Q681" s="428"/>
      <c r="R681" s="428"/>
      <c r="S681" s="428"/>
      <c r="T681" s="428"/>
      <c r="U681" s="428"/>
      <c r="V681" s="428"/>
      <c r="W681" s="321"/>
      <c r="X681" s="321"/>
      <c r="Y681" s="321"/>
      <c r="Z681" s="321"/>
      <c r="AA681" s="321"/>
    </row>
    <row r="682" spans="1:27" s="358" customFormat="1" x14ac:dyDescent="0.2">
      <c r="A682" s="428"/>
      <c r="B682" s="428"/>
      <c r="C682" s="428"/>
      <c r="D682" s="428"/>
      <c r="E682" s="428"/>
      <c r="F682" s="428"/>
      <c r="G682" s="428"/>
      <c r="H682" s="428"/>
      <c r="I682" s="428"/>
      <c r="J682" s="428"/>
      <c r="K682" s="428"/>
      <c r="L682" s="428"/>
      <c r="M682" s="428"/>
      <c r="N682" s="428"/>
      <c r="O682" s="428"/>
      <c r="P682" s="428"/>
      <c r="Q682" s="428"/>
      <c r="R682" s="428"/>
      <c r="S682" s="428"/>
      <c r="T682" s="428"/>
      <c r="U682" s="428"/>
      <c r="V682" s="428"/>
      <c r="W682" s="321"/>
      <c r="X682" s="321"/>
      <c r="Y682" s="321"/>
      <c r="Z682" s="321"/>
      <c r="AA682" s="321"/>
    </row>
    <row r="683" spans="1:27" s="412" customFormat="1" x14ac:dyDescent="0.2">
      <c r="A683" s="428"/>
      <c r="B683" s="428"/>
      <c r="C683" s="428"/>
      <c r="D683" s="428"/>
      <c r="E683" s="428"/>
      <c r="F683" s="428"/>
      <c r="G683" s="428"/>
      <c r="H683" s="428"/>
      <c r="I683" s="428"/>
      <c r="J683" s="428"/>
      <c r="K683" s="428"/>
      <c r="L683" s="428"/>
      <c r="M683" s="428"/>
      <c r="N683" s="428"/>
      <c r="O683" s="428"/>
      <c r="P683" s="428"/>
      <c r="Q683" s="428"/>
      <c r="R683" s="428"/>
      <c r="S683" s="428"/>
      <c r="T683" s="428"/>
      <c r="U683" s="428"/>
      <c r="V683" s="428"/>
      <c r="W683" s="410"/>
      <c r="X683" s="410"/>
      <c r="Y683" s="410"/>
      <c r="Z683" s="410"/>
      <c r="AA683" s="410"/>
    </row>
    <row r="684" spans="1:27" s="429" customFormat="1" x14ac:dyDescent="0.2">
      <c r="A684" s="428"/>
      <c r="B684" s="428"/>
      <c r="C684" s="428"/>
      <c r="D684" s="428"/>
      <c r="E684" s="428"/>
      <c r="F684" s="428"/>
      <c r="G684" s="428"/>
      <c r="H684" s="428"/>
      <c r="I684" s="428"/>
      <c r="J684" s="428"/>
      <c r="K684" s="428">
        <f>J694</f>
        <v>0</v>
      </c>
      <c r="L684" s="428">
        <v>166.81</v>
      </c>
      <c r="M684" s="428" t="e">
        <f>ROUND(L684*(1+#REF!),2)</f>
        <v>#REF!</v>
      </c>
      <c r="N684" s="428" t="e">
        <f>TRUNC(K684*M684,2)</f>
        <v>#REF!</v>
      </c>
      <c r="O684" s="428"/>
      <c r="P684" s="428"/>
      <c r="Q684" s="428"/>
      <c r="R684" s="428"/>
      <c r="S684" s="428"/>
      <c r="T684" s="428"/>
      <c r="U684" s="428"/>
      <c r="V684" s="428"/>
      <c r="W684" s="428"/>
      <c r="X684" s="428"/>
      <c r="Y684" s="428"/>
      <c r="Z684" s="428"/>
      <c r="AA684" s="428"/>
    </row>
    <row r="685" spans="1:27" s="358" customFormat="1" x14ac:dyDescent="0.2">
      <c r="A685" s="428"/>
      <c r="B685" s="428"/>
      <c r="C685" s="428"/>
      <c r="D685" s="428"/>
      <c r="E685" s="428"/>
      <c r="F685" s="428"/>
      <c r="G685" s="428"/>
      <c r="H685" s="428"/>
      <c r="I685" s="428"/>
      <c r="J685" s="428"/>
      <c r="K685" s="428"/>
      <c r="L685" s="428"/>
      <c r="M685" s="428"/>
      <c r="N685" s="428"/>
      <c r="O685" s="428"/>
      <c r="P685" s="428"/>
      <c r="Q685" s="428"/>
      <c r="R685" s="428"/>
      <c r="S685" s="428"/>
      <c r="T685" s="428"/>
      <c r="U685" s="428"/>
      <c r="V685" s="428"/>
      <c r="W685" s="321"/>
      <c r="X685" s="321"/>
      <c r="Y685" s="321"/>
      <c r="Z685" s="321"/>
      <c r="AA685" s="321"/>
    </row>
    <row r="686" spans="1:27" s="358" customFormat="1" x14ac:dyDescent="0.2">
      <c r="A686" s="428"/>
      <c r="B686" s="428"/>
      <c r="C686" s="428"/>
      <c r="D686" s="428"/>
      <c r="E686" s="428"/>
      <c r="F686" s="428"/>
      <c r="G686" s="428"/>
      <c r="H686" s="428"/>
      <c r="I686" s="428"/>
      <c r="J686" s="428"/>
      <c r="K686" s="428"/>
      <c r="L686" s="428"/>
      <c r="M686" s="428"/>
      <c r="N686" s="428"/>
      <c r="O686" s="428"/>
      <c r="P686" s="428"/>
      <c r="Q686" s="428"/>
      <c r="R686" s="428"/>
      <c r="S686" s="428"/>
      <c r="T686" s="428"/>
      <c r="U686" s="428"/>
      <c r="V686" s="428"/>
      <c r="W686" s="321"/>
      <c r="X686" s="321"/>
      <c r="Y686" s="321"/>
      <c r="Z686" s="321"/>
      <c r="AA686" s="321"/>
    </row>
    <row r="687" spans="1:27" s="358" customFormat="1" x14ac:dyDescent="0.2">
      <c r="A687" s="428"/>
      <c r="B687" s="428"/>
      <c r="C687" s="428"/>
      <c r="D687" s="428"/>
      <c r="E687" s="428"/>
      <c r="F687" s="428"/>
      <c r="G687" s="428"/>
      <c r="H687" s="428"/>
      <c r="I687" s="428"/>
      <c r="J687" s="428"/>
      <c r="K687" s="428"/>
      <c r="L687" s="428"/>
      <c r="M687" s="428"/>
      <c r="N687" s="428"/>
      <c r="O687" s="428"/>
      <c r="P687" s="428"/>
      <c r="Q687" s="428"/>
      <c r="R687" s="428"/>
      <c r="S687" s="428"/>
      <c r="T687" s="428"/>
      <c r="U687" s="428"/>
      <c r="V687" s="428"/>
      <c r="W687" s="321"/>
      <c r="X687" s="321"/>
      <c r="Y687" s="321"/>
      <c r="Z687" s="321"/>
      <c r="AA687" s="321"/>
    </row>
    <row r="688" spans="1:27" s="358" customFormat="1" x14ac:dyDescent="0.2">
      <c r="A688" s="428"/>
      <c r="B688" s="428"/>
      <c r="C688" s="428"/>
      <c r="D688" s="428"/>
      <c r="E688" s="428"/>
      <c r="F688" s="428"/>
      <c r="G688" s="428"/>
      <c r="H688" s="428"/>
      <c r="I688" s="428"/>
      <c r="J688" s="428"/>
      <c r="K688" s="428"/>
      <c r="L688" s="428"/>
      <c r="M688" s="428"/>
      <c r="N688" s="428"/>
      <c r="O688" s="428"/>
      <c r="P688" s="428"/>
      <c r="Q688" s="428"/>
      <c r="R688" s="428"/>
      <c r="S688" s="428"/>
      <c r="T688" s="428"/>
      <c r="U688" s="428"/>
      <c r="V688" s="428"/>
      <c r="W688" s="321"/>
      <c r="X688" s="321"/>
      <c r="Y688" s="321"/>
      <c r="Z688" s="321"/>
      <c r="AA688" s="321"/>
    </row>
    <row r="689" spans="1:27" s="358" customFormat="1" x14ac:dyDescent="0.2">
      <c r="A689" s="428"/>
      <c r="B689" s="428"/>
      <c r="C689" s="428"/>
      <c r="D689" s="428"/>
      <c r="E689" s="428"/>
      <c r="F689" s="428"/>
      <c r="G689" s="428"/>
      <c r="H689" s="428"/>
      <c r="I689" s="428"/>
      <c r="J689" s="428"/>
      <c r="K689" s="428"/>
      <c r="L689" s="428"/>
      <c r="M689" s="428"/>
      <c r="N689" s="428"/>
      <c r="O689" s="428"/>
      <c r="P689" s="428"/>
      <c r="Q689" s="428"/>
      <c r="R689" s="428"/>
      <c r="S689" s="428"/>
      <c r="T689" s="428"/>
      <c r="U689" s="428"/>
      <c r="V689" s="428"/>
      <c r="W689" s="321"/>
      <c r="X689" s="321"/>
      <c r="Y689" s="321"/>
      <c r="Z689" s="321"/>
      <c r="AA689" s="321"/>
    </row>
    <row r="690" spans="1:27" s="358" customFormat="1" x14ac:dyDescent="0.2">
      <c r="A690" s="428"/>
      <c r="B690" s="428"/>
      <c r="C690" s="428"/>
      <c r="D690" s="428"/>
      <c r="E690" s="428"/>
      <c r="F690" s="428"/>
      <c r="G690" s="428"/>
      <c r="H690" s="428"/>
      <c r="I690" s="428"/>
      <c r="J690" s="428"/>
      <c r="K690" s="428"/>
      <c r="L690" s="428"/>
      <c r="M690" s="428"/>
      <c r="N690" s="428"/>
      <c r="O690" s="428"/>
      <c r="P690" s="428"/>
      <c r="Q690" s="428"/>
      <c r="R690" s="428"/>
      <c r="S690" s="428"/>
      <c r="T690" s="428"/>
      <c r="U690" s="428"/>
      <c r="V690" s="428"/>
      <c r="W690" s="321"/>
      <c r="X690" s="321"/>
      <c r="Y690" s="321"/>
      <c r="Z690" s="321"/>
      <c r="AA690" s="321"/>
    </row>
    <row r="691" spans="1:27" s="358" customFormat="1" x14ac:dyDescent="0.2">
      <c r="A691" s="428"/>
      <c r="B691" s="428"/>
      <c r="C691" s="428"/>
      <c r="D691" s="428"/>
      <c r="E691" s="428"/>
      <c r="F691" s="428"/>
      <c r="G691" s="428"/>
      <c r="H691" s="428"/>
      <c r="I691" s="428"/>
      <c r="J691" s="428"/>
      <c r="K691" s="428"/>
      <c r="L691" s="428"/>
      <c r="M691" s="428"/>
      <c r="N691" s="428"/>
      <c r="O691" s="428"/>
      <c r="P691" s="428"/>
      <c r="Q691" s="428"/>
      <c r="R691" s="428"/>
      <c r="S691" s="428"/>
      <c r="T691" s="428"/>
      <c r="U691" s="428"/>
      <c r="V691" s="428"/>
      <c r="W691" s="321"/>
      <c r="X691" s="321"/>
      <c r="Y691" s="321"/>
      <c r="Z691" s="321"/>
      <c r="AA691" s="321"/>
    </row>
    <row r="692" spans="1:27" s="358" customFormat="1" x14ac:dyDescent="0.2">
      <c r="A692" s="428"/>
      <c r="B692" s="428"/>
      <c r="C692" s="428"/>
      <c r="D692" s="428"/>
      <c r="E692" s="428"/>
      <c r="F692" s="428"/>
      <c r="G692" s="428"/>
      <c r="H692" s="428"/>
      <c r="I692" s="428"/>
      <c r="J692" s="428"/>
      <c r="K692" s="428"/>
      <c r="L692" s="428"/>
      <c r="M692" s="428"/>
      <c r="N692" s="428"/>
      <c r="O692" s="428"/>
      <c r="P692" s="428"/>
      <c r="Q692" s="428"/>
      <c r="R692" s="428"/>
      <c r="S692" s="428"/>
      <c r="T692" s="428"/>
      <c r="U692" s="428"/>
      <c r="V692" s="428"/>
      <c r="W692" s="321"/>
      <c r="X692" s="321"/>
      <c r="Y692" s="321"/>
      <c r="Z692" s="321"/>
      <c r="AA692" s="321"/>
    </row>
    <row r="693" spans="1:27" s="358" customFormat="1" x14ac:dyDescent="0.2">
      <c r="A693" s="428"/>
      <c r="B693" s="428"/>
      <c r="C693" s="428"/>
      <c r="D693" s="428"/>
      <c r="E693" s="428"/>
      <c r="F693" s="428"/>
      <c r="G693" s="428"/>
      <c r="H693" s="428"/>
      <c r="I693" s="428"/>
      <c r="J693" s="428"/>
      <c r="K693" s="428"/>
      <c r="L693" s="428"/>
      <c r="M693" s="428"/>
      <c r="N693" s="428"/>
      <c r="O693" s="428"/>
      <c r="P693" s="428"/>
      <c r="Q693" s="428"/>
      <c r="R693" s="428"/>
      <c r="S693" s="428"/>
      <c r="T693" s="428"/>
      <c r="U693" s="428"/>
      <c r="V693" s="428"/>
      <c r="W693" s="321"/>
      <c r="X693" s="321"/>
      <c r="Y693" s="321"/>
      <c r="Z693" s="321"/>
      <c r="AA693" s="321"/>
    </row>
    <row r="694" spans="1:27" s="358" customFormat="1" x14ac:dyDescent="0.2">
      <c r="A694" s="428"/>
      <c r="B694" s="428"/>
      <c r="C694" s="428"/>
      <c r="D694" s="428"/>
      <c r="E694" s="428"/>
      <c r="F694" s="428"/>
      <c r="G694" s="428"/>
      <c r="H694" s="428"/>
      <c r="I694" s="428"/>
      <c r="J694" s="428"/>
      <c r="K694" s="428"/>
      <c r="L694" s="428"/>
      <c r="M694" s="428"/>
      <c r="N694" s="428"/>
      <c r="O694" s="428"/>
      <c r="P694" s="428"/>
      <c r="Q694" s="428"/>
      <c r="R694" s="428"/>
      <c r="S694" s="428"/>
      <c r="T694" s="428"/>
      <c r="U694" s="428"/>
      <c r="V694" s="428"/>
      <c r="W694" s="321"/>
      <c r="X694" s="321"/>
      <c r="Y694" s="321"/>
      <c r="Z694" s="321"/>
      <c r="AA694" s="321"/>
    </row>
    <row r="695" spans="1:27" s="358" customFormat="1" x14ac:dyDescent="0.2">
      <c r="A695" s="428"/>
      <c r="B695" s="428"/>
      <c r="C695" s="428"/>
      <c r="D695" s="428"/>
      <c r="E695" s="428"/>
      <c r="F695" s="428"/>
      <c r="G695" s="428"/>
      <c r="H695" s="428"/>
      <c r="I695" s="428"/>
      <c r="J695" s="428"/>
      <c r="K695" s="428"/>
      <c r="L695" s="428"/>
      <c r="M695" s="428"/>
      <c r="N695" s="428"/>
      <c r="O695" s="428"/>
      <c r="P695" s="428"/>
      <c r="Q695" s="428"/>
      <c r="R695" s="428"/>
      <c r="S695" s="428"/>
      <c r="T695" s="428"/>
      <c r="U695" s="428"/>
      <c r="V695" s="428"/>
      <c r="W695" s="321"/>
      <c r="X695" s="321"/>
      <c r="Y695" s="321"/>
      <c r="Z695" s="321"/>
      <c r="AA695" s="321"/>
    </row>
    <row r="696" spans="1:27" s="429" customFormat="1" x14ac:dyDescent="0.2">
      <c r="A696" s="428"/>
      <c r="B696" s="428"/>
      <c r="C696" s="428"/>
      <c r="D696" s="428"/>
      <c r="E696" s="428"/>
      <c r="F696" s="428"/>
      <c r="G696" s="428"/>
      <c r="H696" s="428"/>
      <c r="I696" s="428"/>
      <c r="J696" s="428"/>
      <c r="K696" s="428">
        <f>J706</f>
        <v>0</v>
      </c>
      <c r="L696" s="428">
        <v>46.44</v>
      </c>
      <c r="M696" s="428" t="e">
        <f>ROUND(L696*(1+#REF!),2)</f>
        <v>#REF!</v>
      </c>
      <c r="N696" s="428" t="e">
        <f>TRUNC(K696*M696,2)</f>
        <v>#REF!</v>
      </c>
      <c r="O696" s="428"/>
      <c r="P696" s="428"/>
      <c r="Q696" s="428"/>
      <c r="R696" s="428"/>
      <c r="S696" s="428"/>
      <c r="T696" s="428"/>
      <c r="U696" s="428"/>
      <c r="V696" s="428"/>
      <c r="W696" s="428"/>
      <c r="X696" s="428"/>
      <c r="Y696" s="428"/>
      <c r="Z696" s="428"/>
      <c r="AA696" s="428"/>
    </row>
    <row r="697" spans="1:27" s="358" customFormat="1" x14ac:dyDescent="0.2">
      <c r="A697" s="428"/>
      <c r="B697" s="428"/>
      <c r="C697" s="428"/>
      <c r="D697" s="428"/>
      <c r="E697" s="428"/>
      <c r="F697" s="428"/>
      <c r="G697" s="428"/>
      <c r="H697" s="428"/>
      <c r="I697" s="428"/>
      <c r="J697" s="428"/>
      <c r="K697" s="428"/>
      <c r="L697" s="428"/>
      <c r="M697" s="428"/>
      <c r="N697" s="428"/>
      <c r="O697" s="428"/>
      <c r="P697" s="428"/>
      <c r="Q697" s="428"/>
      <c r="R697" s="428"/>
      <c r="S697" s="428"/>
      <c r="T697" s="428"/>
      <c r="U697" s="428"/>
      <c r="V697" s="428"/>
      <c r="W697" s="321"/>
      <c r="X697" s="321"/>
      <c r="Y697" s="321"/>
      <c r="Z697" s="321"/>
      <c r="AA697" s="321"/>
    </row>
    <row r="698" spans="1:27" s="358" customFormat="1" x14ac:dyDescent="0.2">
      <c r="A698" s="428"/>
      <c r="B698" s="428"/>
      <c r="C698" s="428"/>
      <c r="D698" s="428"/>
      <c r="E698" s="428"/>
      <c r="F698" s="428"/>
      <c r="G698" s="428"/>
      <c r="H698" s="428"/>
      <c r="I698" s="428"/>
      <c r="J698" s="428"/>
      <c r="K698" s="428"/>
      <c r="L698" s="428"/>
      <c r="M698" s="428"/>
      <c r="N698" s="428"/>
      <c r="O698" s="428"/>
      <c r="P698" s="428"/>
      <c r="Q698" s="428"/>
      <c r="R698" s="428"/>
      <c r="S698" s="428"/>
      <c r="T698" s="428"/>
      <c r="U698" s="428"/>
      <c r="V698" s="428"/>
      <c r="W698" s="321"/>
      <c r="X698" s="321"/>
      <c r="Y698" s="321"/>
      <c r="Z698" s="321"/>
      <c r="AA698" s="321"/>
    </row>
    <row r="699" spans="1:27" s="358" customFormat="1" x14ac:dyDescent="0.2">
      <c r="A699" s="428"/>
      <c r="B699" s="428"/>
      <c r="C699" s="428"/>
      <c r="D699" s="428"/>
      <c r="E699" s="428"/>
      <c r="F699" s="428"/>
      <c r="G699" s="428"/>
      <c r="H699" s="428"/>
      <c r="I699" s="428"/>
      <c r="J699" s="428"/>
      <c r="K699" s="428"/>
      <c r="L699" s="428"/>
      <c r="M699" s="428"/>
      <c r="N699" s="428"/>
      <c r="O699" s="428"/>
      <c r="P699" s="428"/>
      <c r="Q699" s="428"/>
      <c r="R699" s="428"/>
      <c r="S699" s="428"/>
      <c r="T699" s="428"/>
      <c r="U699" s="428"/>
      <c r="V699" s="428"/>
      <c r="W699" s="321"/>
      <c r="X699" s="321"/>
      <c r="Y699" s="321"/>
      <c r="Z699" s="321"/>
      <c r="AA699" s="321"/>
    </row>
    <row r="700" spans="1:27" s="358" customFormat="1" x14ac:dyDescent="0.2">
      <c r="A700" s="428"/>
      <c r="B700" s="428"/>
      <c r="C700" s="428"/>
      <c r="D700" s="428"/>
      <c r="E700" s="428"/>
      <c r="F700" s="428"/>
      <c r="G700" s="428"/>
      <c r="H700" s="428"/>
      <c r="I700" s="428"/>
      <c r="J700" s="428"/>
      <c r="K700" s="428"/>
      <c r="L700" s="428"/>
      <c r="M700" s="428"/>
      <c r="N700" s="428"/>
      <c r="O700" s="428"/>
      <c r="P700" s="428"/>
      <c r="Q700" s="428"/>
      <c r="R700" s="428"/>
      <c r="S700" s="428"/>
      <c r="T700" s="428"/>
      <c r="U700" s="428"/>
      <c r="V700" s="428"/>
      <c r="W700" s="321"/>
      <c r="X700" s="321"/>
      <c r="Y700" s="321"/>
      <c r="Z700" s="321"/>
      <c r="AA700" s="321"/>
    </row>
    <row r="701" spans="1:27" s="358" customFormat="1" x14ac:dyDescent="0.2">
      <c r="A701" s="428"/>
      <c r="B701" s="428"/>
      <c r="C701" s="428"/>
      <c r="D701" s="428"/>
      <c r="E701" s="428"/>
      <c r="F701" s="428"/>
      <c r="G701" s="428"/>
      <c r="H701" s="428"/>
      <c r="I701" s="428"/>
      <c r="J701" s="428"/>
      <c r="K701" s="428"/>
      <c r="L701" s="428"/>
      <c r="M701" s="428"/>
      <c r="N701" s="428"/>
      <c r="O701" s="428"/>
      <c r="P701" s="428"/>
      <c r="Q701" s="428"/>
      <c r="R701" s="428"/>
      <c r="S701" s="428"/>
      <c r="T701" s="428"/>
      <c r="U701" s="428"/>
      <c r="V701" s="428"/>
      <c r="W701" s="321"/>
      <c r="X701" s="321"/>
      <c r="Y701" s="321"/>
      <c r="Z701" s="321"/>
      <c r="AA701" s="321"/>
    </row>
    <row r="702" spans="1:27" s="358" customFormat="1" x14ac:dyDescent="0.2">
      <c r="A702" s="428"/>
      <c r="B702" s="428"/>
      <c r="C702" s="428"/>
      <c r="D702" s="428"/>
      <c r="E702" s="428"/>
      <c r="F702" s="428"/>
      <c r="G702" s="428"/>
      <c r="H702" s="428"/>
      <c r="I702" s="428"/>
      <c r="J702" s="428"/>
      <c r="K702" s="428"/>
      <c r="L702" s="428"/>
      <c r="M702" s="428"/>
      <c r="N702" s="428"/>
      <c r="O702" s="428"/>
      <c r="P702" s="428"/>
      <c r="Q702" s="428"/>
      <c r="R702" s="428"/>
      <c r="S702" s="428"/>
      <c r="T702" s="428"/>
      <c r="U702" s="428"/>
      <c r="V702" s="428"/>
      <c r="W702" s="321"/>
      <c r="X702" s="321"/>
      <c r="Y702" s="321"/>
      <c r="Z702" s="321"/>
      <c r="AA702" s="321"/>
    </row>
    <row r="703" spans="1:27" s="358" customFormat="1" x14ac:dyDescent="0.2">
      <c r="A703" s="428"/>
      <c r="B703" s="428"/>
      <c r="C703" s="428"/>
      <c r="D703" s="428"/>
      <c r="E703" s="428"/>
      <c r="F703" s="428"/>
      <c r="G703" s="428"/>
      <c r="H703" s="428"/>
      <c r="I703" s="428"/>
      <c r="J703" s="428"/>
      <c r="K703" s="428"/>
      <c r="L703" s="428"/>
      <c r="M703" s="428"/>
      <c r="N703" s="428"/>
      <c r="O703" s="428"/>
      <c r="P703" s="428"/>
      <c r="Q703" s="428"/>
      <c r="R703" s="428"/>
      <c r="S703" s="428"/>
      <c r="T703" s="428"/>
      <c r="U703" s="428"/>
      <c r="V703" s="428"/>
      <c r="W703" s="321"/>
      <c r="X703" s="321"/>
      <c r="Y703" s="321"/>
      <c r="Z703" s="321"/>
      <c r="AA703" s="321"/>
    </row>
    <row r="704" spans="1:27" s="358" customFormat="1" x14ac:dyDescent="0.2">
      <c r="A704" s="428"/>
      <c r="B704" s="428"/>
      <c r="C704" s="428"/>
      <c r="D704" s="428"/>
      <c r="E704" s="428"/>
      <c r="F704" s="428"/>
      <c r="G704" s="428"/>
      <c r="H704" s="428"/>
      <c r="I704" s="428"/>
      <c r="J704" s="428"/>
      <c r="K704" s="428"/>
      <c r="L704" s="428"/>
      <c r="M704" s="428"/>
      <c r="N704" s="428"/>
      <c r="O704" s="428"/>
      <c r="P704" s="428"/>
      <c r="Q704" s="428"/>
      <c r="R704" s="428"/>
      <c r="S704" s="428"/>
      <c r="T704" s="428"/>
      <c r="U704" s="428"/>
      <c r="V704" s="428"/>
      <c r="W704" s="321"/>
      <c r="X704" s="321"/>
      <c r="Y704" s="321"/>
      <c r="Z704" s="321"/>
      <c r="AA704" s="321"/>
    </row>
    <row r="705" spans="1:27" s="358" customFormat="1" x14ac:dyDescent="0.2">
      <c r="A705" s="428"/>
      <c r="B705" s="428"/>
      <c r="C705" s="428"/>
      <c r="D705" s="428"/>
      <c r="E705" s="428"/>
      <c r="F705" s="428"/>
      <c r="G705" s="428"/>
      <c r="H705" s="428"/>
      <c r="I705" s="428"/>
      <c r="J705" s="428"/>
      <c r="K705" s="428"/>
      <c r="L705" s="428"/>
      <c r="M705" s="428"/>
      <c r="N705" s="428"/>
      <c r="O705" s="428"/>
      <c r="P705" s="428"/>
      <c r="Q705" s="428"/>
      <c r="R705" s="428"/>
      <c r="S705" s="428"/>
      <c r="T705" s="428"/>
      <c r="U705" s="428"/>
      <c r="V705" s="428"/>
      <c r="W705" s="321"/>
      <c r="X705" s="321"/>
      <c r="Y705" s="321"/>
      <c r="Z705" s="321"/>
      <c r="AA705" s="321"/>
    </row>
    <row r="706" spans="1:27" s="358" customFormat="1" x14ac:dyDescent="0.2">
      <c r="A706" s="428"/>
      <c r="B706" s="428"/>
      <c r="C706" s="428"/>
      <c r="D706" s="428"/>
      <c r="E706" s="428"/>
      <c r="F706" s="428"/>
      <c r="G706" s="428"/>
      <c r="H706" s="428"/>
      <c r="I706" s="428"/>
      <c r="J706" s="428"/>
      <c r="K706" s="428"/>
      <c r="L706" s="428"/>
      <c r="M706" s="428"/>
      <c r="N706" s="428"/>
      <c r="O706" s="428"/>
      <c r="P706" s="428"/>
      <c r="Q706" s="428"/>
      <c r="R706" s="428"/>
      <c r="S706" s="428"/>
      <c r="T706" s="428"/>
      <c r="U706" s="428"/>
      <c r="V706" s="428"/>
      <c r="W706" s="321"/>
      <c r="X706" s="321"/>
      <c r="Y706" s="321"/>
      <c r="Z706" s="321"/>
      <c r="AA706" s="321"/>
    </row>
    <row r="707" spans="1:27" s="441" customFormat="1" x14ac:dyDescent="0.2">
      <c r="A707" s="428"/>
      <c r="B707" s="428"/>
      <c r="C707" s="428"/>
      <c r="D707" s="428"/>
      <c r="E707" s="428"/>
      <c r="F707" s="428"/>
      <c r="G707" s="428"/>
      <c r="H707" s="428"/>
      <c r="I707" s="428"/>
      <c r="J707" s="428"/>
      <c r="K707" s="428"/>
      <c r="L707" s="428"/>
      <c r="M707" s="428"/>
      <c r="N707" s="428"/>
      <c r="O707" s="428"/>
      <c r="P707" s="428"/>
      <c r="Q707" s="428"/>
      <c r="R707" s="428"/>
      <c r="S707" s="428"/>
      <c r="T707" s="428"/>
      <c r="U707" s="428"/>
      <c r="V707" s="428"/>
      <c r="W707" s="387"/>
      <c r="X707" s="387"/>
      <c r="Y707" s="387"/>
      <c r="Z707" s="387"/>
      <c r="AA707" s="387"/>
    </row>
    <row r="708" spans="1:27" s="429" customFormat="1" x14ac:dyDescent="0.2">
      <c r="A708" s="428"/>
      <c r="B708" s="428"/>
      <c r="C708" s="428"/>
      <c r="D708" s="428"/>
      <c r="E708" s="428"/>
      <c r="F708" s="428"/>
      <c r="G708" s="428"/>
      <c r="H708" s="428"/>
      <c r="I708" s="428"/>
      <c r="J708" s="428"/>
      <c r="K708" s="428">
        <f>J710</f>
        <v>0</v>
      </c>
      <c r="L708" s="428">
        <v>65.69</v>
      </c>
      <c r="M708" s="428" t="e">
        <f>ROUND(L708*(1+#REF!),2)</f>
        <v>#REF!</v>
      </c>
      <c r="N708" s="428" t="e">
        <f>TRUNC(K708*M708,2)</f>
        <v>#REF!</v>
      </c>
      <c r="O708" s="428"/>
      <c r="P708" s="428"/>
      <c r="Q708" s="428"/>
      <c r="R708" s="428"/>
      <c r="S708" s="428"/>
      <c r="T708" s="428"/>
      <c r="U708" s="428"/>
      <c r="V708" s="428"/>
      <c r="W708" s="428"/>
      <c r="X708" s="428"/>
      <c r="Y708" s="428"/>
      <c r="Z708" s="428"/>
      <c r="AA708" s="428"/>
    </row>
    <row r="709" spans="1:27" s="358" customFormat="1" x14ac:dyDescent="0.2">
      <c r="A709" s="428"/>
      <c r="B709" s="428"/>
      <c r="C709" s="428"/>
      <c r="D709" s="428"/>
      <c r="E709" s="428"/>
      <c r="F709" s="428"/>
      <c r="G709" s="428"/>
      <c r="H709" s="428"/>
      <c r="I709" s="428"/>
      <c r="J709" s="428"/>
      <c r="K709" s="428"/>
      <c r="L709" s="428"/>
      <c r="M709" s="428"/>
      <c r="N709" s="428"/>
      <c r="O709" s="428"/>
      <c r="P709" s="428"/>
      <c r="Q709" s="428"/>
      <c r="R709" s="428"/>
      <c r="S709" s="428"/>
      <c r="T709" s="428"/>
      <c r="U709" s="428"/>
      <c r="V709" s="428"/>
      <c r="W709" s="321"/>
      <c r="X709" s="321"/>
      <c r="Y709" s="321"/>
      <c r="Z709" s="321"/>
      <c r="AA709" s="321"/>
    </row>
    <row r="710" spans="1:27" s="358" customFormat="1" x14ac:dyDescent="0.2">
      <c r="A710" s="428"/>
      <c r="B710" s="428"/>
      <c r="C710" s="428"/>
      <c r="D710" s="428"/>
      <c r="E710" s="428"/>
      <c r="F710" s="428"/>
      <c r="G710" s="428"/>
      <c r="H710" s="428"/>
      <c r="I710" s="428"/>
      <c r="J710" s="428"/>
      <c r="K710" s="428"/>
      <c r="L710" s="428"/>
      <c r="M710" s="428"/>
      <c r="N710" s="428"/>
      <c r="O710" s="428"/>
      <c r="P710" s="428"/>
      <c r="Q710" s="428"/>
      <c r="R710" s="428"/>
      <c r="S710" s="428"/>
      <c r="T710" s="428"/>
      <c r="U710" s="428"/>
      <c r="V710" s="428"/>
      <c r="W710" s="321"/>
      <c r="X710" s="321"/>
      <c r="Y710" s="321"/>
      <c r="Z710" s="321"/>
      <c r="AA710" s="321"/>
    </row>
    <row r="711" spans="1:27" s="358" customFormat="1" x14ac:dyDescent="0.2">
      <c r="A711" s="428"/>
      <c r="B711" s="428"/>
      <c r="C711" s="428"/>
      <c r="D711" s="428"/>
      <c r="E711" s="428"/>
      <c r="F711" s="428"/>
      <c r="G711" s="428"/>
      <c r="H711" s="428"/>
      <c r="I711" s="428"/>
      <c r="J711" s="428"/>
      <c r="K711" s="428"/>
      <c r="L711" s="428"/>
      <c r="M711" s="428"/>
      <c r="N711" s="428"/>
      <c r="O711" s="428"/>
      <c r="P711" s="428"/>
      <c r="Q711" s="428"/>
      <c r="R711" s="428"/>
      <c r="S711" s="428"/>
      <c r="T711" s="428"/>
      <c r="U711" s="428"/>
      <c r="V711" s="428"/>
      <c r="W711" s="321"/>
      <c r="X711" s="321"/>
      <c r="Y711" s="321"/>
      <c r="Z711" s="321"/>
      <c r="AA711" s="321"/>
    </row>
    <row r="712" spans="1:27" s="429" customFormat="1" x14ac:dyDescent="0.2">
      <c r="A712" s="428"/>
      <c r="B712" s="428"/>
      <c r="C712" s="428"/>
      <c r="D712" s="428"/>
      <c r="E712" s="428"/>
      <c r="F712" s="428"/>
      <c r="G712" s="428"/>
      <c r="H712" s="428"/>
      <c r="I712" s="428"/>
      <c r="J712" s="428"/>
      <c r="K712" s="428">
        <f>J714</f>
        <v>0</v>
      </c>
      <c r="L712" s="428">
        <v>14.55</v>
      </c>
      <c r="M712" s="428" t="e">
        <f>ROUND(L712*(1+#REF!),2)</f>
        <v>#REF!</v>
      </c>
      <c r="N712" s="428" t="e">
        <f>TRUNC(K712*M712,2)</f>
        <v>#REF!</v>
      </c>
      <c r="O712" s="428"/>
      <c r="P712" s="428"/>
      <c r="Q712" s="428"/>
      <c r="R712" s="428"/>
      <c r="S712" s="428"/>
      <c r="T712" s="428"/>
      <c r="U712" s="428"/>
      <c r="V712" s="428"/>
      <c r="W712" s="428"/>
      <c r="X712" s="428"/>
      <c r="Y712" s="428"/>
      <c r="Z712" s="428"/>
      <c r="AA712" s="428"/>
    </row>
    <row r="713" spans="1:27" s="358" customFormat="1" x14ac:dyDescent="0.2">
      <c r="A713" s="428"/>
      <c r="B713" s="428"/>
      <c r="C713" s="428"/>
      <c r="D713" s="428"/>
      <c r="E713" s="428"/>
      <c r="F713" s="428"/>
      <c r="G713" s="428"/>
      <c r="H713" s="428"/>
      <c r="I713" s="428"/>
      <c r="J713" s="428"/>
      <c r="K713" s="428"/>
      <c r="L713" s="428"/>
      <c r="M713" s="428"/>
      <c r="N713" s="428"/>
      <c r="O713" s="428"/>
      <c r="P713" s="428"/>
      <c r="Q713" s="428"/>
      <c r="R713" s="428"/>
      <c r="S713" s="428"/>
      <c r="T713" s="428"/>
      <c r="U713" s="428"/>
      <c r="V713" s="428"/>
      <c r="W713" s="321"/>
      <c r="X713" s="321"/>
      <c r="Y713" s="321"/>
      <c r="Z713" s="321"/>
      <c r="AA713" s="321"/>
    </row>
    <row r="714" spans="1:27" s="358" customFormat="1" x14ac:dyDescent="0.2">
      <c r="A714" s="428"/>
      <c r="B714" s="428"/>
      <c r="C714" s="428"/>
      <c r="D714" s="428"/>
      <c r="E714" s="428"/>
      <c r="F714" s="428"/>
      <c r="G714" s="428"/>
      <c r="H714" s="428"/>
      <c r="I714" s="428"/>
      <c r="J714" s="428"/>
      <c r="K714" s="428"/>
      <c r="L714" s="428"/>
      <c r="M714" s="428"/>
      <c r="N714" s="428"/>
      <c r="O714" s="428"/>
      <c r="P714" s="428"/>
      <c r="Q714" s="428"/>
      <c r="R714" s="428"/>
      <c r="S714" s="428"/>
      <c r="T714" s="428"/>
      <c r="U714" s="428"/>
      <c r="V714" s="428"/>
      <c r="W714" s="321"/>
      <c r="X714" s="321"/>
      <c r="Y714" s="321"/>
      <c r="Z714" s="321"/>
      <c r="AA714" s="321"/>
    </row>
    <row r="715" spans="1:27" s="358" customFormat="1" x14ac:dyDescent="0.2">
      <c r="A715" s="428"/>
      <c r="B715" s="428"/>
      <c r="C715" s="428"/>
      <c r="D715" s="428"/>
      <c r="E715" s="428"/>
      <c r="F715" s="428"/>
      <c r="G715" s="428"/>
      <c r="H715" s="428"/>
      <c r="I715" s="428"/>
      <c r="J715" s="428"/>
      <c r="K715" s="428"/>
      <c r="L715" s="428"/>
      <c r="M715" s="428"/>
      <c r="N715" s="428"/>
      <c r="O715" s="428"/>
      <c r="P715" s="428"/>
      <c r="Q715" s="428"/>
      <c r="R715" s="428"/>
      <c r="S715" s="428"/>
      <c r="T715" s="428"/>
      <c r="U715" s="428"/>
      <c r="V715" s="428"/>
      <c r="W715" s="321"/>
      <c r="X715" s="321"/>
      <c r="Y715" s="321"/>
      <c r="Z715" s="321"/>
      <c r="AA715" s="321"/>
    </row>
    <row r="716" spans="1:27" s="351" customFormat="1" x14ac:dyDescent="0.2">
      <c r="A716" s="428"/>
      <c r="B716" s="428"/>
      <c r="C716" s="428"/>
      <c r="D716" s="428"/>
      <c r="E716" s="428"/>
      <c r="F716" s="428"/>
      <c r="G716" s="428"/>
      <c r="H716" s="428"/>
      <c r="I716" s="428"/>
      <c r="J716" s="428"/>
      <c r="K716" s="428"/>
      <c r="L716" s="428"/>
      <c r="M716" s="428"/>
      <c r="N716" s="428" t="e">
        <f>SUM(N718:N726)</f>
        <v>#REF!</v>
      </c>
      <c r="O716" s="428"/>
      <c r="P716" s="428"/>
      <c r="Q716" s="428"/>
      <c r="R716" s="428"/>
      <c r="S716" s="428"/>
      <c r="T716" s="428"/>
      <c r="U716" s="428"/>
      <c r="V716" s="428"/>
      <c r="W716" s="350"/>
      <c r="X716" s="350"/>
      <c r="Y716" s="350"/>
      <c r="Z716" s="350"/>
      <c r="AA716" s="350"/>
    </row>
    <row r="717" spans="1:27" s="358" customFormat="1" x14ac:dyDescent="0.2">
      <c r="A717" s="428"/>
      <c r="B717" s="428"/>
      <c r="C717" s="428"/>
      <c r="D717" s="428"/>
      <c r="E717" s="428"/>
      <c r="F717" s="428"/>
      <c r="G717" s="428"/>
      <c r="H717" s="428"/>
      <c r="I717" s="428"/>
      <c r="J717" s="428"/>
      <c r="K717" s="428"/>
      <c r="L717" s="428"/>
      <c r="M717" s="428"/>
      <c r="N717" s="428"/>
      <c r="O717" s="428"/>
      <c r="P717" s="428"/>
      <c r="Q717" s="428"/>
      <c r="R717" s="428"/>
      <c r="S717" s="428"/>
      <c r="T717" s="428"/>
      <c r="U717" s="428"/>
      <c r="V717" s="428"/>
      <c r="W717" s="321"/>
      <c r="X717" s="321"/>
      <c r="Y717" s="321"/>
      <c r="Z717" s="321"/>
      <c r="AA717" s="321"/>
    </row>
    <row r="718" spans="1:27" s="429" customFormat="1" x14ac:dyDescent="0.2">
      <c r="A718" s="428"/>
      <c r="B718" s="428"/>
      <c r="C718" s="428"/>
      <c r="D718" s="428"/>
      <c r="E718" s="428"/>
      <c r="F718" s="428"/>
      <c r="G718" s="428"/>
      <c r="H718" s="428"/>
      <c r="I718" s="428"/>
      <c r="J718" s="428"/>
      <c r="K718" s="428">
        <f>J720</f>
        <v>0</v>
      </c>
      <c r="L718" s="428">
        <v>22.9</v>
      </c>
      <c r="M718" s="428" t="e">
        <f>ROUND(L718*(1+#REF!),2)</f>
        <v>#REF!</v>
      </c>
      <c r="N718" s="428" t="e">
        <f>TRUNC(K718*M718,2)</f>
        <v>#REF!</v>
      </c>
      <c r="O718" s="428"/>
      <c r="P718" s="428"/>
      <c r="Q718" s="428"/>
      <c r="R718" s="428"/>
      <c r="S718" s="428"/>
      <c r="T718" s="428"/>
      <c r="U718" s="428"/>
      <c r="V718" s="428"/>
      <c r="W718" s="428"/>
      <c r="X718" s="428"/>
      <c r="Y718" s="428"/>
      <c r="Z718" s="428"/>
      <c r="AA718" s="428"/>
    </row>
    <row r="719" spans="1:27" s="358" customFormat="1" x14ac:dyDescent="0.2">
      <c r="A719" s="428"/>
      <c r="B719" s="428"/>
      <c r="C719" s="428"/>
      <c r="D719" s="428"/>
      <c r="E719" s="428"/>
      <c r="F719" s="428"/>
      <c r="G719" s="428"/>
      <c r="H719" s="428"/>
      <c r="I719" s="428"/>
      <c r="J719" s="428"/>
      <c r="K719" s="428"/>
      <c r="L719" s="428"/>
      <c r="M719" s="428"/>
      <c r="N719" s="428"/>
      <c r="O719" s="428"/>
      <c r="P719" s="428"/>
      <c r="Q719" s="428"/>
      <c r="R719" s="428"/>
      <c r="S719" s="428"/>
      <c r="T719" s="428"/>
      <c r="U719" s="428"/>
      <c r="V719" s="428"/>
      <c r="W719" s="321"/>
      <c r="X719" s="321"/>
      <c r="Y719" s="321"/>
      <c r="Z719" s="321"/>
      <c r="AA719" s="321"/>
    </row>
    <row r="720" spans="1:27" s="358" customFormat="1" x14ac:dyDescent="0.2">
      <c r="A720" s="428"/>
      <c r="B720" s="428"/>
      <c r="C720" s="428"/>
      <c r="D720" s="428"/>
      <c r="E720" s="428"/>
      <c r="F720" s="428"/>
      <c r="G720" s="428"/>
      <c r="H720" s="428"/>
      <c r="I720" s="428"/>
      <c r="J720" s="428"/>
      <c r="K720" s="428"/>
      <c r="L720" s="428"/>
      <c r="M720" s="428"/>
      <c r="N720" s="428"/>
      <c r="O720" s="428"/>
      <c r="P720" s="428"/>
      <c r="Q720" s="428"/>
      <c r="R720" s="428"/>
      <c r="S720" s="428"/>
      <c r="T720" s="428"/>
      <c r="U720" s="428"/>
      <c r="V720" s="428"/>
      <c r="W720" s="321"/>
      <c r="X720" s="321"/>
      <c r="Y720" s="321"/>
      <c r="Z720" s="321"/>
      <c r="AA720" s="321"/>
    </row>
    <row r="721" spans="1:27" s="358" customFormat="1" x14ac:dyDescent="0.2">
      <c r="A721" s="428"/>
      <c r="B721" s="428"/>
      <c r="C721" s="428"/>
      <c r="D721" s="428"/>
      <c r="E721" s="428"/>
      <c r="F721" s="428"/>
      <c r="G721" s="428"/>
      <c r="H721" s="428"/>
      <c r="I721" s="428"/>
      <c r="J721" s="428"/>
      <c r="K721" s="428"/>
      <c r="L721" s="428"/>
      <c r="M721" s="428"/>
      <c r="N721" s="428"/>
      <c r="O721" s="428"/>
      <c r="P721" s="428"/>
      <c r="Q721" s="428"/>
      <c r="R721" s="428"/>
      <c r="S721" s="428"/>
      <c r="T721" s="428"/>
      <c r="U721" s="428"/>
      <c r="V721" s="428"/>
      <c r="W721" s="321"/>
      <c r="X721" s="321"/>
      <c r="Y721" s="321"/>
      <c r="Z721" s="321"/>
      <c r="AA721" s="321"/>
    </row>
    <row r="722" spans="1:27" s="429" customFormat="1" x14ac:dyDescent="0.2">
      <c r="A722" s="428"/>
      <c r="B722" s="428"/>
      <c r="C722" s="428"/>
      <c r="D722" s="428"/>
      <c r="E722" s="428"/>
      <c r="F722" s="428"/>
      <c r="G722" s="428"/>
      <c r="H722" s="428"/>
      <c r="I722" s="428"/>
      <c r="J722" s="428"/>
      <c r="K722" s="428">
        <f>J725</f>
        <v>0</v>
      </c>
      <c r="L722" s="428">
        <v>116.1</v>
      </c>
      <c r="M722" s="428" t="e">
        <f>ROUND(L722*(1+#REF!),2)</f>
        <v>#REF!</v>
      </c>
      <c r="N722" s="428" t="e">
        <f>TRUNC(K722*M722,2)</f>
        <v>#REF!</v>
      </c>
      <c r="O722" s="428"/>
      <c r="P722" s="428"/>
      <c r="Q722" s="428"/>
      <c r="R722" s="428"/>
      <c r="S722" s="428"/>
      <c r="T722" s="428"/>
      <c r="U722" s="428"/>
      <c r="V722" s="428"/>
      <c r="W722" s="428"/>
      <c r="X722" s="428"/>
      <c r="Y722" s="428"/>
      <c r="Z722" s="428"/>
      <c r="AA722" s="428"/>
    </row>
    <row r="723" spans="1:27" s="358" customFormat="1" x14ac:dyDescent="0.2">
      <c r="A723" s="428"/>
      <c r="B723" s="428"/>
      <c r="C723" s="428"/>
      <c r="D723" s="428"/>
      <c r="E723" s="428"/>
      <c r="F723" s="428"/>
      <c r="G723" s="428"/>
      <c r="H723" s="428"/>
      <c r="I723" s="428"/>
      <c r="J723" s="428"/>
      <c r="K723" s="428"/>
      <c r="L723" s="428"/>
      <c r="M723" s="428"/>
      <c r="N723" s="428"/>
      <c r="O723" s="428"/>
      <c r="P723" s="428"/>
      <c r="Q723" s="428"/>
      <c r="R723" s="428"/>
      <c r="S723" s="428"/>
      <c r="T723" s="428"/>
      <c r="U723" s="428"/>
      <c r="V723" s="428"/>
      <c r="W723" s="321"/>
      <c r="X723" s="321"/>
      <c r="Y723" s="321"/>
      <c r="Z723" s="321"/>
      <c r="AA723" s="321"/>
    </row>
    <row r="724" spans="1:27" s="358" customFormat="1" x14ac:dyDescent="0.2">
      <c r="A724" s="428"/>
      <c r="B724" s="428"/>
      <c r="C724" s="428"/>
      <c r="D724" s="428"/>
      <c r="E724" s="428"/>
      <c r="F724" s="428"/>
      <c r="G724" s="428"/>
      <c r="H724" s="428"/>
      <c r="I724" s="428"/>
      <c r="J724" s="428"/>
      <c r="K724" s="428"/>
      <c r="L724" s="428"/>
      <c r="M724" s="428"/>
      <c r="N724" s="428"/>
      <c r="O724" s="428"/>
      <c r="P724" s="428"/>
      <c r="Q724" s="428"/>
      <c r="R724" s="428"/>
      <c r="S724" s="428"/>
      <c r="T724" s="428"/>
      <c r="U724" s="428"/>
      <c r="V724" s="428"/>
      <c r="W724" s="321"/>
      <c r="X724" s="321"/>
      <c r="Y724" s="321"/>
      <c r="Z724" s="321"/>
      <c r="AA724" s="321"/>
    </row>
    <row r="725" spans="1:27" s="358" customFormat="1" x14ac:dyDescent="0.2">
      <c r="A725" s="428"/>
      <c r="B725" s="428"/>
      <c r="C725" s="428"/>
      <c r="D725" s="428"/>
      <c r="E725" s="428"/>
      <c r="F725" s="428"/>
      <c r="G725" s="428"/>
      <c r="H725" s="428"/>
      <c r="I725" s="428"/>
      <c r="J725" s="428"/>
      <c r="K725" s="428"/>
      <c r="L725" s="428"/>
      <c r="M725" s="428"/>
      <c r="N725" s="428"/>
      <c r="O725" s="428"/>
      <c r="P725" s="428"/>
      <c r="Q725" s="428"/>
      <c r="R725" s="428"/>
      <c r="S725" s="428"/>
      <c r="T725" s="428"/>
      <c r="U725" s="428"/>
      <c r="V725" s="428"/>
      <c r="W725" s="321"/>
      <c r="X725" s="321"/>
      <c r="Y725" s="321"/>
      <c r="Z725" s="321"/>
      <c r="AA725" s="321"/>
    </row>
    <row r="726" spans="1:27" s="412" customFormat="1" x14ac:dyDescent="0.2">
      <c r="A726" s="428"/>
      <c r="B726" s="428"/>
      <c r="C726" s="428"/>
      <c r="D726" s="428"/>
      <c r="E726" s="428"/>
      <c r="F726" s="428"/>
      <c r="G726" s="428"/>
      <c r="H726" s="428"/>
      <c r="I726" s="428"/>
      <c r="J726" s="428"/>
      <c r="K726" s="428"/>
      <c r="L726" s="428"/>
      <c r="M726" s="428"/>
      <c r="N726" s="428"/>
      <c r="O726" s="428"/>
      <c r="P726" s="428"/>
      <c r="Q726" s="428"/>
      <c r="R726" s="428"/>
      <c r="S726" s="428"/>
      <c r="T726" s="428"/>
      <c r="U726" s="428"/>
      <c r="V726" s="428"/>
      <c r="W726" s="410"/>
      <c r="X726" s="410"/>
      <c r="Y726" s="410"/>
      <c r="Z726" s="410"/>
      <c r="AA726" s="410"/>
    </row>
    <row r="727" spans="1:27" s="351" customFormat="1" x14ac:dyDescent="0.2">
      <c r="A727" s="428"/>
      <c r="B727" s="428"/>
      <c r="C727" s="428"/>
      <c r="D727" s="428"/>
      <c r="E727" s="428"/>
      <c r="F727" s="428"/>
      <c r="G727" s="428"/>
      <c r="H727" s="428"/>
      <c r="I727" s="428"/>
      <c r="J727" s="428"/>
      <c r="K727" s="428"/>
      <c r="L727" s="428"/>
      <c r="M727" s="428"/>
      <c r="N727" s="428" t="e">
        <f>SUM(N729:N740)</f>
        <v>#REF!</v>
      </c>
      <c r="O727" s="428"/>
      <c r="P727" s="428"/>
      <c r="Q727" s="428"/>
      <c r="R727" s="428"/>
      <c r="S727" s="428"/>
      <c r="T727" s="428"/>
      <c r="U727" s="428"/>
      <c r="V727" s="428"/>
      <c r="W727" s="350"/>
      <c r="X727" s="350"/>
      <c r="Y727" s="350"/>
      <c r="Z727" s="350"/>
      <c r="AA727" s="350"/>
    </row>
    <row r="728" spans="1:27" s="358" customFormat="1" x14ac:dyDescent="0.2">
      <c r="A728" s="428"/>
      <c r="B728" s="428"/>
      <c r="C728" s="428"/>
      <c r="D728" s="428"/>
      <c r="E728" s="428"/>
      <c r="F728" s="428"/>
      <c r="G728" s="428"/>
      <c r="H728" s="428"/>
      <c r="I728" s="428"/>
      <c r="J728" s="428"/>
      <c r="K728" s="428"/>
      <c r="L728" s="428"/>
      <c r="M728" s="428"/>
      <c r="N728" s="428"/>
      <c r="O728" s="428"/>
      <c r="P728" s="428"/>
      <c r="Q728" s="428"/>
      <c r="R728" s="428"/>
      <c r="S728" s="428"/>
      <c r="T728" s="428"/>
      <c r="U728" s="428"/>
      <c r="V728" s="428"/>
      <c r="W728" s="321"/>
      <c r="X728" s="321"/>
      <c r="Y728" s="321"/>
      <c r="Z728" s="321"/>
      <c r="AA728" s="321"/>
    </row>
    <row r="729" spans="1:27" s="429" customFormat="1" x14ac:dyDescent="0.2">
      <c r="A729" s="428"/>
      <c r="B729" s="428"/>
      <c r="C729" s="428"/>
      <c r="D729" s="428"/>
      <c r="E729" s="428"/>
      <c r="F729" s="428"/>
      <c r="G729" s="428"/>
      <c r="H729" s="428"/>
      <c r="I729" s="428"/>
      <c r="J729" s="428"/>
      <c r="K729" s="428">
        <f>J736</f>
        <v>0</v>
      </c>
      <c r="L729" s="428">
        <v>59.97</v>
      </c>
      <c r="M729" s="428" t="e">
        <f>ROUND(L729*(1+#REF!),2)</f>
        <v>#REF!</v>
      </c>
      <c r="N729" s="428" t="e">
        <f>TRUNC(K729*M729,2)</f>
        <v>#REF!</v>
      </c>
      <c r="O729" s="428"/>
      <c r="P729" s="428"/>
      <c r="Q729" s="428"/>
      <c r="R729" s="428"/>
      <c r="S729" s="428"/>
      <c r="T729" s="428"/>
      <c r="U729" s="428"/>
      <c r="V729" s="428"/>
      <c r="W729" s="428"/>
      <c r="X729" s="428"/>
      <c r="Y729" s="428"/>
      <c r="Z729" s="428"/>
      <c r="AA729" s="428"/>
    </row>
    <row r="730" spans="1:27" s="358" customFormat="1" x14ac:dyDescent="0.2">
      <c r="A730" s="428"/>
      <c r="B730" s="428"/>
      <c r="C730" s="428"/>
      <c r="D730" s="428"/>
      <c r="E730" s="428"/>
      <c r="F730" s="428"/>
      <c r="G730" s="428"/>
      <c r="H730" s="428"/>
      <c r="I730" s="428"/>
      <c r="J730" s="428"/>
      <c r="K730" s="428"/>
      <c r="L730" s="428"/>
      <c r="M730" s="428"/>
      <c r="N730" s="428"/>
      <c r="O730" s="428"/>
      <c r="P730" s="428"/>
      <c r="Q730" s="428"/>
      <c r="R730" s="428"/>
      <c r="S730" s="428"/>
      <c r="T730" s="428"/>
      <c r="U730" s="428"/>
      <c r="V730" s="428"/>
      <c r="W730" s="321"/>
      <c r="X730" s="321"/>
      <c r="Y730" s="321"/>
      <c r="Z730" s="321"/>
      <c r="AA730" s="321"/>
    </row>
    <row r="731" spans="1:27" s="358" customFormat="1" x14ac:dyDescent="0.2">
      <c r="A731" s="428"/>
      <c r="B731" s="428"/>
      <c r="C731" s="428"/>
      <c r="D731" s="428"/>
      <c r="E731" s="428"/>
      <c r="F731" s="428"/>
      <c r="G731" s="428"/>
      <c r="H731" s="428"/>
      <c r="I731" s="428"/>
      <c r="J731" s="428"/>
      <c r="K731" s="428"/>
      <c r="L731" s="428"/>
      <c r="M731" s="428"/>
      <c r="N731" s="428"/>
      <c r="O731" s="428"/>
      <c r="P731" s="428"/>
      <c r="Q731" s="428"/>
      <c r="R731" s="428"/>
      <c r="S731" s="428"/>
      <c r="T731" s="428"/>
      <c r="U731" s="428"/>
      <c r="V731" s="428"/>
      <c r="W731" s="321"/>
      <c r="X731" s="321"/>
      <c r="Y731" s="321"/>
      <c r="Z731" s="321"/>
      <c r="AA731" s="321"/>
    </row>
    <row r="732" spans="1:27" s="358" customFormat="1" x14ac:dyDescent="0.2">
      <c r="A732" s="428"/>
      <c r="B732" s="428"/>
      <c r="C732" s="428"/>
      <c r="D732" s="428"/>
      <c r="E732" s="428"/>
      <c r="F732" s="428"/>
      <c r="G732" s="428"/>
      <c r="H732" s="428"/>
      <c r="I732" s="428"/>
      <c r="J732" s="428"/>
      <c r="K732" s="428"/>
      <c r="L732" s="428"/>
      <c r="M732" s="428"/>
      <c r="N732" s="428"/>
      <c r="O732" s="428"/>
      <c r="P732" s="428"/>
      <c r="Q732" s="428"/>
      <c r="R732" s="428"/>
      <c r="S732" s="428"/>
      <c r="T732" s="428"/>
      <c r="U732" s="428"/>
      <c r="V732" s="428"/>
      <c r="W732" s="321"/>
      <c r="X732" s="321"/>
      <c r="Y732" s="321"/>
      <c r="Z732" s="321"/>
      <c r="AA732" s="321"/>
    </row>
    <row r="733" spans="1:27" s="358" customFormat="1" x14ac:dyDescent="0.2">
      <c r="A733" s="428"/>
      <c r="B733" s="428"/>
      <c r="C733" s="428"/>
      <c r="D733" s="428"/>
      <c r="E733" s="428"/>
      <c r="F733" s="428"/>
      <c r="G733" s="428"/>
      <c r="H733" s="428"/>
      <c r="I733" s="428"/>
      <c r="J733" s="428"/>
      <c r="K733" s="428"/>
      <c r="L733" s="428"/>
      <c r="M733" s="428"/>
      <c r="N733" s="428"/>
      <c r="O733" s="428"/>
      <c r="P733" s="428"/>
      <c r="Q733" s="428"/>
      <c r="R733" s="428"/>
      <c r="S733" s="428"/>
      <c r="T733" s="428"/>
      <c r="U733" s="428"/>
      <c r="V733" s="428"/>
      <c r="W733" s="321"/>
      <c r="X733" s="321"/>
      <c r="Y733" s="321"/>
      <c r="Z733" s="321"/>
      <c r="AA733" s="321"/>
    </row>
    <row r="734" spans="1:27" s="358" customFormat="1" x14ac:dyDescent="0.2">
      <c r="A734" s="428"/>
      <c r="B734" s="428"/>
      <c r="C734" s="428"/>
      <c r="D734" s="428"/>
      <c r="E734" s="428"/>
      <c r="F734" s="428"/>
      <c r="G734" s="428"/>
      <c r="H734" s="428"/>
      <c r="I734" s="428"/>
      <c r="J734" s="428"/>
      <c r="K734" s="428"/>
      <c r="L734" s="428"/>
      <c r="M734" s="428"/>
      <c r="N734" s="428"/>
      <c r="O734" s="428"/>
      <c r="P734" s="428"/>
      <c r="Q734" s="428"/>
      <c r="R734" s="428"/>
      <c r="S734" s="428"/>
      <c r="T734" s="428"/>
      <c r="U734" s="428"/>
      <c r="V734" s="428"/>
      <c r="W734" s="321"/>
      <c r="X734" s="321"/>
      <c r="Y734" s="321"/>
      <c r="Z734" s="321"/>
      <c r="AA734" s="321"/>
    </row>
    <row r="735" spans="1:27" s="358" customFormat="1" x14ac:dyDescent="0.2">
      <c r="A735" s="428"/>
      <c r="B735" s="428"/>
      <c r="C735" s="428"/>
      <c r="D735" s="428"/>
      <c r="E735" s="428"/>
      <c r="F735" s="428"/>
      <c r="G735" s="428"/>
      <c r="H735" s="428"/>
      <c r="I735" s="428"/>
      <c r="J735" s="428"/>
      <c r="K735" s="428"/>
      <c r="L735" s="428"/>
      <c r="M735" s="428"/>
      <c r="N735" s="428"/>
      <c r="O735" s="428"/>
      <c r="P735" s="428"/>
      <c r="Q735" s="428"/>
      <c r="R735" s="428"/>
      <c r="S735" s="428"/>
      <c r="T735" s="428"/>
      <c r="U735" s="428"/>
      <c r="V735" s="428"/>
      <c r="W735" s="321"/>
      <c r="X735" s="321"/>
      <c r="Y735" s="321"/>
      <c r="Z735" s="321"/>
      <c r="AA735" s="321"/>
    </row>
    <row r="736" spans="1:27" s="358" customFormat="1" x14ac:dyDescent="0.2">
      <c r="A736" s="428"/>
      <c r="B736" s="428"/>
      <c r="C736" s="428"/>
      <c r="D736" s="428"/>
      <c r="E736" s="428"/>
      <c r="F736" s="428"/>
      <c r="G736" s="428"/>
      <c r="H736" s="428"/>
      <c r="I736" s="428"/>
      <c r="J736" s="428"/>
      <c r="K736" s="428"/>
      <c r="L736" s="428"/>
      <c r="M736" s="428"/>
      <c r="N736" s="428"/>
      <c r="O736" s="428"/>
      <c r="P736" s="428"/>
      <c r="Q736" s="428"/>
      <c r="R736" s="428"/>
      <c r="S736" s="428"/>
      <c r="T736" s="428"/>
      <c r="U736" s="428"/>
      <c r="V736" s="428"/>
      <c r="W736" s="321"/>
      <c r="X736" s="321"/>
      <c r="Y736" s="321"/>
      <c r="Z736" s="321"/>
      <c r="AA736" s="321"/>
    </row>
    <row r="737" spans="1:27" s="441" customFormat="1" x14ac:dyDescent="0.2">
      <c r="A737" s="428"/>
      <c r="B737" s="428"/>
      <c r="C737" s="428"/>
      <c r="D737" s="428"/>
      <c r="E737" s="428"/>
      <c r="F737" s="428"/>
      <c r="G737" s="428"/>
      <c r="H737" s="428"/>
      <c r="I737" s="428"/>
      <c r="J737" s="428"/>
      <c r="K737" s="428"/>
      <c r="L737" s="428"/>
      <c r="M737" s="428"/>
      <c r="N737" s="428"/>
      <c r="O737" s="428"/>
      <c r="P737" s="428"/>
      <c r="Q737" s="428"/>
      <c r="R737" s="428"/>
      <c r="S737" s="428"/>
      <c r="T737" s="428"/>
      <c r="U737" s="428"/>
      <c r="V737" s="428"/>
      <c r="W737" s="387"/>
      <c r="X737" s="387"/>
      <c r="Y737" s="387"/>
      <c r="Z737" s="387"/>
      <c r="AA737" s="387"/>
    </row>
    <row r="738" spans="1:27" s="429" customFormat="1" x14ac:dyDescent="0.2">
      <c r="A738" s="428"/>
      <c r="B738" s="428"/>
      <c r="C738" s="428"/>
      <c r="D738" s="428"/>
      <c r="E738" s="428"/>
      <c r="F738" s="428"/>
      <c r="G738" s="428"/>
      <c r="H738" s="428"/>
      <c r="I738" s="428"/>
      <c r="J738" s="428"/>
      <c r="K738" s="428">
        <f>J740</f>
        <v>0</v>
      </c>
      <c r="L738" s="428">
        <f>'[3]COMPOSICOES - SINAPI COM DESON'!G18</f>
        <v>5.79</v>
      </c>
      <c r="M738" s="428" t="e">
        <f>ROUND(L738*(1+#REF!),2)</f>
        <v>#REF!</v>
      </c>
      <c r="N738" s="428" t="e">
        <f>TRUNC(K738*M738,2)</f>
        <v>#REF!</v>
      </c>
      <c r="O738" s="428"/>
      <c r="P738" s="428"/>
      <c r="Q738" s="428"/>
      <c r="R738" s="428"/>
      <c r="S738" s="428"/>
      <c r="T738" s="428"/>
      <c r="U738" s="428"/>
      <c r="V738" s="428"/>
      <c r="W738" s="428"/>
      <c r="X738" s="428"/>
      <c r="Y738" s="428"/>
      <c r="Z738" s="428"/>
      <c r="AA738" s="428"/>
    </row>
    <row r="739" spans="1:27" s="358" customFormat="1" x14ac:dyDescent="0.2">
      <c r="A739" s="428"/>
      <c r="B739" s="428"/>
      <c r="C739" s="428"/>
      <c r="D739" s="428"/>
      <c r="E739" s="428"/>
      <c r="F739" s="428"/>
      <c r="G739" s="428"/>
      <c r="H739" s="428"/>
      <c r="I739" s="428"/>
      <c r="J739" s="428"/>
      <c r="K739" s="428"/>
      <c r="L739" s="428"/>
      <c r="M739" s="428"/>
      <c r="N739" s="428"/>
      <c r="O739" s="428"/>
      <c r="P739" s="428"/>
      <c r="Q739" s="428"/>
      <c r="R739" s="428"/>
      <c r="S739" s="428"/>
      <c r="T739" s="428"/>
      <c r="U739" s="428"/>
      <c r="V739" s="428"/>
      <c r="W739" s="321"/>
      <c r="X739" s="321"/>
      <c r="Y739" s="321"/>
      <c r="Z739" s="321"/>
      <c r="AA739" s="321"/>
    </row>
    <row r="740" spans="1:27" s="358" customFormat="1" x14ac:dyDescent="0.2">
      <c r="A740" s="428"/>
      <c r="B740" s="428"/>
      <c r="C740" s="428"/>
      <c r="D740" s="428"/>
      <c r="E740" s="428"/>
      <c r="F740" s="428"/>
      <c r="G740" s="428"/>
      <c r="H740" s="428"/>
      <c r="I740" s="428"/>
      <c r="J740" s="428"/>
      <c r="K740" s="428"/>
      <c r="L740" s="428"/>
      <c r="M740" s="428"/>
      <c r="N740" s="428"/>
      <c r="O740" s="428"/>
      <c r="P740" s="428"/>
      <c r="Q740" s="428"/>
      <c r="R740" s="428"/>
      <c r="S740" s="428"/>
      <c r="T740" s="428"/>
      <c r="U740" s="428"/>
      <c r="V740" s="428"/>
      <c r="W740" s="321"/>
      <c r="X740" s="321"/>
      <c r="Y740" s="321"/>
      <c r="Z740" s="321"/>
      <c r="AA740" s="321"/>
    </row>
    <row r="741" spans="1:27" s="358" customFormat="1" x14ac:dyDescent="0.2">
      <c r="A741" s="428"/>
      <c r="B741" s="428"/>
      <c r="C741" s="428"/>
      <c r="D741" s="428"/>
      <c r="E741" s="428"/>
      <c r="F741" s="428"/>
      <c r="G741" s="428"/>
      <c r="H741" s="428"/>
      <c r="I741" s="428"/>
      <c r="J741" s="428"/>
      <c r="K741" s="428"/>
      <c r="L741" s="428"/>
      <c r="M741" s="428"/>
      <c r="N741" s="428"/>
      <c r="O741" s="428"/>
      <c r="P741" s="428"/>
      <c r="Q741" s="428"/>
      <c r="R741" s="428"/>
      <c r="S741" s="428"/>
      <c r="T741" s="428"/>
      <c r="U741" s="428"/>
      <c r="V741" s="428"/>
      <c r="W741" s="321"/>
      <c r="X741" s="321"/>
      <c r="Y741" s="321"/>
      <c r="Z741" s="321"/>
      <c r="AA741" s="321"/>
    </row>
    <row r="742" spans="1:27" s="367" customFormat="1" ht="13.2" x14ac:dyDescent="0.25">
      <c r="A742" s="428"/>
      <c r="B742" s="428"/>
      <c r="C742" s="428"/>
      <c r="D742" s="428"/>
      <c r="E742" s="428"/>
      <c r="F742" s="428"/>
      <c r="G742" s="428"/>
      <c r="H742" s="428"/>
      <c r="I742" s="428"/>
      <c r="J742" s="428"/>
      <c r="K742" s="428"/>
      <c r="L742" s="428"/>
      <c r="M742" s="428"/>
      <c r="N742" s="428" t="e">
        <f>N744+N775+N781</f>
        <v>#REF!</v>
      </c>
      <c r="O742" s="428" t="e">
        <f>N742/$N$2014</f>
        <v>#REF!</v>
      </c>
      <c r="P742" s="428"/>
      <c r="Q742" s="428" t="s">
        <v>1241</v>
      </c>
      <c r="R742" s="428"/>
      <c r="S742" s="428"/>
      <c r="T742" s="428"/>
      <c r="U742" s="428"/>
      <c r="V742" s="428"/>
      <c r="W742" s="366"/>
      <c r="X742" s="366"/>
      <c r="Y742" s="366"/>
      <c r="Z742" s="366"/>
      <c r="AA742" s="366"/>
    </row>
    <row r="743" spans="1:27" s="358" customFormat="1" x14ac:dyDescent="0.2">
      <c r="A743" s="428"/>
      <c r="B743" s="428"/>
      <c r="C743" s="428"/>
      <c r="D743" s="428"/>
      <c r="E743" s="428"/>
      <c r="F743" s="428"/>
      <c r="G743" s="428"/>
      <c r="H743" s="428"/>
      <c r="I743" s="428"/>
      <c r="J743" s="428"/>
      <c r="K743" s="428"/>
      <c r="L743" s="428"/>
      <c r="M743" s="428"/>
      <c r="N743" s="428"/>
      <c r="O743" s="428"/>
      <c r="P743" s="428"/>
      <c r="Q743" s="428"/>
      <c r="R743" s="428"/>
      <c r="S743" s="428"/>
      <c r="T743" s="428"/>
      <c r="U743" s="428"/>
      <c r="V743" s="428"/>
      <c r="W743" s="321"/>
      <c r="X743" s="321"/>
      <c r="Y743" s="321"/>
      <c r="Z743" s="321"/>
      <c r="AA743" s="321"/>
    </row>
    <row r="744" spans="1:27" s="351" customFormat="1" x14ac:dyDescent="0.2">
      <c r="A744" s="428"/>
      <c r="B744" s="428"/>
      <c r="C744" s="428"/>
      <c r="D744" s="428"/>
      <c r="E744" s="428"/>
      <c r="F744" s="428"/>
      <c r="G744" s="428"/>
      <c r="H744" s="428"/>
      <c r="I744" s="428"/>
      <c r="J744" s="428"/>
      <c r="K744" s="428"/>
      <c r="L744" s="428"/>
      <c r="M744" s="428"/>
      <c r="N744" s="428" t="e">
        <f>SUM(N746:N774)</f>
        <v>#REF!</v>
      </c>
      <c r="O744" s="428"/>
      <c r="P744" s="428"/>
      <c r="Q744" s="428"/>
      <c r="R744" s="428"/>
      <c r="S744" s="428"/>
      <c r="T744" s="428"/>
      <c r="U744" s="428"/>
      <c r="V744" s="428"/>
      <c r="W744" s="350"/>
      <c r="X744" s="350"/>
      <c r="Y744" s="350"/>
      <c r="Z744" s="350"/>
      <c r="AA744" s="350"/>
    </row>
    <row r="745" spans="1:27" s="358" customFormat="1" x14ac:dyDescent="0.2">
      <c r="A745" s="428"/>
      <c r="B745" s="428"/>
      <c r="C745" s="428"/>
      <c r="D745" s="428"/>
      <c r="E745" s="428"/>
      <c r="F745" s="428"/>
      <c r="G745" s="428"/>
      <c r="H745" s="428"/>
      <c r="I745" s="428"/>
      <c r="J745" s="428"/>
      <c r="K745" s="428"/>
      <c r="L745" s="428"/>
      <c r="M745" s="428"/>
      <c r="N745" s="428"/>
      <c r="O745" s="428"/>
      <c r="P745" s="428"/>
      <c r="Q745" s="428"/>
      <c r="R745" s="428"/>
      <c r="S745" s="428"/>
      <c r="T745" s="428"/>
      <c r="U745" s="428"/>
      <c r="V745" s="428"/>
      <c r="W745" s="321"/>
      <c r="X745" s="321"/>
      <c r="Y745" s="321"/>
      <c r="Z745" s="321"/>
      <c r="AA745" s="321"/>
    </row>
    <row r="746" spans="1:27" s="429" customFormat="1" x14ac:dyDescent="0.2">
      <c r="A746" s="428"/>
      <c r="B746" s="428"/>
      <c r="C746" s="428"/>
      <c r="D746" s="428"/>
      <c r="E746" s="428"/>
      <c r="F746" s="428"/>
      <c r="G746" s="428"/>
      <c r="H746" s="428"/>
      <c r="I746" s="428"/>
      <c r="J746" s="428"/>
      <c r="K746" s="428">
        <f>J748</f>
        <v>0</v>
      </c>
      <c r="L746" s="428">
        <f>'[3]COMPOSICOES - SINAPI COM DESON'!G36</f>
        <v>71.72</v>
      </c>
      <c r="M746" s="428" t="e">
        <f>ROUND(L746*(1+#REF!),2)</f>
        <v>#REF!</v>
      </c>
      <c r="N746" s="428" t="e">
        <f>TRUNC(K746*M746,2)</f>
        <v>#REF!</v>
      </c>
      <c r="O746" s="428"/>
      <c r="P746" s="428"/>
      <c r="Q746" s="428"/>
      <c r="R746" s="428"/>
      <c r="S746" s="428"/>
      <c r="T746" s="428"/>
      <c r="U746" s="428"/>
      <c r="V746" s="428"/>
      <c r="W746" s="428"/>
      <c r="X746" s="428"/>
      <c r="Y746" s="428"/>
      <c r="Z746" s="428"/>
      <c r="AA746" s="428"/>
    </row>
    <row r="747" spans="1:27" s="358" customFormat="1" x14ac:dyDescent="0.2">
      <c r="A747" s="428"/>
      <c r="B747" s="428"/>
      <c r="C747" s="428"/>
      <c r="D747" s="428"/>
      <c r="E747" s="428"/>
      <c r="F747" s="428"/>
      <c r="G747" s="428"/>
      <c r="H747" s="428"/>
      <c r="I747" s="428"/>
      <c r="J747" s="428"/>
      <c r="K747" s="428"/>
      <c r="L747" s="428"/>
      <c r="M747" s="428"/>
      <c r="N747" s="428"/>
      <c r="O747" s="428"/>
      <c r="P747" s="428"/>
      <c r="Q747" s="428"/>
      <c r="R747" s="428"/>
      <c r="S747" s="428"/>
      <c r="T747" s="428"/>
      <c r="U747" s="428"/>
      <c r="V747" s="428"/>
      <c r="W747" s="321"/>
      <c r="X747" s="321"/>
      <c r="Y747" s="321"/>
      <c r="Z747" s="321"/>
      <c r="AA747" s="321"/>
    </row>
    <row r="748" spans="1:27" s="358" customFormat="1" x14ac:dyDescent="0.2">
      <c r="A748" s="428"/>
      <c r="B748" s="428"/>
      <c r="C748" s="428"/>
      <c r="D748" s="428"/>
      <c r="E748" s="428"/>
      <c r="F748" s="428"/>
      <c r="G748" s="428"/>
      <c r="H748" s="428"/>
      <c r="I748" s="428"/>
      <c r="J748" s="428"/>
      <c r="K748" s="428"/>
      <c r="L748" s="428"/>
      <c r="M748" s="428"/>
      <c r="N748" s="428"/>
      <c r="O748" s="428"/>
      <c r="P748" s="428"/>
      <c r="Q748" s="428"/>
      <c r="R748" s="428"/>
      <c r="S748" s="428"/>
      <c r="T748" s="428"/>
      <c r="U748" s="428"/>
      <c r="V748" s="428"/>
      <c r="W748" s="321"/>
      <c r="X748" s="321"/>
      <c r="Y748" s="321"/>
      <c r="Z748" s="321"/>
      <c r="AA748" s="321"/>
    </row>
    <row r="749" spans="1:27" s="412" customFormat="1" x14ac:dyDescent="0.2">
      <c r="A749" s="428"/>
      <c r="B749" s="428"/>
      <c r="C749" s="428"/>
      <c r="D749" s="428"/>
      <c r="E749" s="428"/>
      <c r="F749" s="428"/>
      <c r="G749" s="428"/>
      <c r="H749" s="428"/>
      <c r="I749" s="428"/>
      <c r="J749" s="428"/>
      <c r="K749" s="428"/>
      <c r="L749" s="428"/>
      <c r="M749" s="428"/>
      <c r="N749" s="428"/>
      <c r="O749" s="428"/>
      <c r="P749" s="428"/>
      <c r="Q749" s="428"/>
      <c r="R749" s="428"/>
      <c r="S749" s="428"/>
      <c r="T749" s="428"/>
      <c r="U749" s="428"/>
      <c r="V749" s="428"/>
      <c r="W749" s="410"/>
      <c r="X749" s="410"/>
      <c r="Y749" s="410"/>
      <c r="Z749" s="410"/>
      <c r="AA749" s="410"/>
    </row>
    <row r="750" spans="1:27" s="429" customFormat="1" x14ac:dyDescent="0.2">
      <c r="A750" s="428"/>
      <c r="B750" s="428"/>
      <c r="C750" s="428"/>
      <c r="D750" s="428"/>
      <c r="E750" s="428"/>
      <c r="F750" s="428"/>
      <c r="G750" s="428"/>
      <c r="H750" s="428"/>
      <c r="I750" s="428"/>
      <c r="J750" s="428"/>
      <c r="K750" s="428">
        <f>J753</f>
        <v>0</v>
      </c>
      <c r="L750" s="428">
        <v>116.08</v>
      </c>
      <c r="M750" s="428" t="e">
        <f>ROUND(L750*(1+#REF!),2)</f>
        <v>#REF!</v>
      </c>
      <c r="N750" s="428" t="e">
        <f>TRUNC(K750*M750,2)</f>
        <v>#REF!</v>
      </c>
      <c r="O750" s="428"/>
      <c r="P750" s="428"/>
      <c r="Q750" s="428"/>
      <c r="R750" s="428"/>
      <c r="S750" s="428"/>
      <c r="T750" s="428"/>
      <c r="U750" s="428"/>
      <c r="V750" s="428"/>
      <c r="W750" s="428"/>
      <c r="X750" s="428"/>
      <c r="Y750" s="428"/>
      <c r="Z750" s="428"/>
      <c r="AA750" s="428"/>
    </row>
    <row r="751" spans="1:27" s="358" customFormat="1" x14ac:dyDescent="0.2">
      <c r="A751" s="428"/>
      <c r="B751" s="428"/>
      <c r="C751" s="428"/>
      <c r="D751" s="428"/>
      <c r="E751" s="428"/>
      <c r="F751" s="428"/>
      <c r="G751" s="428"/>
      <c r="H751" s="428"/>
      <c r="I751" s="428"/>
      <c r="J751" s="428"/>
      <c r="K751" s="428"/>
      <c r="L751" s="428"/>
      <c r="M751" s="428"/>
      <c r="N751" s="428"/>
      <c r="O751" s="428"/>
      <c r="P751" s="428"/>
      <c r="Q751" s="428"/>
      <c r="R751" s="428"/>
      <c r="S751" s="428"/>
      <c r="T751" s="428"/>
      <c r="U751" s="428"/>
      <c r="V751" s="428"/>
      <c r="W751" s="321"/>
      <c r="X751" s="321"/>
      <c r="Y751" s="321"/>
      <c r="Z751" s="321"/>
      <c r="AA751" s="321"/>
    </row>
    <row r="752" spans="1:27" s="358" customFormat="1" x14ac:dyDescent="0.2">
      <c r="A752" s="428"/>
      <c r="B752" s="428"/>
      <c r="C752" s="428"/>
      <c r="D752" s="428"/>
      <c r="E752" s="428"/>
      <c r="F752" s="428"/>
      <c r="G752" s="428"/>
      <c r="H752" s="428"/>
      <c r="I752" s="428"/>
      <c r="J752" s="428"/>
      <c r="K752" s="428"/>
      <c r="L752" s="428"/>
      <c r="M752" s="428"/>
      <c r="N752" s="428"/>
      <c r="O752" s="428"/>
      <c r="P752" s="428"/>
      <c r="Q752" s="428"/>
      <c r="R752" s="428"/>
      <c r="S752" s="428"/>
      <c r="T752" s="428"/>
      <c r="U752" s="428"/>
      <c r="V752" s="428"/>
      <c r="W752" s="321"/>
      <c r="X752" s="321"/>
      <c r="Y752" s="321"/>
      <c r="Z752" s="321"/>
      <c r="AA752" s="321"/>
    </row>
    <row r="753" spans="1:27" s="358" customFormat="1" x14ac:dyDescent="0.2">
      <c r="A753" s="428"/>
      <c r="B753" s="428"/>
      <c r="C753" s="428"/>
      <c r="D753" s="428"/>
      <c r="E753" s="428"/>
      <c r="F753" s="428"/>
      <c r="G753" s="428"/>
      <c r="H753" s="428"/>
      <c r="I753" s="428"/>
      <c r="J753" s="428"/>
      <c r="K753" s="428"/>
      <c r="L753" s="428"/>
      <c r="M753" s="428"/>
      <c r="N753" s="428"/>
      <c r="O753" s="428"/>
      <c r="P753" s="428"/>
      <c r="Q753" s="428"/>
      <c r="R753" s="428"/>
      <c r="S753" s="428"/>
      <c r="T753" s="428"/>
      <c r="U753" s="428"/>
      <c r="V753" s="428"/>
      <c r="W753" s="321"/>
      <c r="X753" s="321"/>
      <c r="Y753" s="321"/>
      <c r="Z753" s="321"/>
      <c r="AA753" s="321"/>
    </row>
    <row r="754" spans="1:27" s="412" customFormat="1" x14ac:dyDescent="0.2">
      <c r="A754" s="428"/>
      <c r="B754" s="428"/>
      <c r="C754" s="428"/>
      <c r="D754" s="428"/>
      <c r="E754" s="428"/>
      <c r="F754" s="428"/>
      <c r="G754" s="428"/>
      <c r="H754" s="428"/>
      <c r="I754" s="428"/>
      <c r="J754" s="428"/>
      <c r="K754" s="428"/>
      <c r="L754" s="428"/>
      <c r="M754" s="428"/>
      <c r="N754" s="428"/>
      <c r="O754" s="428"/>
      <c r="P754" s="428"/>
      <c r="Q754" s="428"/>
      <c r="R754" s="428"/>
      <c r="S754" s="428"/>
      <c r="T754" s="428"/>
      <c r="U754" s="428"/>
      <c r="V754" s="428"/>
      <c r="W754" s="410"/>
      <c r="X754" s="410"/>
      <c r="Y754" s="410"/>
      <c r="Z754" s="410"/>
      <c r="AA754" s="410"/>
    </row>
    <row r="755" spans="1:27" s="429" customFormat="1" x14ac:dyDescent="0.2">
      <c r="A755" s="428"/>
      <c r="B755" s="428"/>
      <c r="C755" s="428"/>
      <c r="D755" s="428"/>
      <c r="E755" s="428"/>
      <c r="F755" s="428"/>
      <c r="G755" s="428"/>
      <c r="H755" s="428"/>
      <c r="I755" s="428"/>
      <c r="J755" s="428"/>
      <c r="K755" s="428">
        <f>J761</f>
        <v>0</v>
      </c>
      <c r="L755" s="428">
        <v>73.44</v>
      </c>
      <c r="M755" s="428" t="e">
        <f>ROUND(L755*(1+#REF!),2)</f>
        <v>#REF!</v>
      </c>
      <c r="N755" s="428" t="e">
        <f>TRUNC(K755*M755,2)</f>
        <v>#REF!</v>
      </c>
      <c r="O755" s="428"/>
      <c r="P755" s="428"/>
      <c r="Q755" s="428"/>
      <c r="R755" s="428"/>
      <c r="S755" s="428"/>
      <c r="T755" s="428"/>
      <c r="U755" s="428"/>
      <c r="V755" s="428"/>
      <c r="W755" s="428"/>
      <c r="X755" s="428"/>
      <c r="Y755" s="428"/>
      <c r="Z755" s="428"/>
      <c r="AA755" s="428"/>
    </row>
    <row r="756" spans="1:27" s="358" customFormat="1" x14ac:dyDescent="0.2">
      <c r="A756" s="428"/>
      <c r="B756" s="428"/>
      <c r="C756" s="428"/>
      <c r="D756" s="428"/>
      <c r="E756" s="428"/>
      <c r="F756" s="428"/>
      <c r="G756" s="428"/>
      <c r="H756" s="428"/>
      <c r="I756" s="428"/>
      <c r="J756" s="428"/>
      <c r="K756" s="428"/>
      <c r="L756" s="428"/>
      <c r="M756" s="428"/>
      <c r="N756" s="428"/>
      <c r="O756" s="428"/>
      <c r="P756" s="428"/>
      <c r="Q756" s="428"/>
      <c r="R756" s="428"/>
      <c r="S756" s="428"/>
      <c r="T756" s="428"/>
      <c r="U756" s="428"/>
      <c r="V756" s="428"/>
      <c r="W756" s="321"/>
      <c r="X756" s="321"/>
      <c r="Y756" s="321"/>
      <c r="Z756" s="321"/>
      <c r="AA756" s="321"/>
    </row>
    <row r="757" spans="1:27" s="358" customFormat="1" x14ac:dyDescent="0.2">
      <c r="A757" s="428"/>
      <c r="B757" s="428"/>
      <c r="C757" s="428"/>
      <c r="D757" s="428"/>
      <c r="E757" s="428"/>
      <c r="F757" s="428"/>
      <c r="G757" s="428"/>
      <c r="H757" s="428"/>
      <c r="I757" s="428"/>
      <c r="J757" s="428"/>
      <c r="K757" s="428"/>
      <c r="L757" s="428"/>
      <c r="M757" s="428"/>
      <c r="N757" s="428"/>
      <c r="O757" s="428"/>
      <c r="P757" s="428"/>
      <c r="Q757" s="428"/>
      <c r="R757" s="428"/>
      <c r="S757" s="428"/>
      <c r="T757" s="428"/>
      <c r="U757" s="428"/>
      <c r="V757" s="428"/>
      <c r="W757" s="321"/>
      <c r="X757" s="321"/>
      <c r="Y757" s="321"/>
      <c r="Z757" s="321"/>
      <c r="AA757" s="321"/>
    </row>
    <row r="758" spans="1:27" s="358" customFormat="1" x14ac:dyDescent="0.2">
      <c r="A758" s="428"/>
      <c r="B758" s="428"/>
      <c r="C758" s="428"/>
      <c r="D758" s="428"/>
      <c r="E758" s="428"/>
      <c r="F758" s="428"/>
      <c r="G758" s="428"/>
      <c r="H758" s="428"/>
      <c r="I758" s="428"/>
      <c r="J758" s="428"/>
      <c r="K758" s="428"/>
      <c r="L758" s="428"/>
      <c r="M758" s="428"/>
      <c r="N758" s="428"/>
      <c r="O758" s="428"/>
      <c r="P758" s="428"/>
      <c r="Q758" s="428"/>
      <c r="R758" s="428"/>
      <c r="S758" s="428"/>
      <c r="T758" s="428"/>
      <c r="U758" s="428"/>
      <c r="V758" s="428"/>
      <c r="W758" s="321"/>
      <c r="X758" s="321"/>
      <c r="Y758" s="321"/>
      <c r="Z758" s="321"/>
      <c r="AA758" s="321"/>
    </row>
    <row r="759" spans="1:27" s="358" customFormat="1" x14ac:dyDescent="0.2">
      <c r="A759" s="428"/>
      <c r="B759" s="428"/>
      <c r="C759" s="428"/>
      <c r="D759" s="428"/>
      <c r="E759" s="428"/>
      <c r="F759" s="428"/>
      <c r="G759" s="428"/>
      <c r="H759" s="428"/>
      <c r="I759" s="428"/>
      <c r="J759" s="428"/>
      <c r="K759" s="428"/>
      <c r="L759" s="428"/>
      <c r="M759" s="428"/>
      <c r="N759" s="428"/>
      <c r="O759" s="428"/>
      <c r="P759" s="428"/>
      <c r="Q759" s="428"/>
      <c r="R759" s="428"/>
      <c r="S759" s="428"/>
      <c r="T759" s="428"/>
      <c r="U759" s="428"/>
      <c r="V759" s="428"/>
      <c r="W759" s="321"/>
      <c r="X759" s="321"/>
      <c r="Y759" s="321"/>
      <c r="Z759" s="321"/>
      <c r="AA759" s="321"/>
    </row>
    <row r="760" spans="1:27" s="358" customFormat="1" x14ac:dyDescent="0.2">
      <c r="A760" s="428"/>
      <c r="B760" s="428"/>
      <c r="C760" s="428"/>
      <c r="D760" s="428"/>
      <c r="E760" s="428"/>
      <c r="F760" s="428"/>
      <c r="G760" s="428"/>
      <c r="H760" s="428"/>
      <c r="I760" s="428"/>
      <c r="J760" s="428"/>
      <c r="K760" s="428"/>
      <c r="L760" s="428"/>
      <c r="M760" s="428"/>
      <c r="N760" s="428"/>
      <c r="O760" s="428"/>
      <c r="P760" s="428"/>
      <c r="Q760" s="428"/>
      <c r="R760" s="428"/>
      <c r="S760" s="428"/>
      <c r="T760" s="428"/>
      <c r="U760" s="428"/>
      <c r="V760" s="428"/>
      <c r="W760" s="321"/>
      <c r="X760" s="321"/>
      <c r="Y760" s="321"/>
      <c r="Z760" s="321"/>
      <c r="AA760" s="321"/>
    </row>
    <row r="761" spans="1:27" s="358" customFormat="1" x14ac:dyDescent="0.2">
      <c r="A761" s="428"/>
      <c r="B761" s="428"/>
      <c r="C761" s="428"/>
      <c r="D761" s="428"/>
      <c r="E761" s="428"/>
      <c r="F761" s="428"/>
      <c r="G761" s="428"/>
      <c r="H761" s="428"/>
      <c r="I761" s="428"/>
      <c r="J761" s="428"/>
      <c r="K761" s="428"/>
      <c r="L761" s="428"/>
      <c r="M761" s="428"/>
      <c r="N761" s="428"/>
      <c r="O761" s="428"/>
      <c r="P761" s="428"/>
      <c r="Q761" s="428"/>
      <c r="R761" s="428"/>
      <c r="S761" s="428"/>
      <c r="T761" s="428"/>
      <c r="U761" s="428"/>
      <c r="V761" s="428"/>
      <c r="W761" s="321"/>
      <c r="X761" s="321"/>
      <c r="Y761" s="321"/>
      <c r="Z761" s="321"/>
      <c r="AA761" s="321"/>
    </row>
    <row r="762" spans="1:27" s="436" customFormat="1" x14ac:dyDescent="0.2">
      <c r="A762" s="428"/>
      <c r="B762" s="428"/>
      <c r="C762" s="428"/>
      <c r="D762" s="428"/>
      <c r="E762" s="428"/>
      <c r="F762" s="428"/>
      <c r="G762" s="428"/>
      <c r="H762" s="428"/>
      <c r="I762" s="428"/>
      <c r="J762" s="428"/>
      <c r="K762" s="428"/>
      <c r="L762" s="428"/>
      <c r="M762" s="428"/>
      <c r="N762" s="428"/>
      <c r="O762" s="428"/>
      <c r="P762" s="428"/>
      <c r="Q762" s="428"/>
      <c r="R762" s="428"/>
      <c r="S762" s="428"/>
      <c r="T762" s="428"/>
      <c r="U762" s="428"/>
      <c r="V762" s="428"/>
      <c r="W762" s="435"/>
      <c r="X762" s="435"/>
      <c r="Y762" s="435"/>
      <c r="Z762" s="435"/>
      <c r="AA762" s="435"/>
    </row>
    <row r="763" spans="1:27" s="429" customFormat="1" x14ac:dyDescent="0.2">
      <c r="A763" s="428"/>
      <c r="B763" s="428"/>
      <c r="C763" s="428"/>
      <c r="D763" s="428"/>
      <c r="E763" s="428"/>
      <c r="F763" s="428"/>
      <c r="G763" s="428"/>
      <c r="H763" s="428"/>
      <c r="I763" s="428"/>
      <c r="J763" s="428"/>
      <c r="K763" s="428">
        <f>J769</f>
        <v>0</v>
      </c>
      <c r="L763" s="428">
        <f>'[3]COMPOSICOES - SINAPI COM DESON'!G50</f>
        <v>104.48</v>
      </c>
      <c r="M763" s="428" t="e">
        <f>ROUND(L763*(1+#REF!),2)</f>
        <v>#REF!</v>
      </c>
      <c r="N763" s="428" t="e">
        <f>TRUNC(K763*M763,2)</f>
        <v>#REF!</v>
      </c>
      <c r="O763" s="428"/>
      <c r="P763" s="428"/>
      <c r="Q763" s="428" t="s">
        <v>1248</v>
      </c>
      <c r="R763" s="428"/>
      <c r="S763" s="428"/>
      <c r="T763" s="428"/>
      <c r="U763" s="428"/>
      <c r="V763" s="428"/>
      <c r="W763" s="428"/>
      <c r="X763" s="428"/>
      <c r="Y763" s="428"/>
      <c r="Z763" s="428"/>
      <c r="AA763" s="428"/>
    </row>
    <row r="764" spans="1:27" s="358" customFormat="1" x14ac:dyDescent="0.2">
      <c r="A764" s="428"/>
      <c r="B764" s="428"/>
      <c r="C764" s="428"/>
      <c r="D764" s="428"/>
      <c r="E764" s="428"/>
      <c r="F764" s="428"/>
      <c r="G764" s="428"/>
      <c r="H764" s="428"/>
      <c r="I764" s="428"/>
      <c r="J764" s="428"/>
      <c r="K764" s="428"/>
      <c r="L764" s="428"/>
      <c r="M764" s="428"/>
      <c r="N764" s="428"/>
      <c r="O764" s="428"/>
      <c r="P764" s="428"/>
      <c r="Q764" s="428"/>
      <c r="R764" s="428"/>
      <c r="S764" s="428"/>
      <c r="T764" s="428"/>
      <c r="U764" s="428"/>
      <c r="V764" s="428"/>
      <c r="W764" s="321"/>
      <c r="X764" s="321"/>
      <c r="Y764" s="321"/>
      <c r="Z764" s="321"/>
      <c r="AA764" s="321"/>
    </row>
    <row r="765" spans="1:27" s="358" customFormat="1" x14ac:dyDescent="0.2">
      <c r="A765" s="428"/>
      <c r="B765" s="428"/>
      <c r="C765" s="428"/>
      <c r="D765" s="428"/>
      <c r="E765" s="428"/>
      <c r="F765" s="428"/>
      <c r="G765" s="428"/>
      <c r="H765" s="428"/>
      <c r="I765" s="428"/>
      <c r="J765" s="428"/>
      <c r="K765" s="428"/>
      <c r="L765" s="428"/>
      <c r="M765" s="428"/>
      <c r="N765" s="428"/>
      <c r="O765" s="428"/>
      <c r="P765" s="428"/>
      <c r="Q765" s="428"/>
      <c r="R765" s="428"/>
      <c r="S765" s="428"/>
      <c r="T765" s="428"/>
      <c r="U765" s="428"/>
      <c r="V765" s="428"/>
      <c r="W765" s="321"/>
      <c r="X765" s="321"/>
      <c r="Y765" s="321"/>
      <c r="Z765" s="321"/>
      <c r="AA765" s="321"/>
    </row>
    <row r="766" spans="1:27" s="358" customFormat="1" x14ac:dyDescent="0.2">
      <c r="A766" s="428"/>
      <c r="B766" s="428"/>
      <c r="C766" s="428"/>
      <c r="D766" s="428"/>
      <c r="E766" s="428"/>
      <c r="F766" s="428"/>
      <c r="G766" s="428"/>
      <c r="H766" s="428"/>
      <c r="I766" s="428"/>
      <c r="J766" s="428"/>
      <c r="K766" s="428"/>
      <c r="L766" s="428"/>
      <c r="M766" s="428"/>
      <c r="N766" s="428"/>
      <c r="O766" s="428"/>
      <c r="P766" s="428"/>
      <c r="Q766" s="428"/>
      <c r="R766" s="428"/>
      <c r="S766" s="428"/>
      <c r="T766" s="428"/>
      <c r="U766" s="428"/>
      <c r="V766" s="428"/>
      <c r="W766" s="321"/>
      <c r="X766" s="321"/>
      <c r="Y766" s="321"/>
      <c r="Z766" s="321"/>
      <c r="AA766" s="321"/>
    </row>
    <row r="767" spans="1:27" s="358" customFormat="1" x14ac:dyDescent="0.2">
      <c r="A767" s="428"/>
      <c r="B767" s="428"/>
      <c r="C767" s="428"/>
      <c r="D767" s="428"/>
      <c r="E767" s="428"/>
      <c r="F767" s="428"/>
      <c r="G767" s="428"/>
      <c r="H767" s="428"/>
      <c r="I767" s="428"/>
      <c r="J767" s="428"/>
      <c r="K767" s="428"/>
      <c r="L767" s="428"/>
      <c r="M767" s="428"/>
      <c r="N767" s="428"/>
      <c r="O767" s="428"/>
      <c r="P767" s="428"/>
      <c r="Q767" s="428"/>
      <c r="R767" s="428"/>
      <c r="S767" s="428"/>
      <c r="T767" s="428"/>
      <c r="U767" s="428"/>
      <c r="V767" s="428"/>
      <c r="W767" s="321"/>
      <c r="X767" s="321"/>
      <c r="Y767" s="321"/>
      <c r="Z767" s="321"/>
      <c r="AA767" s="321"/>
    </row>
    <row r="768" spans="1:27" s="358" customFormat="1" x14ac:dyDescent="0.2">
      <c r="A768" s="428"/>
      <c r="B768" s="428"/>
      <c r="C768" s="428"/>
      <c r="D768" s="428"/>
      <c r="E768" s="428"/>
      <c r="F768" s="428"/>
      <c r="G768" s="428"/>
      <c r="H768" s="428"/>
      <c r="I768" s="428"/>
      <c r="J768" s="428"/>
      <c r="K768" s="428"/>
      <c r="L768" s="428"/>
      <c r="M768" s="428"/>
      <c r="N768" s="428"/>
      <c r="O768" s="428"/>
      <c r="P768" s="428"/>
      <c r="Q768" s="428"/>
      <c r="R768" s="428"/>
      <c r="S768" s="428"/>
      <c r="T768" s="428"/>
      <c r="U768" s="428"/>
      <c r="V768" s="428"/>
      <c r="W768" s="321"/>
      <c r="X768" s="321"/>
      <c r="Y768" s="321"/>
      <c r="Z768" s="321"/>
      <c r="AA768" s="321"/>
    </row>
    <row r="769" spans="1:27" s="358" customFormat="1" x14ac:dyDescent="0.2">
      <c r="A769" s="428"/>
      <c r="B769" s="428"/>
      <c r="C769" s="428"/>
      <c r="D769" s="428"/>
      <c r="E769" s="428"/>
      <c r="F769" s="428"/>
      <c r="G769" s="428"/>
      <c r="H769" s="428"/>
      <c r="I769" s="428"/>
      <c r="J769" s="428"/>
      <c r="K769" s="428"/>
      <c r="L769" s="428"/>
      <c r="M769" s="428"/>
      <c r="N769" s="428"/>
      <c r="O769" s="428"/>
      <c r="P769" s="428"/>
      <c r="Q769" s="428"/>
      <c r="R769" s="428"/>
      <c r="S769" s="428"/>
      <c r="T769" s="428"/>
      <c r="U769" s="428"/>
      <c r="V769" s="428"/>
      <c r="W769" s="321"/>
      <c r="X769" s="321"/>
      <c r="Y769" s="321"/>
      <c r="Z769" s="321"/>
      <c r="AA769" s="321"/>
    </row>
    <row r="770" spans="1:27" s="412" customFormat="1" x14ac:dyDescent="0.2">
      <c r="A770" s="428"/>
      <c r="B770" s="428"/>
      <c r="C770" s="428"/>
      <c r="D770" s="428"/>
      <c r="E770" s="428"/>
      <c r="F770" s="428"/>
      <c r="G770" s="428"/>
      <c r="H770" s="428"/>
      <c r="I770" s="428"/>
      <c r="J770" s="428"/>
      <c r="K770" s="428"/>
      <c r="L770" s="428"/>
      <c r="M770" s="428"/>
      <c r="N770" s="428"/>
      <c r="O770" s="428"/>
      <c r="P770" s="428"/>
      <c r="Q770" s="428"/>
      <c r="R770" s="428"/>
      <c r="S770" s="428"/>
      <c r="T770" s="428"/>
      <c r="U770" s="428"/>
      <c r="V770" s="428"/>
      <c r="W770" s="410"/>
      <c r="X770" s="410"/>
      <c r="Y770" s="410"/>
      <c r="Z770" s="410"/>
      <c r="AA770" s="410"/>
    </row>
    <row r="771" spans="1:27" s="429" customFormat="1" x14ac:dyDescent="0.2">
      <c r="A771" s="428"/>
      <c r="B771" s="428"/>
      <c r="C771" s="428"/>
      <c r="D771" s="428"/>
      <c r="E771" s="428"/>
      <c r="F771" s="428"/>
      <c r="G771" s="428"/>
      <c r="H771" s="428"/>
      <c r="I771" s="428"/>
      <c r="J771" s="428"/>
      <c r="K771" s="428">
        <f>J773</f>
        <v>0</v>
      </c>
      <c r="L771" s="428">
        <v>286.42</v>
      </c>
      <c r="M771" s="428" t="e">
        <f>ROUND(L771*(1+#REF!),2)</f>
        <v>#REF!</v>
      </c>
      <c r="N771" s="428" t="e">
        <f>TRUNC(K771*M771,2)</f>
        <v>#REF!</v>
      </c>
      <c r="O771" s="428"/>
      <c r="P771" s="428"/>
      <c r="Q771" s="428"/>
      <c r="R771" s="428"/>
      <c r="S771" s="428"/>
      <c r="T771" s="428"/>
      <c r="U771" s="428"/>
      <c r="V771" s="428"/>
      <c r="W771" s="428"/>
      <c r="X771" s="428"/>
      <c r="Y771" s="428"/>
      <c r="Z771" s="428"/>
      <c r="AA771" s="428"/>
    </row>
    <row r="772" spans="1:27" s="358" customFormat="1" x14ac:dyDescent="0.2">
      <c r="A772" s="428"/>
      <c r="B772" s="428"/>
      <c r="C772" s="428"/>
      <c r="D772" s="428"/>
      <c r="E772" s="428"/>
      <c r="F772" s="428"/>
      <c r="G772" s="428"/>
      <c r="H772" s="428"/>
      <c r="I772" s="428"/>
      <c r="J772" s="428"/>
      <c r="K772" s="428"/>
      <c r="L772" s="428"/>
      <c r="M772" s="428"/>
      <c r="N772" s="428"/>
      <c r="O772" s="428"/>
      <c r="P772" s="428"/>
      <c r="Q772" s="428"/>
      <c r="R772" s="428"/>
      <c r="S772" s="428"/>
      <c r="T772" s="428"/>
      <c r="U772" s="428"/>
      <c r="V772" s="428"/>
      <c r="W772" s="321"/>
      <c r="X772" s="321"/>
      <c r="Y772" s="321"/>
      <c r="Z772" s="321"/>
      <c r="AA772" s="321"/>
    </row>
    <row r="773" spans="1:27" s="358" customFormat="1" x14ac:dyDescent="0.2">
      <c r="A773" s="428"/>
      <c r="B773" s="428"/>
      <c r="C773" s="428"/>
      <c r="D773" s="428"/>
      <c r="E773" s="428"/>
      <c r="F773" s="428"/>
      <c r="G773" s="428"/>
      <c r="H773" s="428"/>
      <c r="I773" s="428"/>
      <c r="J773" s="428"/>
      <c r="K773" s="428"/>
      <c r="L773" s="428"/>
      <c r="M773" s="428"/>
      <c r="N773" s="428"/>
      <c r="O773" s="428"/>
      <c r="P773" s="428"/>
      <c r="Q773" s="428"/>
      <c r="R773" s="428"/>
      <c r="S773" s="428"/>
      <c r="T773" s="428"/>
      <c r="U773" s="428"/>
      <c r="V773" s="428"/>
      <c r="W773" s="321"/>
      <c r="X773" s="321"/>
      <c r="Y773" s="321"/>
      <c r="Z773" s="321"/>
      <c r="AA773" s="321"/>
    </row>
    <row r="774" spans="1:27" s="412" customFormat="1" x14ac:dyDescent="0.2">
      <c r="A774" s="428"/>
      <c r="B774" s="428"/>
      <c r="C774" s="428"/>
      <c r="D774" s="428"/>
      <c r="E774" s="428"/>
      <c r="F774" s="428"/>
      <c r="G774" s="428"/>
      <c r="H774" s="428"/>
      <c r="I774" s="428"/>
      <c r="J774" s="428"/>
      <c r="K774" s="428"/>
      <c r="L774" s="428"/>
      <c r="M774" s="428"/>
      <c r="N774" s="428"/>
      <c r="O774" s="428"/>
      <c r="P774" s="428"/>
      <c r="Q774" s="428"/>
      <c r="R774" s="428"/>
      <c r="S774" s="428"/>
      <c r="T774" s="428"/>
      <c r="U774" s="428"/>
      <c r="V774" s="428"/>
      <c r="W774" s="410"/>
      <c r="X774" s="410"/>
      <c r="Y774" s="410"/>
      <c r="Z774" s="410"/>
      <c r="AA774" s="410"/>
    </row>
    <row r="775" spans="1:27" s="351" customFormat="1" x14ac:dyDescent="0.2">
      <c r="A775" s="428"/>
      <c r="B775" s="428"/>
      <c r="C775" s="428"/>
      <c r="D775" s="428"/>
      <c r="E775" s="428"/>
      <c r="F775" s="428"/>
      <c r="G775" s="428"/>
      <c r="H775" s="428"/>
      <c r="I775" s="428"/>
      <c r="J775" s="428"/>
      <c r="K775" s="428"/>
      <c r="L775" s="428"/>
      <c r="M775" s="428"/>
      <c r="N775" s="428" t="e">
        <f>SUM(N777:N779)</f>
        <v>#REF!</v>
      </c>
      <c r="O775" s="428"/>
      <c r="P775" s="428"/>
      <c r="Q775" s="428"/>
      <c r="R775" s="428"/>
      <c r="S775" s="428"/>
      <c r="T775" s="428"/>
      <c r="U775" s="428"/>
      <c r="V775" s="428"/>
      <c r="W775" s="350"/>
      <c r="X775" s="350"/>
      <c r="Y775" s="350"/>
      <c r="Z775" s="350"/>
      <c r="AA775" s="350"/>
    </row>
    <row r="776" spans="1:27" s="412" customFormat="1" x14ac:dyDescent="0.2">
      <c r="A776" s="428"/>
      <c r="B776" s="428"/>
      <c r="C776" s="428"/>
      <c r="D776" s="428"/>
      <c r="E776" s="428"/>
      <c r="F776" s="428"/>
      <c r="G776" s="428"/>
      <c r="H776" s="428"/>
      <c r="I776" s="428"/>
      <c r="J776" s="428"/>
      <c r="K776" s="428"/>
      <c r="L776" s="428"/>
      <c r="M776" s="428"/>
      <c r="N776" s="428"/>
      <c r="O776" s="428"/>
      <c r="P776" s="428"/>
      <c r="Q776" s="428"/>
      <c r="R776" s="428"/>
      <c r="S776" s="428"/>
      <c r="T776" s="428"/>
      <c r="U776" s="428"/>
      <c r="V776" s="428"/>
      <c r="W776" s="410"/>
      <c r="X776" s="410"/>
      <c r="Y776" s="410"/>
      <c r="Z776" s="410"/>
      <c r="AA776" s="410"/>
    </row>
    <row r="777" spans="1:27" s="429" customFormat="1" x14ac:dyDescent="0.2">
      <c r="A777" s="428"/>
      <c r="B777" s="428"/>
      <c r="C777" s="428"/>
      <c r="D777" s="428"/>
      <c r="E777" s="428"/>
      <c r="F777" s="428"/>
      <c r="G777" s="428"/>
      <c r="H777" s="428"/>
      <c r="I777" s="428"/>
      <c r="J777" s="428"/>
      <c r="K777" s="428">
        <f>J779</f>
        <v>0</v>
      </c>
      <c r="L777" s="428">
        <v>116.1</v>
      </c>
      <c r="M777" s="428" t="e">
        <f>ROUND(L777*(1+#REF!),2)</f>
        <v>#REF!</v>
      </c>
      <c r="N777" s="428" t="e">
        <f>TRUNC(K777*M777,2)</f>
        <v>#REF!</v>
      </c>
      <c r="O777" s="428"/>
      <c r="P777" s="428"/>
      <c r="Q777" s="428"/>
      <c r="R777" s="428"/>
      <c r="S777" s="428"/>
      <c r="T777" s="428"/>
      <c r="U777" s="428"/>
      <c r="V777" s="428"/>
      <c r="W777" s="428"/>
      <c r="X777" s="428"/>
      <c r="Y777" s="428"/>
      <c r="Z777" s="428"/>
      <c r="AA777" s="428"/>
    </row>
    <row r="778" spans="1:27" s="358" customFormat="1" x14ac:dyDescent="0.2">
      <c r="A778" s="428"/>
      <c r="B778" s="428"/>
      <c r="C778" s="428"/>
      <c r="D778" s="428"/>
      <c r="E778" s="428"/>
      <c r="F778" s="428"/>
      <c r="G778" s="428"/>
      <c r="H778" s="428"/>
      <c r="I778" s="428"/>
      <c r="J778" s="428"/>
      <c r="K778" s="428"/>
      <c r="L778" s="428"/>
      <c r="M778" s="428"/>
      <c r="N778" s="428"/>
      <c r="O778" s="428"/>
      <c r="P778" s="428"/>
      <c r="Q778" s="428"/>
      <c r="R778" s="428"/>
      <c r="S778" s="428"/>
      <c r="T778" s="428"/>
      <c r="U778" s="428"/>
      <c r="V778" s="428"/>
      <c r="W778" s="321"/>
      <c r="X778" s="321"/>
      <c r="Y778" s="321"/>
      <c r="Z778" s="321"/>
      <c r="AA778" s="321"/>
    </row>
    <row r="779" spans="1:27" s="358" customFormat="1" x14ac:dyDescent="0.2">
      <c r="A779" s="428"/>
      <c r="B779" s="428"/>
      <c r="C779" s="428"/>
      <c r="D779" s="428"/>
      <c r="E779" s="428"/>
      <c r="F779" s="428"/>
      <c r="G779" s="428"/>
      <c r="H779" s="428"/>
      <c r="I779" s="428"/>
      <c r="J779" s="428"/>
      <c r="K779" s="428"/>
      <c r="L779" s="428"/>
      <c r="M779" s="428"/>
      <c r="N779" s="428"/>
      <c r="O779" s="428"/>
      <c r="P779" s="428"/>
      <c r="Q779" s="428"/>
      <c r="R779" s="428"/>
      <c r="S779" s="428"/>
      <c r="T779" s="428"/>
      <c r="U779" s="428"/>
      <c r="V779" s="428"/>
      <c r="W779" s="321"/>
      <c r="X779" s="321"/>
      <c r="Y779" s="321"/>
      <c r="Z779" s="321"/>
      <c r="AA779" s="321"/>
    </row>
    <row r="780" spans="1:27" s="412" customFormat="1" x14ac:dyDescent="0.2">
      <c r="A780" s="428"/>
      <c r="B780" s="428"/>
      <c r="C780" s="428"/>
      <c r="D780" s="428"/>
      <c r="E780" s="428"/>
      <c r="F780" s="428"/>
      <c r="G780" s="428"/>
      <c r="H780" s="428"/>
      <c r="I780" s="428"/>
      <c r="J780" s="428"/>
      <c r="K780" s="428"/>
      <c r="L780" s="428"/>
      <c r="M780" s="428"/>
      <c r="N780" s="428"/>
      <c r="O780" s="428"/>
      <c r="P780" s="428"/>
      <c r="Q780" s="428"/>
      <c r="R780" s="428"/>
      <c r="S780" s="428"/>
      <c r="T780" s="428"/>
      <c r="U780" s="428"/>
      <c r="V780" s="428"/>
      <c r="W780" s="410"/>
      <c r="X780" s="410"/>
      <c r="Y780" s="410"/>
      <c r="Z780" s="410"/>
      <c r="AA780" s="410"/>
    </row>
    <row r="781" spans="1:27" s="351" customFormat="1" x14ac:dyDescent="0.2">
      <c r="A781" s="428"/>
      <c r="B781" s="428"/>
      <c r="C781" s="428"/>
      <c r="D781" s="428"/>
      <c r="E781" s="428"/>
      <c r="F781" s="428"/>
      <c r="G781" s="428"/>
      <c r="H781" s="428"/>
      <c r="I781" s="428"/>
      <c r="J781" s="428"/>
      <c r="K781" s="428"/>
      <c r="L781" s="428"/>
      <c r="M781" s="428"/>
      <c r="N781" s="428" t="e">
        <f>SUM(N783:N785)</f>
        <v>#REF!</v>
      </c>
      <c r="O781" s="428"/>
      <c r="P781" s="428"/>
      <c r="Q781" s="428"/>
      <c r="R781" s="428"/>
      <c r="S781" s="428"/>
      <c r="T781" s="428"/>
      <c r="U781" s="428"/>
      <c r="V781" s="428"/>
      <c r="W781" s="350"/>
      <c r="X781" s="350"/>
      <c r="Y781" s="350"/>
      <c r="Z781" s="350"/>
      <c r="AA781" s="350"/>
    </row>
    <row r="782" spans="1:27" s="412" customFormat="1" x14ac:dyDescent="0.2">
      <c r="A782" s="428"/>
      <c r="B782" s="428"/>
      <c r="C782" s="428"/>
      <c r="D782" s="428"/>
      <c r="E782" s="428"/>
      <c r="F782" s="428"/>
      <c r="G782" s="428"/>
      <c r="H782" s="428"/>
      <c r="I782" s="428"/>
      <c r="J782" s="428"/>
      <c r="K782" s="428"/>
      <c r="L782" s="428"/>
      <c r="M782" s="428"/>
      <c r="N782" s="428"/>
      <c r="O782" s="428"/>
      <c r="P782" s="428"/>
      <c r="Q782" s="428"/>
      <c r="R782" s="428"/>
      <c r="S782" s="428"/>
      <c r="T782" s="428"/>
      <c r="U782" s="428"/>
      <c r="V782" s="428"/>
      <c r="W782" s="410"/>
      <c r="X782" s="410"/>
      <c r="Y782" s="410"/>
      <c r="Z782" s="410"/>
      <c r="AA782" s="410"/>
    </row>
    <row r="783" spans="1:27" s="429" customFormat="1" x14ac:dyDescent="0.2">
      <c r="A783" s="428"/>
      <c r="B783" s="428"/>
      <c r="C783" s="428"/>
      <c r="D783" s="428"/>
      <c r="E783" s="428"/>
      <c r="F783" s="428"/>
      <c r="G783" s="428"/>
      <c r="H783" s="428"/>
      <c r="I783" s="428"/>
      <c r="J783" s="428"/>
      <c r="K783" s="428">
        <f>J785</f>
        <v>0</v>
      </c>
      <c r="L783" s="428">
        <f>'[3]COMPOSICOES - SINAPI COM DESON'!G18</f>
        <v>5.79</v>
      </c>
      <c r="M783" s="428" t="e">
        <f>ROUND(L783*(1+#REF!),2)</f>
        <v>#REF!</v>
      </c>
      <c r="N783" s="428" t="e">
        <f>TRUNC(K783*M783,2)</f>
        <v>#REF!</v>
      </c>
      <c r="O783" s="428"/>
      <c r="P783" s="428"/>
      <c r="Q783" s="428"/>
      <c r="R783" s="428"/>
      <c r="S783" s="428"/>
      <c r="T783" s="428"/>
      <c r="U783" s="428"/>
      <c r="V783" s="428"/>
      <c r="W783" s="428"/>
      <c r="X783" s="428"/>
      <c r="Y783" s="428"/>
      <c r="Z783" s="428"/>
      <c r="AA783" s="428"/>
    </row>
    <row r="784" spans="1:27" s="358" customFormat="1" x14ac:dyDescent="0.2">
      <c r="A784" s="428"/>
      <c r="B784" s="428"/>
      <c r="C784" s="428"/>
      <c r="D784" s="428"/>
      <c r="E784" s="428"/>
      <c r="F784" s="428"/>
      <c r="G784" s="428"/>
      <c r="H784" s="428"/>
      <c r="I784" s="428"/>
      <c r="J784" s="428"/>
      <c r="K784" s="428"/>
      <c r="L784" s="428"/>
      <c r="M784" s="428"/>
      <c r="N784" s="428"/>
      <c r="O784" s="428"/>
      <c r="P784" s="428"/>
      <c r="Q784" s="428"/>
      <c r="R784" s="428"/>
      <c r="S784" s="428"/>
      <c r="T784" s="428"/>
      <c r="U784" s="428"/>
      <c r="V784" s="428"/>
      <c r="W784" s="321"/>
      <c r="X784" s="321"/>
      <c r="Y784" s="321"/>
      <c r="Z784" s="321"/>
      <c r="AA784" s="321"/>
    </row>
    <row r="785" spans="1:27" s="358" customFormat="1" x14ac:dyDescent="0.2">
      <c r="A785" s="428"/>
      <c r="B785" s="428"/>
      <c r="C785" s="428"/>
      <c r="D785" s="428"/>
      <c r="E785" s="428"/>
      <c r="F785" s="428"/>
      <c r="G785" s="428"/>
      <c r="H785" s="428"/>
      <c r="I785" s="428"/>
      <c r="J785" s="428"/>
      <c r="K785" s="428"/>
      <c r="L785" s="428"/>
      <c r="M785" s="428"/>
      <c r="N785" s="428"/>
      <c r="O785" s="428"/>
      <c r="P785" s="428"/>
      <c r="Q785" s="428"/>
      <c r="R785" s="428"/>
      <c r="S785" s="428"/>
      <c r="T785" s="428"/>
      <c r="U785" s="428"/>
      <c r="V785" s="428"/>
      <c r="W785" s="321"/>
      <c r="X785" s="321"/>
      <c r="Y785" s="321"/>
      <c r="Z785" s="321"/>
      <c r="AA785" s="321"/>
    </row>
    <row r="786" spans="1:27" s="358" customFormat="1" x14ac:dyDescent="0.2">
      <c r="A786" s="428"/>
      <c r="B786" s="428"/>
      <c r="C786" s="428"/>
      <c r="D786" s="428"/>
      <c r="E786" s="428"/>
      <c r="F786" s="428"/>
      <c r="G786" s="428"/>
      <c r="H786" s="428"/>
      <c r="I786" s="428"/>
      <c r="J786" s="428"/>
      <c r="K786" s="428"/>
      <c r="L786" s="428"/>
      <c r="M786" s="428"/>
      <c r="N786" s="428"/>
      <c r="O786" s="428"/>
      <c r="P786" s="428"/>
      <c r="Q786" s="428"/>
      <c r="R786" s="428"/>
      <c r="S786" s="428"/>
      <c r="T786" s="428"/>
      <c r="U786" s="428"/>
      <c r="V786" s="428"/>
      <c r="W786" s="321"/>
      <c r="X786" s="321"/>
      <c r="Y786" s="321"/>
      <c r="Z786" s="321"/>
      <c r="AA786" s="321"/>
    </row>
    <row r="787" spans="1:27" s="367" customFormat="1" ht="13.2" x14ac:dyDescent="0.25">
      <c r="A787" s="428"/>
      <c r="B787" s="428"/>
      <c r="C787" s="428"/>
      <c r="D787" s="428"/>
      <c r="E787" s="428"/>
      <c r="F787" s="428"/>
      <c r="G787" s="428"/>
      <c r="H787" s="428"/>
      <c r="I787" s="428"/>
      <c r="J787" s="428"/>
      <c r="K787" s="428"/>
      <c r="L787" s="428"/>
      <c r="M787" s="428"/>
      <c r="N787" s="428" t="e">
        <f>N789+N844+N861+N874+N903</f>
        <v>#REF!</v>
      </c>
      <c r="O787" s="428" t="e">
        <f>N787/$N$2014</f>
        <v>#REF!</v>
      </c>
      <c r="P787" s="428" t="s">
        <v>1241</v>
      </c>
      <c r="Q787" s="428" t="s">
        <v>1241</v>
      </c>
      <c r="R787" s="428"/>
      <c r="S787" s="428"/>
      <c r="T787" s="428"/>
      <c r="U787" s="428"/>
      <c r="V787" s="428"/>
      <c r="W787" s="366"/>
      <c r="X787" s="366"/>
      <c r="Y787" s="366"/>
      <c r="Z787" s="366"/>
      <c r="AA787" s="366"/>
    </row>
    <row r="788" spans="1:27" s="358" customFormat="1" x14ac:dyDescent="0.2">
      <c r="A788" s="428"/>
      <c r="B788" s="428"/>
      <c r="C788" s="428"/>
      <c r="D788" s="428"/>
      <c r="E788" s="428"/>
      <c r="F788" s="428"/>
      <c r="G788" s="428"/>
      <c r="H788" s="428"/>
      <c r="I788" s="428"/>
      <c r="J788" s="428"/>
      <c r="K788" s="428"/>
      <c r="L788" s="428"/>
      <c r="M788" s="428"/>
      <c r="N788" s="428"/>
      <c r="O788" s="428"/>
      <c r="P788" s="428"/>
      <c r="Q788" s="428"/>
      <c r="R788" s="428"/>
      <c r="S788" s="428"/>
      <c r="T788" s="428"/>
      <c r="U788" s="428"/>
      <c r="V788" s="428"/>
      <c r="W788" s="321"/>
      <c r="X788" s="321"/>
      <c r="Y788" s="321"/>
      <c r="Z788" s="321"/>
      <c r="AA788" s="321"/>
    </row>
    <row r="789" spans="1:27" s="351" customFormat="1" x14ac:dyDescent="0.2">
      <c r="A789" s="428"/>
      <c r="B789" s="428"/>
      <c r="C789" s="428"/>
      <c r="D789" s="428"/>
      <c r="E789" s="428"/>
      <c r="F789" s="428"/>
      <c r="G789" s="428"/>
      <c r="H789" s="428"/>
      <c r="I789" s="428"/>
      <c r="J789" s="428"/>
      <c r="K789" s="428"/>
      <c r="L789" s="428"/>
      <c r="M789" s="428"/>
      <c r="N789" s="428" t="e">
        <f>SUM(N791:N842)</f>
        <v>#REF!</v>
      </c>
      <c r="O789" s="428"/>
      <c r="P789" s="428"/>
      <c r="Q789" s="428"/>
      <c r="R789" s="428"/>
      <c r="S789" s="428"/>
      <c r="T789" s="428"/>
      <c r="U789" s="428"/>
      <c r="V789" s="428"/>
      <c r="W789" s="350"/>
      <c r="X789" s="350"/>
      <c r="Y789" s="350"/>
      <c r="Z789" s="350"/>
      <c r="AA789" s="350"/>
    </row>
    <row r="790" spans="1:27" s="358" customFormat="1" x14ac:dyDescent="0.2">
      <c r="A790" s="428"/>
      <c r="B790" s="428"/>
      <c r="C790" s="428"/>
      <c r="D790" s="428"/>
      <c r="E790" s="428"/>
      <c r="F790" s="428"/>
      <c r="G790" s="428"/>
      <c r="H790" s="428"/>
      <c r="I790" s="428"/>
      <c r="J790" s="428"/>
      <c r="K790" s="428"/>
      <c r="L790" s="428"/>
      <c r="M790" s="428"/>
      <c r="N790" s="428"/>
      <c r="O790" s="428"/>
      <c r="P790" s="428"/>
      <c r="Q790" s="428"/>
      <c r="R790" s="428"/>
      <c r="S790" s="428"/>
      <c r="T790" s="428"/>
      <c r="U790" s="428"/>
      <c r="V790" s="428"/>
      <c r="W790" s="321"/>
      <c r="X790" s="321"/>
      <c r="Y790" s="321"/>
      <c r="Z790" s="321"/>
      <c r="AA790" s="321"/>
    </row>
    <row r="791" spans="1:27" s="429" customFormat="1" x14ac:dyDescent="0.2">
      <c r="A791" s="428"/>
      <c r="B791" s="428"/>
      <c r="C791" s="428"/>
      <c r="D791" s="428"/>
      <c r="E791" s="428"/>
      <c r="F791" s="428"/>
      <c r="G791" s="428"/>
      <c r="H791" s="428"/>
      <c r="I791" s="428"/>
      <c r="J791" s="428"/>
      <c r="K791" s="428">
        <f>J798</f>
        <v>0</v>
      </c>
      <c r="L791" s="428">
        <v>73.44</v>
      </c>
      <c r="M791" s="428" t="e">
        <f>ROUND(L791*(1+#REF!),2)</f>
        <v>#REF!</v>
      </c>
      <c r="N791" s="428" t="e">
        <f>TRUNC(K791*M791,2)</f>
        <v>#REF!</v>
      </c>
      <c r="O791" s="428"/>
      <c r="P791" s="428"/>
      <c r="Q791" s="428"/>
      <c r="R791" s="428"/>
      <c r="S791" s="428"/>
      <c r="T791" s="428"/>
      <c r="U791" s="428"/>
      <c r="V791" s="428"/>
      <c r="W791" s="428"/>
      <c r="X791" s="428"/>
      <c r="Y791" s="428"/>
      <c r="Z791" s="428"/>
      <c r="AA791" s="428"/>
    </row>
    <row r="792" spans="1:27" s="358" customFormat="1" x14ac:dyDescent="0.2">
      <c r="A792" s="428"/>
      <c r="B792" s="428"/>
      <c r="C792" s="428"/>
      <c r="D792" s="428"/>
      <c r="E792" s="428"/>
      <c r="F792" s="428"/>
      <c r="G792" s="428"/>
      <c r="H792" s="428"/>
      <c r="I792" s="428"/>
      <c r="J792" s="428"/>
      <c r="K792" s="428"/>
      <c r="L792" s="428"/>
      <c r="M792" s="428"/>
      <c r="N792" s="428"/>
      <c r="O792" s="428"/>
      <c r="P792" s="428"/>
      <c r="Q792" s="428"/>
      <c r="R792" s="428"/>
      <c r="S792" s="428"/>
      <c r="T792" s="428"/>
      <c r="U792" s="428"/>
      <c r="V792" s="428"/>
      <c r="W792" s="321"/>
      <c r="X792" s="321"/>
      <c r="Y792" s="321"/>
      <c r="Z792" s="321"/>
      <c r="AA792" s="321"/>
    </row>
    <row r="793" spans="1:27" s="358" customFormat="1" x14ac:dyDescent="0.2">
      <c r="A793" s="428"/>
      <c r="B793" s="428"/>
      <c r="C793" s="428"/>
      <c r="D793" s="428"/>
      <c r="E793" s="428"/>
      <c r="F793" s="428"/>
      <c r="G793" s="428"/>
      <c r="H793" s="428"/>
      <c r="I793" s="428"/>
      <c r="J793" s="428"/>
      <c r="K793" s="428"/>
      <c r="L793" s="428"/>
      <c r="M793" s="428"/>
      <c r="N793" s="428"/>
      <c r="O793" s="428"/>
      <c r="P793" s="428"/>
      <c r="Q793" s="428"/>
      <c r="R793" s="428"/>
      <c r="S793" s="428"/>
      <c r="T793" s="428"/>
      <c r="U793" s="428"/>
      <c r="V793" s="428"/>
      <c r="W793" s="321"/>
      <c r="X793" s="321"/>
      <c r="Y793" s="321"/>
      <c r="Z793" s="321"/>
      <c r="AA793" s="321"/>
    </row>
    <row r="794" spans="1:27" s="358" customFormat="1" x14ac:dyDescent="0.2">
      <c r="A794" s="428"/>
      <c r="B794" s="428"/>
      <c r="C794" s="428"/>
      <c r="D794" s="428"/>
      <c r="E794" s="428"/>
      <c r="F794" s="428"/>
      <c r="G794" s="428"/>
      <c r="H794" s="428"/>
      <c r="I794" s="428"/>
      <c r="J794" s="428"/>
      <c r="K794" s="428"/>
      <c r="L794" s="428"/>
      <c r="M794" s="428"/>
      <c r="N794" s="428"/>
      <c r="O794" s="428"/>
      <c r="P794" s="428"/>
      <c r="Q794" s="428"/>
      <c r="R794" s="428"/>
      <c r="S794" s="428"/>
      <c r="T794" s="428"/>
      <c r="U794" s="428"/>
      <c r="V794" s="428"/>
      <c r="W794" s="321"/>
      <c r="X794" s="321"/>
      <c r="Y794" s="321"/>
      <c r="Z794" s="321"/>
      <c r="AA794" s="321"/>
    </row>
    <row r="795" spans="1:27" s="358" customFormat="1" x14ac:dyDescent="0.2">
      <c r="A795" s="428"/>
      <c r="B795" s="428"/>
      <c r="C795" s="428"/>
      <c r="D795" s="428"/>
      <c r="E795" s="428"/>
      <c r="F795" s="428"/>
      <c r="G795" s="428"/>
      <c r="H795" s="428"/>
      <c r="I795" s="428"/>
      <c r="J795" s="428"/>
      <c r="K795" s="428"/>
      <c r="L795" s="428"/>
      <c r="M795" s="428"/>
      <c r="N795" s="428"/>
      <c r="O795" s="428"/>
      <c r="P795" s="428"/>
      <c r="Q795" s="428"/>
      <c r="R795" s="428"/>
      <c r="S795" s="428"/>
      <c r="T795" s="428"/>
      <c r="U795" s="428"/>
      <c r="V795" s="428"/>
      <c r="W795" s="321"/>
      <c r="X795" s="321"/>
      <c r="Y795" s="321"/>
      <c r="Z795" s="321"/>
      <c r="AA795" s="321"/>
    </row>
    <row r="796" spans="1:27" s="358" customFormat="1" x14ac:dyDescent="0.2">
      <c r="A796" s="428"/>
      <c r="B796" s="428"/>
      <c r="C796" s="428"/>
      <c r="D796" s="428"/>
      <c r="E796" s="428"/>
      <c r="F796" s="428"/>
      <c r="G796" s="428"/>
      <c r="H796" s="428"/>
      <c r="I796" s="428"/>
      <c r="J796" s="428"/>
      <c r="K796" s="428"/>
      <c r="L796" s="428"/>
      <c r="M796" s="428"/>
      <c r="N796" s="428"/>
      <c r="O796" s="428"/>
      <c r="P796" s="428"/>
      <c r="Q796" s="428"/>
      <c r="R796" s="428"/>
      <c r="S796" s="428"/>
      <c r="T796" s="428"/>
      <c r="U796" s="428"/>
      <c r="V796" s="428"/>
      <c r="W796" s="321"/>
      <c r="X796" s="321"/>
      <c r="Y796" s="321"/>
      <c r="Z796" s="321"/>
      <c r="AA796" s="321"/>
    </row>
    <row r="797" spans="1:27" s="358" customFormat="1" x14ac:dyDescent="0.2">
      <c r="A797" s="428"/>
      <c r="B797" s="428"/>
      <c r="C797" s="428"/>
      <c r="D797" s="428"/>
      <c r="E797" s="428"/>
      <c r="F797" s="428"/>
      <c r="G797" s="428"/>
      <c r="H797" s="428"/>
      <c r="I797" s="428"/>
      <c r="J797" s="428"/>
      <c r="K797" s="428"/>
      <c r="L797" s="428"/>
      <c r="M797" s="428"/>
      <c r="N797" s="428"/>
      <c r="O797" s="428"/>
      <c r="P797" s="428"/>
      <c r="Q797" s="428"/>
      <c r="R797" s="428"/>
      <c r="S797" s="428"/>
      <c r="T797" s="428"/>
      <c r="U797" s="428"/>
      <c r="V797" s="428"/>
      <c r="W797" s="321"/>
      <c r="X797" s="321"/>
      <c r="Y797" s="321"/>
      <c r="Z797" s="321"/>
      <c r="AA797" s="321"/>
    </row>
    <row r="798" spans="1:27" s="358" customFormat="1" x14ac:dyDescent="0.2">
      <c r="A798" s="428"/>
      <c r="B798" s="428"/>
      <c r="C798" s="428"/>
      <c r="D798" s="428"/>
      <c r="E798" s="428"/>
      <c r="F798" s="428"/>
      <c r="G798" s="428"/>
      <c r="H798" s="428"/>
      <c r="I798" s="428"/>
      <c r="J798" s="428"/>
      <c r="K798" s="428"/>
      <c r="L798" s="428"/>
      <c r="M798" s="428"/>
      <c r="N798" s="428"/>
      <c r="O798" s="428"/>
      <c r="P798" s="428"/>
      <c r="Q798" s="428"/>
      <c r="R798" s="428"/>
      <c r="S798" s="428"/>
      <c r="T798" s="428"/>
      <c r="U798" s="428"/>
      <c r="V798" s="428"/>
      <c r="W798" s="321"/>
      <c r="X798" s="321"/>
      <c r="Y798" s="321"/>
      <c r="Z798" s="321"/>
      <c r="AA798" s="321"/>
    </row>
    <row r="799" spans="1:27" s="436" customFormat="1" x14ac:dyDescent="0.2">
      <c r="A799" s="428"/>
      <c r="B799" s="428"/>
      <c r="C799" s="428"/>
      <c r="D799" s="428"/>
      <c r="E799" s="428"/>
      <c r="F799" s="428"/>
      <c r="G799" s="428"/>
      <c r="H799" s="428"/>
      <c r="I799" s="428"/>
      <c r="J799" s="428"/>
      <c r="K799" s="428"/>
      <c r="L799" s="428"/>
      <c r="M799" s="428"/>
      <c r="N799" s="428"/>
      <c r="O799" s="428"/>
      <c r="P799" s="428"/>
      <c r="Q799" s="428"/>
      <c r="R799" s="428"/>
      <c r="S799" s="428"/>
      <c r="T799" s="428"/>
      <c r="U799" s="428"/>
      <c r="V799" s="428"/>
      <c r="W799" s="435"/>
      <c r="X799" s="435"/>
      <c r="Y799" s="435"/>
      <c r="Z799" s="435"/>
      <c r="AA799" s="435"/>
    </row>
    <row r="800" spans="1:27" s="429" customFormat="1" x14ac:dyDescent="0.2">
      <c r="A800" s="428"/>
      <c r="B800" s="428"/>
      <c r="C800" s="428"/>
      <c r="D800" s="428"/>
      <c r="E800" s="428"/>
      <c r="F800" s="428"/>
      <c r="G800" s="428"/>
      <c r="H800" s="428"/>
      <c r="I800" s="428"/>
      <c r="J800" s="428"/>
      <c r="K800" s="428">
        <f>J803</f>
        <v>0</v>
      </c>
      <c r="L800" s="428">
        <f>'[3]COMPOSICOES - SINAPI COM DESON'!G36</f>
        <v>71.72</v>
      </c>
      <c r="M800" s="428" t="e">
        <f>ROUND(L800*(1+#REF!),2)</f>
        <v>#REF!</v>
      </c>
      <c r="N800" s="428" t="e">
        <f>TRUNC(K800*M800,2)</f>
        <v>#REF!</v>
      </c>
      <c r="O800" s="428"/>
      <c r="P800" s="428"/>
      <c r="Q800" s="428"/>
      <c r="R800" s="428"/>
      <c r="S800" s="428"/>
      <c r="T800" s="428"/>
      <c r="U800" s="428"/>
      <c r="V800" s="428"/>
      <c r="W800" s="428"/>
      <c r="X800" s="428"/>
      <c r="Y800" s="428"/>
      <c r="Z800" s="428"/>
      <c r="AA800" s="428"/>
    </row>
    <row r="801" spans="1:27" s="358" customFormat="1" x14ac:dyDescent="0.2">
      <c r="A801" s="428"/>
      <c r="B801" s="428"/>
      <c r="C801" s="428"/>
      <c r="D801" s="428"/>
      <c r="E801" s="428"/>
      <c r="F801" s="428"/>
      <c r="G801" s="428"/>
      <c r="H801" s="428"/>
      <c r="I801" s="428"/>
      <c r="J801" s="428"/>
      <c r="K801" s="428"/>
      <c r="L801" s="428"/>
      <c r="M801" s="428"/>
      <c r="N801" s="428"/>
      <c r="O801" s="428"/>
      <c r="P801" s="428"/>
      <c r="Q801" s="428"/>
      <c r="R801" s="428"/>
      <c r="S801" s="428"/>
      <c r="T801" s="428"/>
      <c r="U801" s="428"/>
      <c r="V801" s="428"/>
      <c r="W801" s="321"/>
      <c r="X801" s="321"/>
      <c r="Y801" s="321"/>
      <c r="Z801" s="321"/>
      <c r="AA801" s="321"/>
    </row>
    <row r="802" spans="1:27" s="358" customFormat="1" x14ac:dyDescent="0.2">
      <c r="A802" s="428"/>
      <c r="B802" s="428"/>
      <c r="C802" s="428"/>
      <c r="D802" s="428"/>
      <c r="E802" s="428"/>
      <c r="F802" s="428"/>
      <c r="G802" s="428"/>
      <c r="H802" s="428"/>
      <c r="I802" s="428"/>
      <c r="J802" s="428"/>
      <c r="K802" s="428"/>
      <c r="L802" s="428"/>
      <c r="M802" s="428"/>
      <c r="N802" s="428"/>
      <c r="O802" s="428"/>
      <c r="P802" s="428"/>
      <c r="Q802" s="428"/>
      <c r="R802" s="428"/>
      <c r="S802" s="428"/>
      <c r="T802" s="428"/>
      <c r="U802" s="428"/>
      <c r="V802" s="428"/>
      <c r="W802" s="321"/>
      <c r="X802" s="321"/>
      <c r="Y802" s="321"/>
      <c r="Z802" s="321"/>
      <c r="AA802" s="321"/>
    </row>
    <row r="803" spans="1:27" s="358" customFormat="1" x14ac:dyDescent="0.2">
      <c r="A803" s="428"/>
      <c r="B803" s="428"/>
      <c r="C803" s="428"/>
      <c r="D803" s="428"/>
      <c r="E803" s="428"/>
      <c r="F803" s="428"/>
      <c r="G803" s="428"/>
      <c r="H803" s="428"/>
      <c r="I803" s="428"/>
      <c r="J803" s="428"/>
      <c r="K803" s="428"/>
      <c r="L803" s="428"/>
      <c r="M803" s="428"/>
      <c r="N803" s="428"/>
      <c r="O803" s="428"/>
      <c r="P803" s="428"/>
      <c r="Q803" s="428"/>
      <c r="R803" s="428"/>
      <c r="S803" s="428"/>
      <c r="T803" s="428"/>
      <c r="U803" s="428"/>
      <c r="V803" s="428"/>
      <c r="W803" s="321"/>
      <c r="X803" s="321"/>
      <c r="Y803" s="321"/>
      <c r="Z803" s="321"/>
      <c r="AA803" s="321"/>
    </row>
    <row r="804" spans="1:27" s="412" customFormat="1" x14ac:dyDescent="0.2">
      <c r="A804" s="428"/>
      <c r="B804" s="428"/>
      <c r="C804" s="428"/>
      <c r="D804" s="428"/>
      <c r="E804" s="428"/>
      <c r="F804" s="428"/>
      <c r="G804" s="428"/>
      <c r="H804" s="428"/>
      <c r="I804" s="428"/>
      <c r="J804" s="428"/>
      <c r="K804" s="428"/>
      <c r="L804" s="428"/>
      <c r="M804" s="428"/>
      <c r="N804" s="428"/>
      <c r="O804" s="428"/>
      <c r="P804" s="428"/>
      <c r="Q804" s="428"/>
      <c r="R804" s="428"/>
      <c r="S804" s="428"/>
      <c r="T804" s="428"/>
      <c r="U804" s="428"/>
      <c r="V804" s="428"/>
      <c r="W804" s="410"/>
      <c r="X804" s="410"/>
      <c r="Y804" s="410"/>
      <c r="Z804" s="410"/>
      <c r="AA804" s="410"/>
    </row>
    <row r="805" spans="1:27" s="429" customFormat="1" x14ac:dyDescent="0.2">
      <c r="A805" s="428"/>
      <c r="B805" s="428"/>
      <c r="C805" s="428"/>
      <c r="D805" s="428"/>
      <c r="E805" s="428"/>
      <c r="F805" s="428"/>
      <c r="G805" s="428"/>
      <c r="H805" s="428"/>
      <c r="I805" s="428"/>
      <c r="J805" s="428"/>
      <c r="K805" s="428">
        <f>J808</f>
        <v>0</v>
      </c>
      <c r="L805" s="428">
        <v>116.08</v>
      </c>
      <c r="M805" s="428" t="e">
        <f>ROUND(L805*(1+#REF!),2)</f>
        <v>#REF!</v>
      </c>
      <c r="N805" s="428" t="e">
        <f>TRUNC(K805*M805,2)</f>
        <v>#REF!</v>
      </c>
      <c r="O805" s="428"/>
      <c r="P805" s="428"/>
      <c r="Q805" s="428"/>
      <c r="R805" s="428"/>
      <c r="S805" s="428"/>
      <c r="T805" s="428"/>
      <c r="U805" s="428"/>
      <c r="V805" s="428"/>
      <c r="W805" s="428"/>
      <c r="X805" s="428"/>
      <c r="Y805" s="428"/>
      <c r="Z805" s="428"/>
      <c r="AA805" s="428"/>
    </row>
    <row r="806" spans="1:27" s="358" customFormat="1" x14ac:dyDescent="0.2">
      <c r="A806" s="428"/>
      <c r="B806" s="428"/>
      <c r="C806" s="428"/>
      <c r="D806" s="428"/>
      <c r="E806" s="428"/>
      <c r="F806" s="428"/>
      <c r="G806" s="428"/>
      <c r="H806" s="428"/>
      <c r="I806" s="428"/>
      <c r="J806" s="428"/>
      <c r="K806" s="428"/>
      <c r="L806" s="428"/>
      <c r="M806" s="428"/>
      <c r="N806" s="428"/>
      <c r="O806" s="428"/>
      <c r="P806" s="428"/>
      <c r="Q806" s="428"/>
      <c r="R806" s="428"/>
      <c r="S806" s="428"/>
      <c r="T806" s="428"/>
      <c r="U806" s="428"/>
      <c r="V806" s="428"/>
      <c r="W806" s="321"/>
      <c r="X806" s="321"/>
      <c r="Y806" s="321"/>
      <c r="Z806" s="321"/>
      <c r="AA806" s="321"/>
    </row>
    <row r="807" spans="1:27" s="358" customFormat="1" x14ac:dyDescent="0.2">
      <c r="A807" s="428"/>
      <c r="B807" s="428"/>
      <c r="C807" s="428"/>
      <c r="D807" s="428"/>
      <c r="E807" s="428"/>
      <c r="F807" s="428"/>
      <c r="G807" s="428"/>
      <c r="H807" s="428"/>
      <c r="I807" s="428"/>
      <c r="J807" s="428"/>
      <c r="K807" s="428"/>
      <c r="L807" s="428"/>
      <c r="M807" s="428"/>
      <c r="N807" s="428"/>
      <c r="O807" s="428"/>
      <c r="P807" s="428"/>
      <c r="Q807" s="428"/>
      <c r="R807" s="428"/>
      <c r="S807" s="428"/>
      <c r="T807" s="428"/>
      <c r="U807" s="428"/>
      <c r="V807" s="428"/>
      <c r="W807" s="321"/>
      <c r="X807" s="321"/>
      <c r="Y807" s="321"/>
      <c r="Z807" s="321"/>
      <c r="AA807" s="321"/>
    </row>
    <row r="808" spans="1:27" s="358" customFormat="1" x14ac:dyDescent="0.2">
      <c r="A808" s="428"/>
      <c r="B808" s="428"/>
      <c r="C808" s="428"/>
      <c r="D808" s="428"/>
      <c r="E808" s="428"/>
      <c r="F808" s="428"/>
      <c r="G808" s="428"/>
      <c r="H808" s="428"/>
      <c r="I808" s="428"/>
      <c r="J808" s="428"/>
      <c r="K808" s="428"/>
      <c r="L808" s="428"/>
      <c r="M808" s="428"/>
      <c r="N808" s="428"/>
      <c r="O808" s="428"/>
      <c r="P808" s="428"/>
      <c r="Q808" s="428"/>
      <c r="R808" s="428"/>
      <c r="S808" s="428"/>
      <c r="T808" s="428"/>
      <c r="U808" s="428"/>
      <c r="V808" s="428"/>
      <c r="W808" s="321"/>
      <c r="X808" s="321"/>
      <c r="Y808" s="321"/>
      <c r="Z808" s="321"/>
      <c r="AA808" s="321"/>
    </row>
    <row r="809" spans="1:27" s="412" customFormat="1" x14ac:dyDescent="0.2">
      <c r="A809" s="428"/>
      <c r="B809" s="428"/>
      <c r="C809" s="428"/>
      <c r="D809" s="428"/>
      <c r="E809" s="428"/>
      <c r="F809" s="428"/>
      <c r="G809" s="428"/>
      <c r="H809" s="428"/>
      <c r="I809" s="428"/>
      <c r="J809" s="428"/>
      <c r="K809" s="428"/>
      <c r="L809" s="428"/>
      <c r="M809" s="428"/>
      <c r="N809" s="428"/>
      <c r="O809" s="428"/>
      <c r="P809" s="428"/>
      <c r="Q809" s="428"/>
      <c r="R809" s="428"/>
      <c r="S809" s="428"/>
      <c r="T809" s="428"/>
      <c r="U809" s="428"/>
      <c r="V809" s="428"/>
      <c r="W809" s="410"/>
      <c r="X809" s="410"/>
      <c r="Y809" s="410"/>
      <c r="Z809" s="410"/>
      <c r="AA809" s="410"/>
    </row>
    <row r="810" spans="1:27" s="429" customFormat="1" x14ac:dyDescent="0.2">
      <c r="A810" s="428"/>
      <c r="B810" s="428"/>
      <c r="C810" s="428"/>
      <c r="D810" s="428"/>
      <c r="E810" s="428"/>
      <c r="F810" s="428"/>
      <c r="G810" s="428"/>
      <c r="H810" s="428"/>
      <c r="I810" s="428"/>
      <c r="J810" s="428"/>
      <c r="K810" s="428">
        <f>J817</f>
        <v>0</v>
      </c>
      <c r="L810" s="428">
        <v>166.81</v>
      </c>
      <c r="M810" s="428" t="e">
        <f>ROUND(L810*(1+#REF!),2)</f>
        <v>#REF!</v>
      </c>
      <c r="N810" s="428" t="e">
        <f>TRUNC(K810*M810,2)</f>
        <v>#REF!</v>
      </c>
      <c r="O810" s="428"/>
      <c r="P810" s="428"/>
      <c r="Q810" s="428"/>
      <c r="R810" s="428"/>
      <c r="S810" s="428"/>
      <c r="T810" s="428"/>
      <c r="U810" s="428"/>
      <c r="V810" s="428"/>
      <c r="W810" s="428"/>
      <c r="X810" s="428"/>
      <c r="Y810" s="428"/>
      <c r="Z810" s="428"/>
      <c r="AA810" s="428"/>
    </row>
    <row r="811" spans="1:27" s="358" customFormat="1" x14ac:dyDescent="0.2">
      <c r="A811" s="428"/>
      <c r="B811" s="428"/>
      <c r="C811" s="428"/>
      <c r="D811" s="428"/>
      <c r="E811" s="428"/>
      <c r="F811" s="428"/>
      <c r="G811" s="428"/>
      <c r="H811" s="428"/>
      <c r="I811" s="428"/>
      <c r="J811" s="428"/>
      <c r="K811" s="428"/>
      <c r="L811" s="428"/>
      <c r="M811" s="428"/>
      <c r="N811" s="428"/>
      <c r="O811" s="428"/>
      <c r="P811" s="428"/>
      <c r="Q811" s="428"/>
      <c r="R811" s="428"/>
      <c r="S811" s="428"/>
      <c r="T811" s="428"/>
      <c r="U811" s="428"/>
      <c r="V811" s="428"/>
      <c r="W811" s="321"/>
      <c r="X811" s="321"/>
      <c r="Y811" s="321"/>
      <c r="Z811" s="321"/>
      <c r="AA811" s="321"/>
    </row>
    <row r="812" spans="1:27" s="358" customFormat="1" x14ac:dyDescent="0.2">
      <c r="A812" s="428"/>
      <c r="B812" s="428"/>
      <c r="C812" s="428"/>
      <c r="D812" s="428"/>
      <c r="E812" s="428"/>
      <c r="F812" s="428"/>
      <c r="G812" s="428"/>
      <c r="H812" s="428"/>
      <c r="I812" s="428"/>
      <c r="J812" s="428"/>
      <c r="K812" s="428"/>
      <c r="L812" s="428"/>
      <c r="M812" s="428"/>
      <c r="N812" s="428"/>
      <c r="O812" s="428"/>
      <c r="P812" s="428"/>
      <c r="Q812" s="428"/>
      <c r="R812" s="428"/>
      <c r="S812" s="428"/>
      <c r="T812" s="428"/>
      <c r="U812" s="428"/>
      <c r="V812" s="428"/>
      <c r="W812" s="321"/>
      <c r="X812" s="321"/>
      <c r="Y812" s="321"/>
      <c r="Z812" s="321"/>
      <c r="AA812" s="321"/>
    </row>
    <row r="813" spans="1:27" s="358" customFormat="1" x14ac:dyDescent="0.2">
      <c r="A813" s="428"/>
      <c r="B813" s="428"/>
      <c r="C813" s="428"/>
      <c r="D813" s="428"/>
      <c r="E813" s="428"/>
      <c r="F813" s="428"/>
      <c r="G813" s="428"/>
      <c r="H813" s="428"/>
      <c r="I813" s="428"/>
      <c r="J813" s="428"/>
      <c r="K813" s="428"/>
      <c r="L813" s="428"/>
      <c r="M813" s="428"/>
      <c r="N813" s="428"/>
      <c r="O813" s="428"/>
      <c r="P813" s="428"/>
      <c r="Q813" s="428"/>
      <c r="R813" s="428"/>
      <c r="S813" s="428"/>
      <c r="T813" s="428"/>
      <c r="U813" s="428"/>
      <c r="V813" s="428"/>
      <c r="W813" s="321"/>
      <c r="X813" s="321"/>
      <c r="Y813" s="321"/>
      <c r="Z813" s="321"/>
      <c r="AA813" s="321"/>
    </row>
    <row r="814" spans="1:27" s="358" customFormat="1" x14ac:dyDescent="0.2">
      <c r="A814" s="428"/>
      <c r="B814" s="428"/>
      <c r="C814" s="428"/>
      <c r="D814" s="428"/>
      <c r="E814" s="428"/>
      <c r="F814" s="428"/>
      <c r="G814" s="428"/>
      <c r="H814" s="428"/>
      <c r="I814" s="428"/>
      <c r="J814" s="428"/>
      <c r="K814" s="428"/>
      <c r="L814" s="428"/>
      <c r="M814" s="428"/>
      <c r="N814" s="428"/>
      <c r="O814" s="428"/>
      <c r="P814" s="428"/>
      <c r="Q814" s="428"/>
      <c r="R814" s="428"/>
      <c r="S814" s="428"/>
      <c r="T814" s="428"/>
      <c r="U814" s="428"/>
      <c r="V814" s="428"/>
      <c r="W814" s="321"/>
      <c r="X814" s="321"/>
      <c r="Y814" s="321"/>
      <c r="Z814" s="321"/>
      <c r="AA814" s="321"/>
    </row>
    <row r="815" spans="1:27" s="358" customFormat="1" x14ac:dyDescent="0.2">
      <c r="A815" s="428"/>
      <c r="B815" s="428"/>
      <c r="C815" s="428"/>
      <c r="D815" s="428"/>
      <c r="E815" s="428"/>
      <c r="F815" s="428"/>
      <c r="G815" s="428"/>
      <c r="H815" s="428"/>
      <c r="I815" s="428"/>
      <c r="J815" s="428"/>
      <c r="K815" s="428"/>
      <c r="L815" s="428"/>
      <c r="M815" s="428"/>
      <c r="N815" s="428"/>
      <c r="O815" s="428"/>
      <c r="P815" s="428"/>
      <c r="Q815" s="428"/>
      <c r="R815" s="428"/>
      <c r="S815" s="428"/>
      <c r="T815" s="428"/>
      <c r="U815" s="428"/>
      <c r="V815" s="428"/>
      <c r="W815" s="321"/>
      <c r="X815" s="321"/>
      <c r="Y815" s="321"/>
      <c r="Z815" s="321"/>
      <c r="AA815" s="321"/>
    </row>
    <row r="816" spans="1:27" s="358" customFormat="1" x14ac:dyDescent="0.2">
      <c r="A816" s="428"/>
      <c r="B816" s="428"/>
      <c r="C816" s="428"/>
      <c r="D816" s="428"/>
      <c r="E816" s="428"/>
      <c r="F816" s="428"/>
      <c r="G816" s="428"/>
      <c r="H816" s="428"/>
      <c r="I816" s="428"/>
      <c r="J816" s="428"/>
      <c r="K816" s="428"/>
      <c r="L816" s="428"/>
      <c r="M816" s="428"/>
      <c r="N816" s="428"/>
      <c r="O816" s="428"/>
      <c r="P816" s="428"/>
      <c r="Q816" s="428"/>
      <c r="R816" s="428"/>
      <c r="S816" s="428"/>
      <c r="T816" s="428"/>
      <c r="U816" s="428"/>
      <c r="V816" s="428"/>
      <c r="W816" s="321"/>
      <c r="X816" s="321"/>
      <c r="Y816" s="321"/>
      <c r="Z816" s="321"/>
      <c r="AA816" s="321"/>
    </row>
    <row r="817" spans="1:27" s="358" customFormat="1" x14ac:dyDescent="0.2">
      <c r="A817" s="428"/>
      <c r="B817" s="428"/>
      <c r="C817" s="428"/>
      <c r="D817" s="428"/>
      <c r="E817" s="428"/>
      <c r="F817" s="428"/>
      <c r="G817" s="428"/>
      <c r="H817" s="428"/>
      <c r="I817" s="428"/>
      <c r="J817" s="428"/>
      <c r="K817" s="428"/>
      <c r="L817" s="428"/>
      <c r="M817" s="428"/>
      <c r="N817" s="428"/>
      <c r="O817" s="428"/>
      <c r="P817" s="428"/>
      <c r="Q817" s="428"/>
      <c r="R817" s="428"/>
      <c r="S817" s="428"/>
      <c r="T817" s="428"/>
      <c r="U817" s="428"/>
      <c r="V817" s="428"/>
      <c r="W817" s="321"/>
      <c r="X817" s="321"/>
      <c r="Y817" s="321"/>
      <c r="Z817" s="321"/>
      <c r="AA817" s="321"/>
    </row>
    <row r="818" spans="1:27" s="441" customFormat="1" x14ac:dyDescent="0.2">
      <c r="A818" s="428"/>
      <c r="B818" s="428"/>
      <c r="C818" s="428"/>
      <c r="D818" s="428"/>
      <c r="E818" s="428"/>
      <c r="F818" s="428"/>
      <c r="G818" s="428"/>
      <c r="H818" s="428"/>
      <c r="I818" s="428"/>
      <c r="J818" s="428"/>
      <c r="K818" s="428"/>
      <c r="L818" s="428"/>
      <c r="M818" s="428"/>
      <c r="N818" s="428"/>
      <c r="O818" s="428"/>
      <c r="P818" s="428"/>
      <c r="Q818" s="428"/>
      <c r="R818" s="428"/>
      <c r="S818" s="428"/>
      <c r="T818" s="428"/>
      <c r="U818" s="428"/>
      <c r="V818" s="428"/>
      <c r="W818" s="387"/>
      <c r="X818" s="387"/>
      <c r="Y818" s="387"/>
      <c r="Z818" s="387"/>
      <c r="AA818" s="387"/>
    </row>
    <row r="819" spans="1:27" s="429" customFormat="1" x14ac:dyDescent="0.2">
      <c r="A819" s="428"/>
      <c r="B819" s="428"/>
      <c r="C819" s="428"/>
      <c r="D819" s="428"/>
      <c r="E819" s="428"/>
      <c r="F819" s="428"/>
      <c r="G819" s="428"/>
      <c r="H819" s="428"/>
      <c r="I819" s="428"/>
      <c r="J819" s="428"/>
      <c r="K819" s="428">
        <f>J826</f>
        <v>0</v>
      </c>
      <c r="L819" s="428">
        <v>46.44</v>
      </c>
      <c r="M819" s="428" t="e">
        <f>ROUND(L819*(1+#REF!),2)</f>
        <v>#REF!</v>
      </c>
      <c r="N819" s="428" t="e">
        <f>TRUNC(K819*M819,2)</f>
        <v>#REF!</v>
      </c>
      <c r="O819" s="428"/>
      <c r="P819" s="428"/>
      <c r="Q819" s="428"/>
      <c r="R819" s="428"/>
      <c r="S819" s="428"/>
      <c r="T819" s="428"/>
      <c r="U819" s="428"/>
      <c r="V819" s="428"/>
      <c r="W819" s="428"/>
      <c r="X819" s="428"/>
      <c r="Y819" s="428"/>
      <c r="Z819" s="428"/>
      <c r="AA819" s="428"/>
    </row>
    <row r="820" spans="1:27" s="358" customFormat="1" x14ac:dyDescent="0.2">
      <c r="A820" s="428"/>
      <c r="B820" s="428"/>
      <c r="C820" s="428"/>
      <c r="D820" s="428"/>
      <c r="E820" s="428"/>
      <c r="F820" s="428"/>
      <c r="G820" s="428"/>
      <c r="H820" s="428"/>
      <c r="I820" s="428"/>
      <c r="J820" s="428"/>
      <c r="K820" s="428"/>
      <c r="L820" s="428"/>
      <c r="M820" s="428"/>
      <c r="N820" s="428"/>
      <c r="O820" s="428"/>
      <c r="P820" s="428"/>
      <c r="Q820" s="428"/>
      <c r="R820" s="428"/>
      <c r="S820" s="428"/>
      <c r="T820" s="428"/>
      <c r="U820" s="428"/>
      <c r="V820" s="428"/>
      <c r="W820" s="321"/>
      <c r="X820" s="321"/>
      <c r="Y820" s="321"/>
      <c r="Z820" s="321"/>
      <c r="AA820" s="321"/>
    </row>
    <row r="821" spans="1:27" s="358" customFormat="1" x14ac:dyDescent="0.2">
      <c r="A821" s="428"/>
      <c r="B821" s="428"/>
      <c r="C821" s="428"/>
      <c r="D821" s="428"/>
      <c r="E821" s="428"/>
      <c r="F821" s="428"/>
      <c r="G821" s="428"/>
      <c r="H821" s="428"/>
      <c r="I821" s="428"/>
      <c r="J821" s="428"/>
      <c r="K821" s="428"/>
      <c r="L821" s="428"/>
      <c r="M821" s="428"/>
      <c r="N821" s="428"/>
      <c r="O821" s="428"/>
      <c r="P821" s="428"/>
      <c r="Q821" s="428"/>
      <c r="R821" s="428"/>
      <c r="S821" s="428"/>
      <c r="T821" s="428"/>
      <c r="U821" s="428"/>
      <c r="V821" s="428"/>
      <c r="W821" s="321"/>
      <c r="X821" s="321"/>
      <c r="Y821" s="321"/>
      <c r="Z821" s="321"/>
      <c r="AA821" s="321"/>
    </row>
    <row r="822" spans="1:27" s="358" customFormat="1" x14ac:dyDescent="0.2">
      <c r="A822" s="428"/>
      <c r="B822" s="428"/>
      <c r="C822" s="428"/>
      <c r="D822" s="428"/>
      <c r="E822" s="428"/>
      <c r="F822" s="428"/>
      <c r="G822" s="428"/>
      <c r="H822" s="428"/>
      <c r="I822" s="428"/>
      <c r="J822" s="428"/>
      <c r="K822" s="428"/>
      <c r="L822" s="428"/>
      <c r="M822" s="428"/>
      <c r="N822" s="428"/>
      <c r="O822" s="428"/>
      <c r="P822" s="428"/>
      <c r="Q822" s="428"/>
      <c r="R822" s="428"/>
      <c r="S822" s="428"/>
      <c r="T822" s="428"/>
      <c r="U822" s="428"/>
      <c r="V822" s="428"/>
      <c r="W822" s="321"/>
      <c r="X822" s="321"/>
      <c r="Y822" s="321"/>
      <c r="Z822" s="321"/>
      <c r="AA822" s="321"/>
    </row>
    <row r="823" spans="1:27" s="358" customFormat="1" x14ac:dyDescent="0.2">
      <c r="A823" s="428"/>
      <c r="B823" s="428"/>
      <c r="C823" s="428"/>
      <c r="D823" s="428"/>
      <c r="E823" s="428"/>
      <c r="F823" s="428"/>
      <c r="G823" s="428"/>
      <c r="H823" s="428"/>
      <c r="I823" s="428"/>
      <c r="J823" s="428"/>
      <c r="K823" s="428"/>
      <c r="L823" s="428"/>
      <c r="M823" s="428"/>
      <c r="N823" s="428"/>
      <c r="O823" s="428"/>
      <c r="P823" s="428"/>
      <c r="Q823" s="428"/>
      <c r="R823" s="428"/>
      <c r="S823" s="428"/>
      <c r="T823" s="428"/>
      <c r="U823" s="428"/>
      <c r="V823" s="428"/>
      <c r="W823" s="321"/>
      <c r="X823" s="321"/>
      <c r="Y823" s="321"/>
      <c r="Z823" s="321"/>
      <c r="AA823" s="321"/>
    </row>
    <row r="824" spans="1:27" s="358" customFormat="1" x14ac:dyDescent="0.2">
      <c r="A824" s="428"/>
      <c r="B824" s="428"/>
      <c r="C824" s="428"/>
      <c r="D824" s="428"/>
      <c r="E824" s="428"/>
      <c r="F824" s="428"/>
      <c r="G824" s="428"/>
      <c r="H824" s="428"/>
      <c r="I824" s="428"/>
      <c r="J824" s="428"/>
      <c r="K824" s="428"/>
      <c r="L824" s="428"/>
      <c r="M824" s="428"/>
      <c r="N824" s="428"/>
      <c r="O824" s="428"/>
      <c r="P824" s="428"/>
      <c r="Q824" s="428"/>
      <c r="R824" s="428"/>
      <c r="S824" s="428"/>
      <c r="T824" s="428"/>
      <c r="U824" s="428"/>
      <c r="V824" s="428"/>
      <c r="W824" s="321"/>
      <c r="X824" s="321"/>
      <c r="Y824" s="321"/>
      <c r="Z824" s="321"/>
      <c r="AA824" s="321"/>
    </row>
    <row r="825" spans="1:27" s="358" customFormat="1" x14ac:dyDescent="0.2">
      <c r="A825" s="428"/>
      <c r="B825" s="428"/>
      <c r="C825" s="428"/>
      <c r="D825" s="428"/>
      <c r="E825" s="428"/>
      <c r="F825" s="428"/>
      <c r="G825" s="428"/>
      <c r="H825" s="428"/>
      <c r="I825" s="428"/>
      <c r="J825" s="428"/>
      <c r="K825" s="428"/>
      <c r="L825" s="428"/>
      <c r="M825" s="428"/>
      <c r="N825" s="428"/>
      <c r="O825" s="428"/>
      <c r="P825" s="428"/>
      <c r="Q825" s="428"/>
      <c r="R825" s="428"/>
      <c r="S825" s="428"/>
      <c r="T825" s="428"/>
      <c r="U825" s="428"/>
      <c r="V825" s="428"/>
      <c r="W825" s="321"/>
      <c r="X825" s="321"/>
      <c r="Y825" s="321"/>
      <c r="Z825" s="321"/>
      <c r="AA825" s="321"/>
    </row>
    <row r="826" spans="1:27" s="358" customFormat="1" x14ac:dyDescent="0.2">
      <c r="A826" s="428"/>
      <c r="B826" s="428"/>
      <c r="C826" s="428"/>
      <c r="D826" s="428"/>
      <c r="E826" s="428"/>
      <c r="F826" s="428"/>
      <c r="G826" s="428"/>
      <c r="H826" s="428"/>
      <c r="I826" s="428"/>
      <c r="J826" s="428"/>
      <c r="K826" s="428"/>
      <c r="L826" s="428"/>
      <c r="M826" s="428"/>
      <c r="N826" s="428"/>
      <c r="O826" s="428"/>
      <c r="P826" s="428"/>
      <c r="Q826" s="428"/>
      <c r="R826" s="428"/>
      <c r="S826" s="428"/>
      <c r="T826" s="428"/>
      <c r="U826" s="428"/>
      <c r="V826" s="428"/>
      <c r="W826" s="321"/>
      <c r="X826" s="321"/>
      <c r="Y826" s="321"/>
      <c r="Z826" s="321"/>
      <c r="AA826" s="321"/>
    </row>
    <row r="827" spans="1:27" s="441" customFormat="1" x14ac:dyDescent="0.2">
      <c r="A827" s="428"/>
      <c r="B827" s="428"/>
      <c r="C827" s="428"/>
      <c r="D827" s="428"/>
      <c r="E827" s="428"/>
      <c r="F827" s="428"/>
      <c r="G827" s="428"/>
      <c r="H827" s="428"/>
      <c r="I827" s="428"/>
      <c r="J827" s="428"/>
      <c r="K827" s="428"/>
      <c r="L827" s="428"/>
      <c r="M827" s="428"/>
      <c r="N827" s="428"/>
      <c r="O827" s="428"/>
      <c r="P827" s="428"/>
      <c r="Q827" s="428"/>
      <c r="R827" s="428"/>
      <c r="S827" s="428"/>
      <c r="T827" s="428"/>
      <c r="U827" s="428"/>
      <c r="V827" s="428"/>
      <c r="W827" s="387"/>
      <c r="X827" s="387"/>
      <c r="Y827" s="387"/>
      <c r="Z827" s="387"/>
      <c r="AA827" s="387"/>
    </row>
    <row r="828" spans="1:27" s="429" customFormat="1" x14ac:dyDescent="0.2">
      <c r="A828" s="428"/>
      <c r="B828" s="428"/>
      <c r="C828" s="428"/>
      <c r="D828" s="428"/>
      <c r="E828" s="428"/>
      <c r="F828" s="428"/>
      <c r="G828" s="428"/>
      <c r="H828" s="428"/>
      <c r="I828" s="428"/>
      <c r="J828" s="428"/>
      <c r="K828" s="428">
        <f>J834</f>
        <v>0</v>
      </c>
      <c r="L828" s="428">
        <f>'[3]COMPOSICOES - SINAPI COM DESON'!G50</f>
        <v>104.48</v>
      </c>
      <c r="M828" s="428" t="e">
        <f>ROUND(L828*(1+#REF!),2)</f>
        <v>#REF!</v>
      </c>
      <c r="N828" s="428" t="e">
        <f>TRUNC(K828*M828,2)</f>
        <v>#REF!</v>
      </c>
      <c r="O828" s="428"/>
      <c r="P828" s="428"/>
      <c r="Q828" s="428"/>
      <c r="R828" s="428"/>
      <c r="S828" s="428"/>
      <c r="T828" s="428"/>
      <c r="U828" s="428"/>
      <c r="V828" s="428"/>
      <c r="W828" s="428"/>
      <c r="X828" s="428"/>
      <c r="Y828" s="428"/>
      <c r="Z828" s="428"/>
      <c r="AA828" s="428"/>
    </row>
    <row r="829" spans="1:27" s="438" customFormat="1" x14ac:dyDescent="0.2">
      <c r="A829" s="428"/>
      <c r="B829" s="428"/>
      <c r="C829" s="428"/>
      <c r="D829" s="428"/>
      <c r="E829" s="428"/>
      <c r="F829" s="428"/>
      <c r="G829" s="428"/>
      <c r="H829" s="428"/>
      <c r="I829" s="428"/>
      <c r="J829" s="428"/>
      <c r="K829" s="428"/>
      <c r="L829" s="428"/>
      <c r="M829" s="428"/>
      <c r="N829" s="428"/>
      <c r="O829" s="428"/>
      <c r="P829" s="428"/>
      <c r="Q829" s="428"/>
      <c r="R829" s="428"/>
      <c r="S829" s="428"/>
      <c r="T829" s="428"/>
      <c r="U829" s="428"/>
      <c r="V829" s="428"/>
      <c r="W829" s="437"/>
      <c r="X829" s="437"/>
      <c r="Y829" s="437"/>
      <c r="Z829" s="437"/>
      <c r="AA829" s="437"/>
    </row>
    <row r="830" spans="1:27" s="438" customFormat="1" x14ac:dyDescent="0.2">
      <c r="A830" s="428"/>
      <c r="B830" s="428"/>
      <c r="C830" s="428"/>
      <c r="D830" s="428"/>
      <c r="E830" s="428"/>
      <c r="F830" s="428"/>
      <c r="G830" s="428"/>
      <c r="H830" s="428"/>
      <c r="I830" s="428"/>
      <c r="J830" s="428"/>
      <c r="K830" s="428"/>
      <c r="L830" s="428"/>
      <c r="M830" s="428"/>
      <c r="N830" s="428"/>
      <c r="O830" s="428"/>
      <c r="P830" s="428"/>
      <c r="Q830" s="428"/>
      <c r="R830" s="428"/>
      <c r="S830" s="428"/>
      <c r="T830" s="428"/>
      <c r="U830" s="428"/>
      <c r="V830" s="428"/>
      <c r="W830" s="437"/>
      <c r="X830" s="437"/>
      <c r="Y830" s="437"/>
      <c r="Z830" s="437"/>
      <c r="AA830" s="437"/>
    </row>
    <row r="831" spans="1:27" s="438" customFormat="1" x14ac:dyDescent="0.2">
      <c r="A831" s="428"/>
      <c r="B831" s="428"/>
      <c r="C831" s="428"/>
      <c r="D831" s="428"/>
      <c r="E831" s="428"/>
      <c r="F831" s="428"/>
      <c r="G831" s="428"/>
      <c r="H831" s="428"/>
      <c r="I831" s="428"/>
      <c r="J831" s="428"/>
      <c r="K831" s="428"/>
      <c r="L831" s="428"/>
      <c r="M831" s="428"/>
      <c r="N831" s="428"/>
      <c r="O831" s="428"/>
      <c r="P831" s="428"/>
      <c r="Q831" s="428"/>
      <c r="R831" s="428"/>
      <c r="S831" s="428"/>
      <c r="T831" s="428"/>
      <c r="U831" s="428"/>
      <c r="V831" s="428"/>
      <c r="W831" s="437"/>
      <c r="X831" s="437"/>
      <c r="Y831" s="437"/>
      <c r="Z831" s="437"/>
      <c r="AA831" s="437"/>
    </row>
    <row r="832" spans="1:27" s="438" customFormat="1" x14ac:dyDescent="0.2">
      <c r="A832" s="428"/>
      <c r="B832" s="428"/>
      <c r="C832" s="428"/>
      <c r="D832" s="428"/>
      <c r="E832" s="428"/>
      <c r="F832" s="428"/>
      <c r="G832" s="428"/>
      <c r="H832" s="428"/>
      <c r="I832" s="428"/>
      <c r="J832" s="428"/>
      <c r="K832" s="428"/>
      <c r="L832" s="428"/>
      <c r="M832" s="428"/>
      <c r="N832" s="428"/>
      <c r="O832" s="428"/>
      <c r="P832" s="428"/>
      <c r="Q832" s="428"/>
      <c r="R832" s="428"/>
      <c r="S832" s="428"/>
      <c r="T832" s="428"/>
      <c r="U832" s="428"/>
      <c r="V832" s="428"/>
      <c r="W832" s="437"/>
      <c r="X832" s="437"/>
      <c r="Y832" s="437"/>
      <c r="Z832" s="437"/>
      <c r="AA832" s="437"/>
    </row>
    <row r="833" spans="1:27" s="438" customFormat="1" x14ac:dyDescent="0.2">
      <c r="A833" s="428"/>
      <c r="B833" s="428"/>
      <c r="C833" s="428"/>
      <c r="D833" s="428"/>
      <c r="E833" s="428"/>
      <c r="F833" s="428"/>
      <c r="G833" s="428"/>
      <c r="H833" s="428"/>
      <c r="I833" s="428"/>
      <c r="J833" s="428"/>
      <c r="K833" s="428"/>
      <c r="L833" s="428"/>
      <c r="M833" s="428"/>
      <c r="N833" s="428"/>
      <c r="O833" s="428"/>
      <c r="P833" s="428"/>
      <c r="Q833" s="428"/>
      <c r="R833" s="428"/>
      <c r="S833" s="428"/>
      <c r="T833" s="428"/>
      <c r="U833" s="428"/>
      <c r="V833" s="428"/>
      <c r="W833" s="437"/>
      <c r="X833" s="437"/>
      <c r="Y833" s="437"/>
      <c r="Z833" s="437"/>
      <c r="AA833" s="437"/>
    </row>
    <row r="834" spans="1:27" s="438" customFormat="1" x14ac:dyDescent="0.2">
      <c r="A834" s="428"/>
      <c r="B834" s="428"/>
      <c r="C834" s="428"/>
      <c r="D834" s="428"/>
      <c r="E834" s="428"/>
      <c r="F834" s="428"/>
      <c r="G834" s="428"/>
      <c r="H834" s="428"/>
      <c r="I834" s="428"/>
      <c r="J834" s="428"/>
      <c r="K834" s="428"/>
      <c r="L834" s="428"/>
      <c r="M834" s="428"/>
      <c r="N834" s="428"/>
      <c r="O834" s="428"/>
      <c r="P834" s="428"/>
      <c r="Q834" s="428"/>
      <c r="R834" s="428"/>
      <c r="S834" s="428"/>
      <c r="T834" s="428"/>
      <c r="U834" s="428"/>
      <c r="V834" s="428"/>
      <c r="W834" s="437"/>
      <c r="X834" s="437"/>
      <c r="Y834" s="437"/>
      <c r="Z834" s="437"/>
      <c r="AA834" s="437"/>
    </row>
    <row r="835" spans="1:27" s="440" customFormat="1" x14ac:dyDescent="0.2">
      <c r="A835" s="428"/>
      <c r="B835" s="428"/>
      <c r="C835" s="428"/>
      <c r="D835" s="428"/>
      <c r="E835" s="428"/>
      <c r="F835" s="428"/>
      <c r="G835" s="428"/>
      <c r="H835" s="428"/>
      <c r="I835" s="428"/>
      <c r="J835" s="428"/>
      <c r="K835" s="428"/>
      <c r="L835" s="428"/>
      <c r="M835" s="428"/>
      <c r="N835" s="428"/>
      <c r="O835" s="428"/>
      <c r="P835" s="428"/>
      <c r="Q835" s="428"/>
      <c r="R835" s="428"/>
      <c r="S835" s="428"/>
      <c r="T835" s="428"/>
      <c r="U835" s="428"/>
      <c r="V835" s="428"/>
      <c r="W835" s="439"/>
      <c r="X835" s="439"/>
      <c r="Y835" s="439"/>
      <c r="Z835" s="439"/>
      <c r="AA835" s="439"/>
    </row>
    <row r="836" spans="1:27" s="429" customFormat="1" x14ac:dyDescent="0.2">
      <c r="A836" s="428"/>
      <c r="B836" s="428"/>
      <c r="C836" s="428"/>
      <c r="D836" s="428"/>
      <c r="E836" s="428"/>
      <c r="F836" s="428"/>
      <c r="G836" s="428"/>
      <c r="H836" s="428"/>
      <c r="I836" s="428"/>
      <c r="J836" s="428"/>
      <c r="K836" s="428">
        <f>J838</f>
        <v>0</v>
      </c>
      <c r="L836" s="428">
        <v>65.69</v>
      </c>
      <c r="M836" s="428" t="e">
        <f>ROUND(L836*(1+#REF!),2)</f>
        <v>#REF!</v>
      </c>
      <c r="N836" s="428" t="e">
        <f>TRUNC(K836*M836,2)</f>
        <v>#REF!</v>
      </c>
      <c r="O836" s="428"/>
      <c r="P836" s="428"/>
      <c r="Q836" s="428"/>
      <c r="R836" s="428"/>
      <c r="S836" s="428"/>
      <c r="T836" s="428"/>
      <c r="U836" s="428"/>
      <c r="V836" s="428"/>
      <c r="W836" s="428"/>
      <c r="X836" s="428"/>
      <c r="Y836" s="428"/>
      <c r="Z836" s="428"/>
      <c r="AA836" s="428"/>
    </row>
    <row r="837" spans="1:27" s="358" customFormat="1" x14ac:dyDescent="0.2">
      <c r="A837" s="428"/>
      <c r="B837" s="428"/>
      <c r="C837" s="428"/>
      <c r="D837" s="428"/>
      <c r="E837" s="428"/>
      <c r="F837" s="428"/>
      <c r="G837" s="428"/>
      <c r="H837" s="428"/>
      <c r="I837" s="428"/>
      <c r="J837" s="428"/>
      <c r="K837" s="428"/>
      <c r="L837" s="428"/>
      <c r="M837" s="428"/>
      <c r="N837" s="428"/>
      <c r="O837" s="428"/>
      <c r="P837" s="428"/>
      <c r="Q837" s="428"/>
      <c r="R837" s="428"/>
      <c r="S837" s="428"/>
      <c r="T837" s="428"/>
      <c r="U837" s="428"/>
      <c r="V837" s="428"/>
      <c r="W837" s="321"/>
      <c r="X837" s="321"/>
      <c r="Y837" s="321"/>
      <c r="Z837" s="321"/>
      <c r="AA837" s="321"/>
    </row>
    <row r="838" spans="1:27" s="358" customFormat="1" x14ac:dyDescent="0.2">
      <c r="A838" s="428"/>
      <c r="B838" s="428"/>
      <c r="C838" s="428"/>
      <c r="D838" s="428"/>
      <c r="E838" s="428"/>
      <c r="F838" s="428"/>
      <c r="G838" s="428"/>
      <c r="H838" s="428"/>
      <c r="I838" s="428"/>
      <c r="J838" s="428"/>
      <c r="K838" s="428"/>
      <c r="L838" s="428"/>
      <c r="M838" s="428"/>
      <c r="N838" s="428"/>
      <c r="O838" s="428"/>
      <c r="P838" s="428"/>
      <c r="Q838" s="428"/>
      <c r="R838" s="428"/>
      <c r="S838" s="428"/>
      <c r="T838" s="428"/>
      <c r="U838" s="428"/>
      <c r="V838" s="428"/>
      <c r="W838" s="321"/>
      <c r="X838" s="321"/>
      <c r="Y838" s="321"/>
      <c r="Z838" s="321"/>
      <c r="AA838" s="321"/>
    </row>
    <row r="839" spans="1:27" s="358" customFormat="1" x14ac:dyDescent="0.2">
      <c r="A839" s="428"/>
      <c r="B839" s="428"/>
      <c r="C839" s="428"/>
      <c r="D839" s="428"/>
      <c r="E839" s="428"/>
      <c r="F839" s="428"/>
      <c r="G839" s="428"/>
      <c r="H839" s="428"/>
      <c r="I839" s="428"/>
      <c r="J839" s="428"/>
      <c r="K839" s="428"/>
      <c r="L839" s="428"/>
      <c r="M839" s="428"/>
      <c r="N839" s="428"/>
      <c r="O839" s="428"/>
      <c r="P839" s="428"/>
      <c r="Q839" s="428"/>
      <c r="R839" s="428"/>
      <c r="S839" s="428"/>
      <c r="T839" s="428"/>
      <c r="U839" s="428"/>
      <c r="V839" s="428"/>
      <c r="W839" s="321"/>
      <c r="X839" s="321"/>
      <c r="Y839" s="321"/>
      <c r="Z839" s="321"/>
      <c r="AA839" s="321"/>
    </row>
    <row r="840" spans="1:27" s="429" customFormat="1" x14ac:dyDescent="0.2">
      <c r="A840" s="428"/>
      <c r="B840" s="428"/>
      <c r="C840" s="428"/>
      <c r="D840" s="428"/>
      <c r="E840" s="428"/>
      <c r="F840" s="428"/>
      <c r="G840" s="428"/>
      <c r="H840" s="428"/>
      <c r="I840" s="428"/>
      <c r="J840" s="428"/>
      <c r="K840" s="428">
        <f>J842</f>
        <v>0</v>
      </c>
      <c r="L840" s="428">
        <v>14.55</v>
      </c>
      <c r="M840" s="428" t="e">
        <f>ROUND(L840*(1+#REF!),2)</f>
        <v>#REF!</v>
      </c>
      <c r="N840" s="428" t="e">
        <f>TRUNC(K840*M840,2)</f>
        <v>#REF!</v>
      </c>
      <c r="O840" s="428"/>
      <c r="P840" s="428"/>
      <c r="Q840" s="428"/>
      <c r="R840" s="428"/>
      <c r="S840" s="428"/>
      <c r="T840" s="428"/>
      <c r="U840" s="428"/>
      <c r="V840" s="428"/>
      <c r="W840" s="428"/>
      <c r="X840" s="428"/>
      <c r="Y840" s="428"/>
      <c r="Z840" s="428"/>
      <c r="AA840" s="428"/>
    </row>
    <row r="841" spans="1:27" s="358" customFormat="1" x14ac:dyDescent="0.2">
      <c r="A841" s="428"/>
      <c r="B841" s="428"/>
      <c r="C841" s="428"/>
      <c r="D841" s="428"/>
      <c r="E841" s="428"/>
      <c r="F841" s="428"/>
      <c r="G841" s="428"/>
      <c r="H841" s="428"/>
      <c r="I841" s="428"/>
      <c r="J841" s="428"/>
      <c r="K841" s="428"/>
      <c r="L841" s="428"/>
      <c r="M841" s="428"/>
      <c r="N841" s="428"/>
      <c r="O841" s="428"/>
      <c r="P841" s="428"/>
      <c r="Q841" s="428"/>
      <c r="R841" s="428"/>
      <c r="S841" s="428"/>
      <c r="T841" s="428"/>
      <c r="U841" s="428"/>
      <c r="V841" s="428"/>
      <c r="W841" s="321"/>
      <c r="X841" s="321"/>
      <c r="Y841" s="321"/>
      <c r="Z841" s="321"/>
      <c r="AA841" s="321"/>
    </row>
    <row r="842" spans="1:27" s="358" customFormat="1" x14ac:dyDescent="0.2">
      <c r="A842" s="428"/>
      <c r="B842" s="428"/>
      <c r="C842" s="428"/>
      <c r="D842" s="428"/>
      <c r="E842" s="428"/>
      <c r="F842" s="428"/>
      <c r="G842" s="428"/>
      <c r="H842" s="428"/>
      <c r="I842" s="428"/>
      <c r="J842" s="428"/>
      <c r="K842" s="428"/>
      <c r="L842" s="428"/>
      <c r="M842" s="428"/>
      <c r="N842" s="428"/>
      <c r="O842" s="428"/>
      <c r="P842" s="428"/>
      <c r="Q842" s="428"/>
      <c r="R842" s="428"/>
      <c r="S842" s="428"/>
      <c r="T842" s="428"/>
      <c r="U842" s="428"/>
      <c r="V842" s="428"/>
      <c r="W842" s="321"/>
      <c r="X842" s="321"/>
      <c r="Y842" s="321"/>
      <c r="Z842" s="321"/>
      <c r="AA842" s="321"/>
    </row>
    <row r="843" spans="1:27" s="358" customFormat="1" x14ac:dyDescent="0.2">
      <c r="A843" s="428"/>
      <c r="B843" s="428"/>
      <c r="C843" s="428"/>
      <c r="D843" s="428"/>
      <c r="E843" s="428"/>
      <c r="F843" s="428"/>
      <c r="G843" s="428"/>
      <c r="H843" s="428"/>
      <c r="I843" s="428"/>
      <c r="J843" s="428"/>
      <c r="K843" s="428"/>
      <c r="L843" s="428"/>
      <c r="M843" s="428"/>
      <c r="N843" s="428"/>
      <c r="O843" s="428"/>
      <c r="P843" s="428"/>
      <c r="Q843" s="428"/>
      <c r="R843" s="428"/>
      <c r="S843" s="428"/>
      <c r="T843" s="428"/>
      <c r="U843" s="428"/>
      <c r="V843" s="428"/>
      <c r="W843" s="321"/>
      <c r="X843" s="321"/>
      <c r="Y843" s="321"/>
      <c r="Z843" s="321"/>
      <c r="AA843" s="321"/>
    </row>
    <row r="844" spans="1:27" s="351" customFormat="1" x14ac:dyDescent="0.2">
      <c r="A844" s="428"/>
      <c r="B844" s="428"/>
      <c r="C844" s="428"/>
      <c r="D844" s="428"/>
      <c r="E844" s="428"/>
      <c r="F844" s="428"/>
      <c r="G844" s="428"/>
      <c r="H844" s="428"/>
      <c r="I844" s="428"/>
      <c r="J844" s="428"/>
      <c r="K844" s="428"/>
      <c r="L844" s="428"/>
      <c r="M844" s="428"/>
      <c r="N844" s="428" t="e">
        <f>SUM(N846:N860)</f>
        <v>#REF!</v>
      </c>
      <c r="O844" s="428"/>
      <c r="P844" s="428"/>
      <c r="Q844" s="428"/>
      <c r="R844" s="428"/>
      <c r="S844" s="428"/>
      <c r="T844" s="428"/>
      <c r="U844" s="428"/>
      <c r="V844" s="428"/>
      <c r="W844" s="350"/>
      <c r="X844" s="350"/>
      <c r="Y844" s="350"/>
      <c r="Z844" s="350"/>
      <c r="AA844" s="350"/>
    </row>
    <row r="845" spans="1:27" s="358" customFormat="1" x14ac:dyDescent="0.2">
      <c r="A845" s="428"/>
      <c r="B845" s="428"/>
      <c r="C845" s="428"/>
      <c r="D845" s="428"/>
      <c r="E845" s="428"/>
      <c r="F845" s="428"/>
      <c r="G845" s="428"/>
      <c r="H845" s="428"/>
      <c r="I845" s="428"/>
      <c r="J845" s="428"/>
      <c r="K845" s="428"/>
      <c r="L845" s="428"/>
      <c r="M845" s="428"/>
      <c r="N845" s="428"/>
      <c r="O845" s="428"/>
      <c r="P845" s="428"/>
      <c r="Q845" s="428"/>
      <c r="R845" s="428"/>
      <c r="S845" s="428"/>
      <c r="T845" s="428"/>
      <c r="U845" s="428"/>
      <c r="V845" s="428"/>
      <c r="W845" s="321"/>
      <c r="X845" s="321"/>
      <c r="Y845" s="321"/>
      <c r="Z845" s="321"/>
      <c r="AA845" s="321"/>
    </row>
    <row r="846" spans="1:27" s="429" customFormat="1" x14ac:dyDescent="0.2">
      <c r="A846" s="428"/>
      <c r="B846" s="428"/>
      <c r="C846" s="428"/>
      <c r="D846" s="428"/>
      <c r="E846" s="428"/>
      <c r="F846" s="428"/>
      <c r="G846" s="428"/>
      <c r="H846" s="428"/>
      <c r="I846" s="428"/>
      <c r="J846" s="428"/>
      <c r="K846" s="428">
        <f>J850</f>
        <v>0</v>
      </c>
      <c r="L846" s="428">
        <v>8.1199999999999992</v>
      </c>
      <c r="M846" s="428" t="e">
        <f>ROUND(L846*(1+#REF!),2)</f>
        <v>#REF!</v>
      </c>
      <c r="N846" s="428" t="e">
        <f>TRUNC(K846*M846,2)</f>
        <v>#REF!</v>
      </c>
      <c r="O846" s="428"/>
      <c r="P846" s="428"/>
      <c r="Q846" s="428"/>
      <c r="R846" s="428"/>
      <c r="S846" s="428"/>
      <c r="T846" s="428"/>
      <c r="U846" s="428"/>
      <c r="V846" s="428"/>
      <c r="W846" s="428"/>
      <c r="X846" s="428"/>
      <c r="Y846" s="428"/>
      <c r="Z846" s="428"/>
      <c r="AA846" s="428"/>
    </row>
    <row r="847" spans="1:27" s="358" customFormat="1" x14ac:dyDescent="0.2">
      <c r="A847" s="428"/>
      <c r="B847" s="428"/>
      <c r="C847" s="428"/>
      <c r="D847" s="428"/>
      <c r="E847" s="428"/>
      <c r="F847" s="428"/>
      <c r="G847" s="428"/>
      <c r="H847" s="428"/>
      <c r="I847" s="428"/>
      <c r="J847" s="428"/>
      <c r="K847" s="428"/>
      <c r="L847" s="428"/>
      <c r="M847" s="428"/>
      <c r="N847" s="428"/>
      <c r="O847" s="428"/>
      <c r="P847" s="428"/>
      <c r="Q847" s="428"/>
      <c r="R847" s="428"/>
      <c r="S847" s="428"/>
      <c r="T847" s="428"/>
      <c r="U847" s="428"/>
      <c r="V847" s="428"/>
      <c r="W847" s="321"/>
      <c r="X847" s="321"/>
      <c r="Y847" s="321"/>
      <c r="Z847" s="321"/>
      <c r="AA847" s="321"/>
    </row>
    <row r="848" spans="1:27" s="358" customFormat="1" x14ac:dyDescent="0.2">
      <c r="A848" s="428"/>
      <c r="B848" s="428"/>
      <c r="C848" s="428"/>
      <c r="D848" s="428"/>
      <c r="E848" s="428"/>
      <c r="F848" s="428"/>
      <c r="G848" s="428"/>
      <c r="H848" s="428"/>
      <c r="I848" s="428"/>
      <c r="J848" s="428"/>
      <c r="K848" s="428"/>
      <c r="L848" s="428"/>
      <c r="M848" s="428"/>
      <c r="N848" s="428"/>
      <c r="O848" s="428"/>
      <c r="P848" s="428"/>
      <c r="Q848" s="428"/>
      <c r="R848" s="428"/>
      <c r="S848" s="428"/>
      <c r="T848" s="428"/>
      <c r="U848" s="428"/>
      <c r="V848" s="428"/>
      <c r="W848" s="321"/>
      <c r="X848" s="321"/>
      <c r="Y848" s="321"/>
      <c r="Z848" s="321"/>
      <c r="AA848" s="321"/>
    </row>
    <row r="849" spans="1:27" s="358" customFormat="1" x14ac:dyDescent="0.2">
      <c r="A849" s="428"/>
      <c r="B849" s="428"/>
      <c r="C849" s="428"/>
      <c r="D849" s="428"/>
      <c r="E849" s="428"/>
      <c r="F849" s="428"/>
      <c r="G849" s="428"/>
      <c r="H849" s="428"/>
      <c r="I849" s="428"/>
      <c r="J849" s="428"/>
      <c r="K849" s="428"/>
      <c r="L849" s="428"/>
      <c r="M849" s="428"/>
      <c r="N849" s="428"/>
      <c r="O849" s="428"/>
      <c r="P849" s="428"/>
      <c r="Q849" s="428"/>
      <c r="R849" s="428"/>
      <c r="S849" s="428"/>
      <c r="T849" s="428"/>
      <c r="U849" s="428"/>
      <c r="V849" s="428"/>
      <c r="W849" s="321"/>
      <c r="X849" s="321"/>
      <c r="Y849" s="321"/>
      <c r="Z849" s="321"/>
      <c r="AA849" s="321"/>
    </row>
    <row r="850" spans="1:27" s="358" customFormat="1" x14ac:dyDescent="0.2">
      <c r="A850" s="428"/>
      <c r="B850" s="428"/>
      <c r="C850" s="428"/>
      <c r="D850" s="428"/>
      <c r="E850" s="428"/>
      <c r="F850" s="428"/>
      <c r="G850" s="428"/>
      <c r="H850" s="428"/>
      <c r="I850" s="428"/>
      <c r="J850" s="428"/>
      <c r="K850" s="428"/>
      <c r="L850" s="428"/>
      <c r="M850" s="428"/>
      <c r="N850" s="428"/>
      <c r="O850" s="428"/>
      <c r="P850" s="428"/>
      <c r="Q850" s="428"/>
      <c r="R850" s="428"/>
      <c r="S850" s="428"/>
      <c r="T850" s="428"/>
      <c r="U850" s="428"/>
      <c r="V850" s="428"/>
      <c r="W850" s="321"/>
      <c r="X850" s="321"/>
      <c r="Y850" s="321"/>
      <c r="Z850" s="321"/>
      <c r="AA850" s="321"/>
    </row>
    <row r="851" spans="1:27" s="412" customFormat="1" x14ac:dyDescent="0.2">
      <c r="A851" s="428"/>
      <c r="B851" s="428"/>
      <c r="C851" s="428"/>
      <c r="D851" s="428"/>
      <c r="E851" s="428"/>
      <c r="F851" s="428"/>
      <c r="G851" s="428"/>
      <c r="H851" s="428"/>
      <c r="I851" s="428"/>
      <c r="J851" s="428"/>
      <c r="K851" s="428"/>
      <c r="L851" s="428"/>
      <c r="M851" s="428"/>
      <c r="N851" s="428"/>
      <c r="O851" s="428"/>
      <c r="P851" s="428"/>
      <c r="Q851" s="428"/>
      <c r="R851" s="428"/>
      <c r="S851" s="428"/>
      <c r="T851" s="428"/>
      <c r="U851" s="428"/>
      <c r="V851" s="428"/>
      <c r="W851" s="410"/>
      <c r="X851" s="410"/>
      <c r="Y851" s="410"/>
      <c r="Z851" s="410"/>
      <c r="AA851" s="410"/>
    </row>
    <row r="852" spans="1:27" s="429" customFormat="1" x14ac:dyDescent="0.2">
      <c r="A852" s="428"/>
      <c r="B852" s="428"/>
      <c r="C852" s="428"/>
      <c r="D852" s="428"/>
      <c r="E852" s="428"/>
      <c r="F852" s="428"/>
      <c r="G852" s="428"/>
      <c r="H852" s="428"/>
      <c r="I852" s="428"/>
      <c r="J852" s="428"/>
      <c r="K852" s="428">
        <f>J855</f>
        <v>0</v>
      </c>
      <c r="L852" s="428">
        <v>116.1</v>
      </c>
      <c r="M852" s="428" t="e">
        <f>ROUND(L852*(1+#REF!),2)</f>
        <v>#REF!</v>
      </c>
      <c r="N852" s="428" t="e">
        <f>TRUNC(K852*M852,2)</f>
        <v>#REF!</v>
      </c>
      <c r="O852" s="428"/>
      <c r="P852" s="428"/>
      <c r="Q852" s="428"/>
      <c r="R852" s="428"/>
      <c r="S852" s="428"/>
      <c r="T852" s="428"/>
      <c r="U852" s="428"/>
      <c r="V852" s="428"/>
      <c r="W852" s="428"/>
      <c r="X852" s="428"/>
      <c r="Y852" s="428"/>
      <c r="Z852" s="428"/>
      <c r="AA852" s="428"/>
    </row>
    <row r="853" spans="1:27" s="358" customFormat="1" x14ac:dyDescent="0.2">
      <c r="A853" s="428"/>
      <c r="B853" s="428"/>
      <c r="C853" s="428"/>
      <c r="D853" s="428"/>
      <c r="E853" s="428"/>
      <c r="F853" s="428"/>
      <c r="G853" s="428"/>
      <c r="H853" s="428"/>
      <c r="I853" s="428"/>
      <c r="J853" s="428"/>
      <c r="K853" s="428"/>
      <c r="L853" s="428"/>
      <c r="M853" s="428"/>
      <c r="N853" s="428"/>
      <c r="O853" s="428"/>
      <c r="P853" s="428"/>
      <c r="Q853" s="428"/>
      <c r="R853" s="428"/>
      <c r="S853" s="428"/>
      <c r="T853" s="428"/>
      <c r="U853" s="428"/>
      <c r="V853" s="428"/>
      <c r="W853" s="321"/>
      <c r="X853" s="321"/>
      <c r="Y853" s="321"/>
      <c r="Z853" s="321"/>
      <c r="AA853" s="321"/>
    </row>
    <row r="854" spans="1:27" s="358" customFormat="1" x14ac:dyDescent="0.2">
      <c r="A854" s="428"/>
      <c r="B854" s="428"/>
      <c r="C854" s="428"/>
      <c r="D854" s="428"/>
      <c r="E854" s="428"/>
      <c r="F854" s="428"/>
      <c r="G854" s="428"/>
      <c r="H854" s="428"/>
      <c r="I854" s="428"/>
      <c r="J854" s="428"/>
      <c r="K854" s="428"/>
      <c r="L854" s="428"/>
      <c r="M854" s="428"/>
      <c r="N854" s="428"/>
      <c r="O854" s="428"/>
      <c r="P854" s="428"/>
      <c r="Q854" s="428"/>
      <c r="R854" s="428"/>
      <c r="S854" s="428"/>
      <c r="T854" s="428"/>
      <c r="U854" s="428"/>
      <c r="V854" s="428"/>
      <c r="W854" s="321"/>
      <c r="X854" s="321"/>
      <c r="Y854" s="321"/>
      <c r="Z854" s="321"/>
      <c r="AA854" s="321"/>
    </row>
    <row r="855" spans="1:27" s="358" customFormat="1" x14ac:dyDescent="0.2">
      <c r="A855" s="428"/>
      <c r="B855" s="428"/>
      <c r="C855" s="428"/>
      <c r="D855" s="428"/>
      <c r="E855" s="428"/>
      <c r="F855" s="428"/>
      <c r="G855" s="428"/>
      <c r="H855" s="428"/>
      <c r="I855" s="428"/>
      <c r="J855" s="428"/>
      <c r="K855" s="428"/>
      <c r="L855" s="428"/>
      <c r="M855" s="428"/>
      <c r="N855" s="428"/>
      <c r="O855" s="428"/>
      <c r="P855" s="428"/>
      <c r="Q855" s="428"/>
      <c r="R855" s="428"/>
      <c r="S855" s="428"/>
      <c r="T855" s="428"/>
      <c r="U855" s="428"/>
      <c r="V855" s="428"/>
      <c r="W855" s="321"/>
      <c r="X855" s="321"/>
      <c r="Y855" s="321"/>
      <c r="Z855" s="321"/>
      <c r="AA855" s="321"/>
    </row>
    <row r="856" spans="1:27" s="412" customFormat="1" x14ac:dyDescent="0.2">
      <c r="A856" s="428"/>
      <c r="B856" s="428"/>
      <c r="C856" s="428"/>
      <c r="D856" s="428"/>
      <c r="E856" s="428"/>
      <c r="F856" s="428"/>
      <c r="G856" s="428"/>
      <c r="H856" s="428"/>
      <c r="I856" s="428"/>
      <c r="J856" s="428"/>
      <c r="K856" s="428"/>
      <c r="L856" s="428"/>
      <c r="M856" s="428"/>
      <c r="N856" s="428"/>
      <c r="O856" s="428"/>
      <c r="P856" s="428"/>
      <c r="Q856" s="428"/>
      <c r="R856" s="428"/>
      <c r="S856" s="428"/>
      <c r="T856" s="428"/>
      <c r="U856" s="428"/>
      <c r="V856" s="428"/>
      <c r="W856" s="410"/>
      <c r="X856" s="410"/>
      <c r="Y856" s="410"/>
      <c r="Z856" s="410"/>
      <c r="AA856" s="410"/>
    </row>
    <row r="857" spans="1:27" s="429" customFormat="1" x14ac:dyDescent="0.2">
      <c r="A857" s="428"/>
      <c r="B857" s="428"/>
      <c r="C857" s="428"/>
      <c r="D857" s="428"/>
      <c r="E857" s="428"/>
      <c r="F857" s="428"/>
      <c r="G857" s="428"/>
      <c r="H857" s="428"/>
      <c r="I857" s="428"/>
      <c r="J857" s="428"/>
      <c r="K857" s="428">
        <f>J859</f>
        <v>0</v>
      </c>
      <c r="L857" s="428">
        <v>40.130000000000003</v>
      </c>
      <c r="M857" s="428" t="e">
        <f>ROUND(L857*(1+#REF!),2)</f>
        <v>#REF!</v>
      </c>
      <c r="N857" s="428" t="e">
        <f>TRUNC(K857*M857,2)</f>
        <v>#REF!</v>
      </c>
      <c r="O857" s="428"/>
      <c r="P857" s="428"/>
      <c r="Q857" s="428"/>
      <c r="R857" s="428"/>
      <c r="S857" s="428"/>
      <c r="T857" s="428"/>
      <c r="U857" s="428"/>
      <c r="V857" s="428"/>
      <c r="W857" s="428"/>
      <c r="X857" s="428"/>
      <c r="Y857" s="428"/>
      <c r="Z857" s="428"/>
      <c r="AA857" s="428"/>
    </row>
    <row r="858" spans="1:27" s="358" customFormat="1" x14ac:dyDescent="0.2">
      <c r="A858" s="428"/>
      <c r="B858" s="428"/>
      <c r="C858" s="428"/>
      <c r="D858" s="428"/>
      <c r="E858" s="428"/>
      <c r="F858" s="428"/>
      <c r="G858" s="428"/>
      <c r="H858" s="428"/>
      <c r="I858" s="428"/>
      <c r="J858" s="428"/>
      <c r="K858" s="428"/>
      <c r="L858" s="428"/>
      <c r="M858" s="428"/>
      <c r="N858" s="428"/>
      <c r="O858" s="428"/>
      <c r="P858" s="428"/>
      <c r="Q858" s="428"/>
      <c r="R858" s="428"/>
      <c r="S858" s="428"/>
      <c r="T858" s="428"/>
      <c r="U858" s="428"/>
      <c r="V858" s="428"/>
      <c r="W858" s="321"/>
      <c r="X858" s="321"/>
      <c r="Y858" s="321"/>
      <c r="Z858" s="321"/>
      <c r="AA858" s="321"/>
    </row>
    <row r="859" spans="1:27" s="358" customFormat="1" x14ac:dyDescent="0.2">
      <c r="A859" s="428"/>
      <c r="B859" s="428"/>
      <c r="C859" s="428"/>
      <c r="D859" s="428"/>
      <c r="E859" s="428"/>
      <c r="F859" s="428"/>
      <c r="G859" s="428"/>
      <c r="H859" s="428"/>
      <c r="I859" s="428"/>
      <c r="J859" s="428"/>
      <c r="K859" s="428"/>
      <c r="L859" s="428"/>
      <c r="M859" s="428"/>
      <c r="N859" s="428"/>
      <c r="O859" s="428"/>
      <c r="P859" s="428"/>
      <c r="Q859" s="428"/>
      <c r="R859" s="428"/>
      <c r="S859" s="428"/>
      <c r="T859" s="428"/>
      <c r="U859" s="428"/>
      <c r="V859" s="428"/>
      <c r="W859" s="321"/>
      <c r="X859" s="321"/>
      <c r="Y859" s="321"/>
      <c r="Z859" s="321"/>
      <c r="AA859" s="321"/>
    </row>
    <row r="860" spans="1:27" s="412" customFormat="1" x14ac:dyDescent="0.2">
      <c r="A860" s="428"/>
      <c r="B860" s="428"/>
      <c r="C860" s="428"/>
      <c r="D860" s="428"/>
      <c r="E860" s="428"/>
      <c r="F860" s="428"/>
      <c r="G860" s="428"/>
      <c r="H860" s="428"/>
      <c r="I860" s="428"/>
      <c r="J860" s="428"/>
      <c r="K860" s="428"/>
      <c r="L860" s="428"/>
      <c r="M860" s="428"/>
      <c r="N860" s="428"/>
      <c r="O860" s="428"/>
      <c r="P860" s="428"/>
      <c r="Q860" s="428"/>
      <c r="R860" s="428"/>
      <c r="S860" s="428"/>
      <c r="T860" s="428"/>
      <c r="U860" s="428"/>
      <c r="V860" s="428"/>
      <c r="W860" s="410"/>
      <c r="X860" s="410"/>
      <c r="Y860" s="410"/>
      <c r="Z860" s="410"/>
      <c r="AA860" s="410"/>
    </row>
    <row r="861" spans="1:27" s="378" customFormat="1" x14ac:dyDescent="0.2">
      <c r="A861" s="428"/>
      <c r="B861" s="428"/>
      <c r="C861" s="428"/>
      <c r="D861" s="428"/>
      <c r="E861" s="428"/>
      <c r="F861" s="428"/>
      <c r="G861" s="428"/>
      <c r="H861" s="428"/>
      <c r="I861" s="428"/>
      <c r="J861" s="428"/>
      <c r="K861" s="428"/>
      <c r="L861" s="428"/>
      <c r="M861" s="428"/>
      <c r="N861" s="428" t="e">
        <f>SUM(N863:N872)</f>
        <v>#REF!</v>
      </c>
      <c r="O861" s="428"/>
      <c r="P861" s="428"/>
      <c r="Q861" s="428"/>
      <c r="R861" s="428"/>
      <c r="S861" s="428"/>
      <c r="T861" s="428"/>
      <c r="U861" s="428"/>
      <c r="V861" s="428"/>
      <c r="W861" s="377"/>
      <c r="X861" s="377"/>
      <c r="Y861" s="377"/>
      <c r="Z861" s="377"/>
      <c r="AA861" s="377"/>
    </row>
    <row r="862" spans="1:27" s="358" customFormat="1" x14ac:dyDescent="0.2">
      <c r="A862" s="428"/>
      <c r="B862" s="428"/>
      <c r="C862" s="428"/>
      <c r="D862" s="428"/>
      <c r="E862" s="428"/>
      <c r="F862" s="428"/>
      <c r="G862" s="428"/>
      <c r="H862" s="428"/>
      <c r="I862" s="428"/>
      <c r="J862" s="428"/>
      <c r="K862" s="428"/>
      <c r="L862" s="428"/>
      <c r="M862" s="428"/>
      <c r="N862" s="428"/>
      <c r="O862" s="428"/>
      <c r="P862" s="428"/>
      <c r="Q862" s="428"/>
      <c r="R862" s="428"/>
      <c r="S862" s="428"/>
      <c r="T862" s="428"/>
      <c r="U862" s="428"/>
      <c r="V862" s="428"/>
      <c r="W862" s="321"/>
      <c r="X862" s="321"/>
      <c r="Y862" s="321"/>
      <c r="Z862" s="321"/>
      <c r="AA862" s="321"/>
    </row>
    <row r="863" spans="1:27" s="429" customFormat="1" x14ac:dyDescent="0.2">
      <c r="A863" s="428"/>
      <c r="B863" s="428"/>
      <c r="C863" s="428"/>
      <c r="D863" s="428"/>
      <c r="E863" s="428"/>
      <c r="F863" s="428"/>
      <c r="G863" s="428"/>
      <c r="H863" s="428"/>
      <c r="I863" s="428"/>
      <c r="J863" s="428"/>
      <c r="K863" s="428">
        <f>J866</f>
        <v>0</v>
      </c>
      <c r="L863" s="428">
        <f>'[3]COMPOSICOES - SINAPI COM DESON'!G18</f>
        <v>5.79</v>
      </c>
      <c r="M863" s="428" t="e">
        <f>ROUND(L863*(1+#REF!),2)</f>
        <v>#REF!</v>
      </c>
      <c r="N863" s="428" t="e">
        <f>TRUNC(K863*M863,2)</f>
        <v>#REF!</v>
      </c>
      <c r="O863" s="428"/>
      <c r="P863" s="428"/>
      <c r="Q863" s="428"/>
      <c r="R863" s="428"/>
      <c r="S863" s="428"/>
      <c r="T863" s="428"/>
      <c r="U863" s="428"/>
      <c r="V863" s="428"/>
      <c r="W863" s="428"/>
      <c r="X863" s="428"/>
      <c r="Y863" s="428"/>
      <c r="Z863" s="428"/>
      <c r="AA863" s="428"/>
    </row>
    <row r="864" spans="1:27" s="358" customFormat="1" x14ac:dyDescent="0.2">
      <c r="A864" s="428"/>
      <c r="B864" s="428"/>
      <c r="C864" s="428"/>
      <c r="D864" s="428"/>
      <c r="E864" s="428"/>
      <c r="F864" s="428"/>
      <c r="G864" s="428"/>
      <c r="H864" s="428"/>
      <c r="I864" s="428"/>
      <c r="J864" s="428"/>
      <c r="K864" s="428"/>
      <c r="L864" s="428"/>
      <c r="M864" s="428"/>
      <c r="N864" s="428"/>
      <c r="O864" s="428"/>
      <c r="P864" s="428"/>
      <c r="Q864" s="428"/>
      <c r="R864" s="428"/>
      <c r="S864" s="428"/>
      <c r="T864" s="428"/>
      <c r="U864" s="428"/>
      <c r="V864" s="428"/>
      <c r="W864" s="321"/>
      <c r="X864" s="321"/>
      <c r="Y864" s="321"/>
      <c r="Z864" s="321"/>
      <c r="AA864" s="321"/>
    </row>
    <row r="865" spans="1:27" s="358" customFormat="1" x14ac:dyDescent="0.2">
      <c r="A865" s="428"/>
      <c r="B865" s="428"/>
      <c r="C865" s="428"/>
      <c r="D865" s="428"/>
      <c r="E865" s="428"/>
      <c r="F865" s="428"/>
      <c r="G865" s="428"/>
      <c r="H865" s="428"/>
      <c r="I865" s="428"/>
      <c r="J865" s="428"/>
      <c r="K865" s="428"/>
      <c r="L865" s="428"/>
      <c r="M865" s="428"/>
      <c r="N865" s="428"/>
      <c r="O865" s="428"/>
      <c r="P865" s="428"/>
      <c r="Q865" s="428"/>
      <c r="R865" s="428"/>
      <c r="S865" s="428"/>
      <c r="T865" s="428"/>
      <c r="U865" s="428"/>
      <c r="V865" s="428"/>
      <c r="W865" s="321"/>
      <c r="X865" s="321"/>
      <c r="Y865" s="321"/>
      <c r="Z865" s="321"/>
      <c r="AA865" s="321"/>
    </row>
    <row r="866" spans="1:27" s="358" customFormat="1" x14ac:dyDescent="0.2">
      <c r="A866" s="428"/>
      <c r="B866" s="428"/>
      <c r="C866" s="428"/>
      <c r="D866" s="428"/>
      <c r="E866" s="428"/>
      <c r="F866" s="428"/>
      <c r="G866" s="428"/>
      <c r="H866" s="428"/>
      <c r="I866" s="428"/>
      <c r="J866" s="428"/>
      <c r="K866" s="428"/>
      <c r="L866" s="428"/>
      <c r="M866" s="428"/>
      <c r="N866" s="428"/>
      <c r="O866" s="428"/>
      <c r="P866" s="428"/>
      <c r="Q866" s="428"/>
      <c r="R866" s="428"/>
      <c r="S866" s="428"/>
      <c r="T866" s="428"/>
      <c r="U866" s="428"/>
      <c r="V866" s="428"/>
      <c r="W866" s="321"/>
      <c r="X866" s="321"/>
      <c r="Y866" s="321"/>
      <c r="Z866" s="321"/>
      <c r="AA866" s="321"/>
    </row>
    <row r="867" spans="1:27" s="358" customFormat="1" x14ac:dyDescent="0.2">
      <c r="A867" s="428"/>
      <c r="B867" s="428"/>
      <c r="C867" s="428"/>
      <c r="D867" s="428"/>
      <c r="E867" s="428"/>
      <c r="F867" s="428"/>
      <c r="G867" s="428"/>
      <c r="H867" s="428"/>
      <c r="I867" s="428"/>
      <c r="J867" s="428"/>
      <c r="K867" s="428"/>
      <c r="L867" s="428"/>
      <c r="M867" s="428"/>
      <c r="N867" s="428"/>
      <c r="O867" s="428"/>
      <c r="P867" s="428"/>
      <c r="Q867" s="428"/>
      <c r="R867" s="428"/>
      <c r="S867" s="428"/>
      <c r="T867" s="428"/>
      <c r="U867" s="428"/>
      <c r="V867" s="428"/>
      <c r="W867" s="321"/>
      <c r="X867" s="321"/>
      <c r="Y867" s="321"/>
      <c r="Z867" s="321"/>
      <c r="AA867" s="321"/>
    </row>
    <row r="868" spans="1:27" s="429" customFormat="1" x14ac:dyDescent="0.2">
      <c r="A868" s="428"/>
      <c r="B868" s="428"/>
      <c r="C868" s="428"/>
      <c r="D868" s="428"/>
      <c r="E868" s="428"/>
      <c r="F868" s="428"/>
      <c r="G868" s="428"/>
      <c r="H868" s="428"/>
      <c r="I868" s="428"/>
      <c r="J868" s="428"/>
      <c r="K868" s="428">
        <f>J872</f>
        <v>0</v>
      </c>
      <c r="L868" s="428">
        <v>59.97</v>
      </c>
      <c r="M868" s="428" t="e">
        <f>ROUND(L868*(1+#REF!),2)</f>
        <v>#REF!</v>
      </c>
      <c r="N868" s="428" t="e">
        <f>TRUNC(K868*M868,2)</f>
        <v>#REF!</v>
      </c>
      <c r="O868" s="428"/>
      <c r="P868" s="428"/>
      <c r="Q868" s="428"/>
      <c r="R868" s="428"/>
      <c r="S868" s="428"/>
      <c r="T868" s="428"/>
      <c r="U868" s="428"/>
      <c r="V868" s="428"/>
      <c r="W868" s="428"/>
      <c r="X868" s="428"/>
      <c r="Y868" s="428"/>
      <c r="Z868" s="428"/>
      <c r="AA868" s="428"/>
    </row>
    <row r="869" spans="1:27" s="358" customFormat="1" x14ac:dyDescent="0.2">
      <c r="A869" s="428"/>
      <c r="B869" s="428"/>
      <c r="C869" s="428"/>
      <c r="D869" s="428"/>
      <c r="E869" s="428"/>
      <c r="F869" s="428"/>
      <c r="G869" s="428"/>
      <c r="H869" s="428"/>
      <c r="I869" s="428"/>
      <c r="J869" s="428"/>
      <c r="K869" s="428"/>
      <c r="L869" s="428"/>
      <c r="M869" s="428"/>
      <c r="N869" s="428"/>
      <c r="O869" s="428"/>
      <c r="P869" s="428"/>
      <c r="Q869" s="428"/>
      <c r="R869" s="428"/>
      <c r="S869" s="428"/>
      <c r="T869" s="428"/>
      <c r="U869" s="428"/>
      <c r="V869" s="428"/>
      <c r="W869" s="321"/>
      <c r="X869" s="321"/>
      <c r="Y869" s="321"/>
      <c r="Z869" s="321"/>
      <c r="AA869" s="321"/>
    </row>
    <row r="870" spans="1:27" s="358" customFormat="1" x14ac:dyDescent="0.2">
      <c r="A870" s="428"/>
      <c r="B870" s="428"/>
      <c r="C870" s="428"/>
      <c r="D870" s="428"/>
      <c r="E870" s="428"/>
      <c r="F870" s="428"/>
      <c r="G870" s="428"/>
      <c r="H870" s="428"/>
      <c r="I870" s="428"/>
      <c r="J870" s="428"/>
      <c r="K870" s="428"/>
      <c r="L870" s="428"/>
      <c r="M870" s="428"/>
      <c r="N870" s="428"/>
      <c r="O870" s="428"/>
      <c r="P870" s="428"/>
      <c r="Q870" s="428"/>
      <c r="R870" s="428"/>
      <c r="S870" s="428"/>
      <c r="T870" s="428"/>
      <c r="U870" s="428"/>
      <c r="V870" s="428"/>
      <c r="W870" s="321"/>
      <c r="X870" s="321"/>
      <c r="Y870" s="321"/>
      <c r="Z870" s="321"/>
      <c r="AA870" s="321"/>
    </row>
    <row r="871" spans="1:27" s="358" customFormat="1" x14ac:dyDescent="0.2">
      <c r="A871" s="428"/>
      <c r="B871" s="428"/>
      <c r="C871" s="428"/>
      <c r="D871" s="428"/>
      <c r="E871" s="428"/>
      <c r="F871" s="428"/>
      <c r="G871" s="428"/>
      <c r="H871" s="428"/>
      <c r="I871" s="428"/>
      <c r="J871" s="428"/>
      <c r="K871" s="428"/>
      <c r="L871" s="428"/>
      <c r="M871" s="428"/>
      <c r="N871" s="428"/>
      <c r="O871" s="428"/>
      <c r="P871" s="428"/>
      <c r="Q871" s="428"/>
      <c r="R871" s="428"/>
      <c r="S871" s="428"/>
      <c r="T871" s="428"/>
      <c r="U871" s="428"/>
      <c r="V871" s="428"/>
      <c r="W871" s="321"/>
      <c r="X871" s="321"/>
      <c r="Y871" s="321"/>
      <c r="Z871" s="321"/>
      <c r="AA871" s="321"/>
    </row>
    <row r="872" spans="1:27" s="358" customFormat="1" x14ac:dyDescent="0.2">
      <c r="A872" s="428"/>
      <c r="B872" s="428"/>
      <c r="C872" s="428"/>
      <c r="D872" s="428"/>
      <c r="E872" s="428"/>
      <c r="F872" s="428"/>
      <c r="G872" s="428"/>
      <c r="H872" s="428"/>
      <c r="I872" s="428"/>
      <c r="J872" s="428"/>
      <c r="K872" s="428"/>
      <c r="L872" s="428"/>
      <c r="M872" s="428"/>
      <c r="N872" s="428"/>
      <c r="O872" s="428"/>
      <c r="P872" s="428"/>
      <c r="Q872" s="428"/>
      <c r="R872" s="428"/>
      <c r="S872" s="428"/>
      <c r="T872" s="428"/>
      <c r="U872" s="428"/>
      <c r="V872" s="428"/>
      <c r="W872" s="321"/>
      <c r="X872" s="321"/>
      <c r="Y872" s="321"/>
      <c r="Z872" s="321"/>
      <c r="AA872" s="321"/>
    </row>
    <row r="873" spans="1:27" s="412" customFormat="1" x14ac:dyDescent="0.2">
      <c r="A873" s="428"/>
      <c r="B873" s="428"/>
      <c r="C873" s="428"/>
      <c r="D873" s="428"/>
      <c r="E873" s="428"/>
      <c r="F873" s="428"/>
      <c r="G873" s="428"/>
      <c r="H873" s="428"/>
      <c r="I873" s="428"/>
      <c r="J873" s="428"/>
      <c r="K873" s="428"/>
      <c r="L873" s="428"/>
      <c r="M873" s="428"/>
      <c r="N873" s="428"/>
      <c r="O873" s="428"/>
      <c r="P873" s="428"/>
      <c r="Q873" s="428"/>
      <c r="R873" s="428"/>
      <c r="S873" s="428"/>
      <c r="T873" s="428"/>
      <c r="U873" s="428"/>
      <c r="V873" s="428"/>
      <c r="W873" s="410"/>
      <c r="X873" s="410"/>
      <c r="Y873" s="410"/>
      <c r="Z873" s="410"/>
      <c r="AA873" s="410"/>
    </row>
    <row r="874" spans="1:27" s="351" customFormat="1" x14ac:dyDescent="0.2">
      <c r="A874" s="428"/>
      <c r="B874" s="428"/>
      <c r="C874" s="428"/>
      <c r="D874" s="428"/>
      <c r="E874" s="428"/>
      <c r="F874" s="428"/>
      <c r="G874" s="428"/>
      <c r="H874" s="428"/>
      <c r="I874" s="428"/>
      <c r="J874" s="428"/>
      <c r="K874" s="428"/>
      <c r="L874" s="428"/>
      <c r="M874" s="428"/>
      <c r="N874" s="428" t="e">
        <f>SUM(N876:N900)</f>
        <v>#REF!</v>
      </c>
      <c r="O874" s="428"/>
      <c r="P874" s="428"/>
      <c r="Q874" s="428"/>
      <c r="R874" s="428"/>
      <c r="S874" s="428"/>
      <c r="T874" s="428"/>
      <c r="U874" s="428"/>
      <c r="V874" s="428"/>
      <c r="W874" s="350"/>
      <c r="X874" s="350"/>
      <c r="Y874" s="350"/>
      <c r="Z874" s="350"/>
      <c r="AA874" s="350"/>
    </row>
    <row r="875" spans="1:27" s="358" customFormat="1" x14ac:dyDescent="0.2">
      <c r="A875" s="428"/>
      <c r="B875" s="428"/>
      <c r="C875" s="428"/>
      <c r="D875" s="428"/>
      <c r="E875" s="428"/>
      <c r="F875" s="428"/>
      <c r="G875" s="428"/>
      <c r="H875" s="428"/>
      <c r="I875" s="428"/>
      <c r="J875" s="428"/>
      <c r="K875" s="428"/>
      <c r="L875" s="428"/>
      <c r="M875" s="428"/>
      <c r="N875" s="428"/>
      <c r="O875" s="428"/>
      <c r="P875" s="428"/>
      <c r="Q875" s="428"/>
      <c r="R875" s="428"/>
      <c r="S875" s="428"/>
      <c r="T875" s="428"/>
      <c r="U875" s="428"/>
      <c r="V875" s="428"/>
      <c r="W875" s="321"/>
      <c r="X875" s="321"/>
      <c r="Y875" s="321"/>
      <c r="Z875" s="321"/>
      <c r="AA875" s="321"/>
    </row>
    <row r="876" spans="1:27" s="429" customFormat="1" x14ac:dyDescent="0.2">
      <c r="A876" s="428"/>
      <c r="B876" s="428"/>
      <c r="C876" s="428"/>
      <c r="D876" s="428"/>
      <c r="E876" s="428"/>
      <c r="F876" s="428"/>
      <c r="G876" s="428"/>
      <c r="H876" s="428"/>
      <c r="I876" s="428"/>
      <c r="J876" s="428"/>
      <c r="K876" s="428">
        <f>J882</f>
        <v>0</v>
      </c>
      <c r="L876" s="428">
        <v>287.51</v>
      </c>
      <c r="M876" s="428" t="e">
        <f>ROUND(L876*(1+#REF!),2)</f>
        <v>#REF!</v>
      </c>
      <c r="N876" s="428" t="e">
        <f>TRUNC(K876*M876,2)</f>
        <v>#REF!</v>
      </c>
      <c r="O876" s="428"/>
      <c r="P876" s="428"/>
      <c r="Q876" s="428"/>
      <c r="R876" s="428"/>
      <c r="S876" s="428"/>
      <c r="T876" s="428"/>
      <c r="U876" s="428"/>
      <c r="V876" s="428"/>
      <c r="W876" s="428"/>
      <c r="X876" s="428"/>
      <c r="Y876" s="428"/>
      <c r="Z876" s="428"/>
      <c r="AA876" s="428"/>
    </row>
    <row r="877" spans="1:27" s="358" customFormat="1" x14ac:dyDescent="0.2">
      <c r="A877" s="428"/>
      <c r="B877" s="428"/>
      <c r="C877" s="428"/>
      <c r="D877" s="428"/>
      <c r="E877" s="428"/>
      <c r="F877" s="428"/>
      <c r="G877" s="428"/>
      <c r="H877" s="428"/>
      <c r="I877" s="428"/>
      <c r="J877" s="428"/>
      <c r="K877" s="428"/>
      <c r="L877" s="428"/>
      <c r="M877" s="428"/>
      <c r="N877" s="428"/>
      <c r="O877" s="428"/>
      <c r="P877" s="428"/>
      <c r="Q877" s="428"/>
      <c r="R877" s="428"/>
      <c r="S877" s="428"/>
      <c r="T877" s="428"/>
      <c r="U877" s="428"/>
      <c r="V877" s="428"/>
      <c r="W877" s="321"/>
      <c r="X877" s="321"/>
      <c r="Y877" s="321"/>
      <c r="Z877" s="321"/>
      <c r="AA877" s="321"/>
    </row>
    <row r="878" spans="1:27" s="358" customFormat="1" x14ac:dyDescent="0.2">
      <c r="A878" s="428"/>
      <c r="B878" s="428"/>
      <c r="C878" s="428"/>
      <c r="D878" s="428"/>
      <c r="E878" s="428"/>
      <c r="F878" s="428"/>
      <c r="G878" s="428"/>
      <c r="H878" s="428"/>
      <c r="I878" s="428"/>
      <c r="J878" s="428"/>
      <c r="K878" s="428"/>
      <c r="L878" s="428"/>
      <c r="M878" s="428"/>
      <c r="N878" s="428"/>
      <c r="O878" s="428"/>
      <c r="P878" s="428"/>
      <c r="Q878" s="428"/>
      <c r="R878" s="428"/>
      <c r="S878" s="428"/>
      <c r="T878" s="428"/>
      <c r="U878" s="428"/>
      <c r="V878" s="428"/>
      <c r="W878" s="321"/>
      <c r="X878" s="321"/>
      <c r="Y878" s="321"/>
      <c r="Z878" s="321"/>
      <c r="AA878" s="321"/>
    </row>
    <row r="879" spans="1:27" s="358" customFormat="1" x14ac:dyDescent="0.2">
      <c r="A879" s="428"/>
      <c r="B879" s="428"/>
      <c r="C879" s="428"/>
      <c r="D879" s="428"/>
      <c r="E879" s="428"/>
      <c r="F879" s="428"/>
      <c r="G879" s="428"/>
      <c r="H879" s="428"/>
      <c r="I879" s="428"/>
      <c r="J879" s="428"/>
      <c r="K879" s="428"/>
      <c r="L879" s="428"/>
      <c r="M879" s="428"/>
      <c r="N879" s="428"/>
      <c r="O879" s="428"/>
      <c r="P879" s="428"/>
      <c r="Q879" s="428"/>
      <c r="R879" s="428"/>
      <c r="S879" s="428"/>
      <c r="T879" s="428"/>
      <c r="U879" s="428"/>
      <c r="V879" s="428"/>
      <c r="W879" s="321"/>
      <c r="X879" s="321"/>
      <c r="Y879" s="321"/>
      <c r="Z879" s="321"/>
      <c r="AA879" s="321"/>
    </row>
    <row r="880" spans="1:27" s="358" customFormat="1" x14ac:dyDescent="0.2">
      <c r="A880" s="428"/>
      <c r="B880" s="428"/>
      <c r="C880" s="428"/>
      <c r="D880" s="428"/>
      <c r="E880" s="428"/>
      <c r="F880" s="428"/>
      <c r="G880" s="428"/>
      <c r="H880" s="428"/>
      <c r="I880" s="428"/>
      <c r="J880" s="428"/>
      <c r="K880" s="428"/>
      <c r="L880" s="428"/>
      <c r="M880" s="428"/>
      <c r="N880" s="428"/>
      <c r="O880" s="428"/>
      <c r="P880" s="428"/>
      <c r="Q880" s="428"/>
      <c r="R880" s="428"/>
      <c r="S880" s="428"/>
      <c r="T880" s="428"/>
      <c r="U880" s="428"/>
      <c r="V880" s="428"/>
      <c r="W880" s="321"/>
      <c r="X880" s="321"/>
      <c r="Y880" s="321"/>
      <c r="Z880" s="321"/>
      <c r="AA880" s="321"/>
    </row>
    <row r="881" spans="1:27" s="358" customFormat="1" x14ac:dyDescent="0.2">
      <c r="A881" s="428"/>
      <c r="B881" s="428"/>
      <c r="C881" s="428"/>
      <c r="D881" s="428"/>
      <c r="E881" s="428"/>
      <c r="F881" s="428"/>
      <c r="G881" s="428"/>
      <c r="H881" s="428"/>
      <c r="I881" s="428"/>
      <c r="J881" s="428"/>
      <c r="K881" s="428"/>
      <c r="L881" s="428"/>
      <c r="M881" s="428"/>
      <c r="N881" s="428"/>
      <c r="O881" s="428"/>
      <c r="P881" s="428"/>
      <c r="Q881" s="428"/>
      <c r="R881" s="428"/>
      <c r="S881" s="428"/>
      <c r="T881" s="428"/>
      <c r="U881" s="428"/>
      <c r="V881" s="428"/>
      <c r="W881" s="321"/>
      <c r="X881" s="321"/>
      <c r="Y881" s="321"/>
      <c r="Z881" s="321"/>
      <c r="AA881" s="321"/>
    </row>
    <row r="882" spans="1:27" s="358" customFormat="1" x14ac:dyDescent="0.2">
      <c r="A882" s="428"/>
      <c r="B882" s="428"/>
      <c r="C882" s="428"/>
      <c r="D882" s="428"/>
      <c r="E882" s="428"/>
      <c r="F882" s="428"/>
      <c r="G882" s="428"/>
      <c r="H882" s="428"/>
      <c r="I882" s="428"/>
      <c r="J882" s="428"/>
      <c r="K882" s="428"/>
      <c r="L882" s="428"/>
      <c r="M882" s="428"/>
      <c r="N882" s="428"/>
      <c r="O882" s="428"/>
      <c r="P882" s="428"/>
      <c r="Q882" s="428"/>
      <c r="R882" s="428"/>
      <c r="S882" s="428"/>
      <c r="T882" s="428"/>
      <c r="U882" s="428"/>
      <c r="V882" s="428"/>
      <c r="W882" s="321"/>
      <c r="X882" s="321"/>
      <c r="Y882" s="321"/>
      <c r="Z882" s="321"/>
      <c r="AA882" s="321"/>
    </row>
    <row r="883" spans="1:27" s="441" customFormat="1" x14ac:dyDescent="0.2">
      <c r="A883" s="428"/>
      <c r="B883" s="428"/>
      <c r="C883" s="428"/>
      <c r="D883" s="428"/>
      <c r="E883" s="428"/>
      <c r="F883" s="428"/>
      <c r="G883" s="428"/>
      <c r="H883" s="428"/>
      <c r="I883" s="428"/>
      <c r="J883" s="428"/>
      <c r="K883" s="428"/>
      <c r="L883" s="428"/>
      <c r="M883" s="428"/>
      <c r="N883" s="428"/>
      <c r="O883" s="428"/>
      <c r="P883" s="428"/>
      <c r="Q883" s="428"/>
      <c r="R883" s="428"/>
      <c r="S883" s="428"/>
      <c r="T883" s="428"/>
      <c r="U883" s="428"/>
      <c r="V883" s="428"/>
      <c r="W883" s="387"/>
      <c r="X883" s="387"/>
      <c r="Y883" s="387"/>
      <c r="Z883" s="387"/>
      <c r="AA883" s="387"/>
    </row>
    <row r="884" spans="1:27" s="429" customFormat="1" x14ac:dyDescent="0.2">
      <c r="A884" s="428"/>
      <c r="B884" s="428"/>
      <c r="C884" s="428"/>
      <c r="D884" s="428"/>
      <c r="E884" s="428"/>
      <c r="F884" s="428"/>
      <c r="G884" s="428"/>
      <c r="H884" s="428"/>
      <c r="I884" s="428"/>
      <c r="J884" s="428"/>
      <c r="K884" s="428">
        <f>J888</f>
        <v>0</v>
      </c>
      <c r="L884" s="428">
        <v>47.52</v>
      </c>
      <c r="M884" s="428" t="e">
        <f>ROUND(L884*(1+#REF!),2)</f>
        <v>#REF!</v>
      </c>
      <c r="N884" s="428" t="e">
        <f>TRUNC(K884*M884,2)</f>
        <v>#REF!</v>
      </c>
      <c r="O884" s="428"/>
      <c r="P884" s="428"/>
      <c r="Q884" s="428"/>
      <c r="R884" s="428"/>
      <c r="S884" s="428"/>
      <c r="T884" s="428"/>
      <c r="U884" s="428"/>
      <c r="V884" s="428"/>
      <c r="W884" s="428"/>
      <c r="X884" s="428"/>
      <c r="Y884" s="428"/>
      <c r="Z884" s="428"/>
      <c r="AA884" s="428"/>
    </row>
    <row r="885" spans="1:27" s="358" customFormat="1" x14ac:dyDescent="0.2">
      <c r="A885" s="428"/>
      <c r="B885" s="428"/>
      <c r="C885" s="428"/>
      <c r="D885" s="428"/>
      <c r="E885" s="428"/>
      <c r="F885" s="428"/>
      <c r="G885" s="428"/>
      <c r="H885" s="428"/>
      <c r="I885" s="428"/>
      <c r="J885" s="428"/>
      <c r="K885" s="428"/>
      <c r="L885" s="428"/>
      <c r="M885" s="428"/>
      <c r="N885" s="428"/>
      <c r="O885" s="428"/>
      <c r="P885" s="428"/>
      <c r="Q885" s="428"/>
      <c r="R885" s="428"/>
      <c r="S885" s="428"/>
      <c r="T885" s="428"/>
      <c r="U885" s="428"/>
      <c r="V885" s="428"/>
      <c r="W885" s="321"/>
      <c r="X885" s="321"/>
      <c r="Y885" s="321"/>
      <c r="Z885" s="321"/>
      <c r="AA885" s="321"/>
    </row>
    <row r="886" spans="1:27" s="358" customFormat="1" x14ac:dyDescent="0.2">
      <c r="A886" s="428"/>
      <c r="B886" s="428"/>
      <c r="C886" s="428"/>
      <c r="D886" s="428"/>
      <c r="E886" s="428"/>
      <c r="F886" s="428"/>
      <c r="G886" s="428"/>
      <c r="H886" s="428"/>
      <c r="I886" s="428"/>
      <c r="J886" s="428"/>
      <c r="K886" s="428"/>
      <c r="L886" s="428"/>
      <c r="M886" s="428"/>
      <c r="N886" s="428"/>
      <c r="O886" s="428"/>
      <c r="P886" s="428"/>
      <c r="Q886" s="428"/>
      <c r="R886" s="428"/>
      <c r="S886" s="428"/>
      <c r="T886" s="428"/>
      <c r="U886" s="428"/>
      <c r="V886" s="428"/>
      <c r="W886" s="321"/>
      <c r="X886" s="321"/>
      <c r="Y886" s="321"/>
      <c r="Z886" s="321"/>
      <c r="AA886" s="321"/>
    </row>
    <row r="887" spans="1:27" s="358" customFormat="1" x14ac:dyDescent="0.2">
      <c r="A887" s="428"/>
      <c r="B887" s="428"/>
      <c r="C887" s="428"/>
      <c r="D887" s="428"/>
      <c r="E887" s="428"/>
      <c r="F887" s="428"/>
      <c r="G887" s="428"/>
      <c r="H887" s="428"/>
      <c r="I887" s="428"/>
      <c r="J887" s="428"/>
      <c r="K887" s="428"/>
      <c r="L887" s="428"/>
      <c r="M887" s="428"/>
      <c r="N887" s="428"/>
      <c r="O887" s="428"/>
      <c r="P887" s="428"/>
      <c r="Q887" s="428"/>
      <c r="R887" s="428"/>
      <c r="S887" s="428"/>
      <c r="T887" s="428"/>
      <c r="U887" s="428"/>
      <c r="V887" s="428"/>
      <c r="W887" s="321"/>
      <c r="X887" s="321"/>
      <c r="Y887" s="321"/>
      <c r="Z887" s="321"/>
      <c r="AA887" s="321"/>
    </row>
    <row r="888" spans="1:27" s="358" customFormat="1" x14ac:dyDescent="0.2">
      <c r="A888" s="428"/>
      <c r="B888" s="428"/>
      <c r="C888" s="428"/>
      <c r="D888" s="428"/>
      <c r="E888" s="428"/>
      <c r="F888" s="428"/>
      <c r="G888" s="428"/>
      <c r="H888" s="428"/>
      <c r="I888" s="428"/>
      <c r="J888" s="428"/>
      <c r="K888" s="428"/>
      <c r="L888" s="428"/>
      <c r="M888" s="428"/>
      <c r="N888" s="428"/>
      <c r="O888" s="428"/>
      <c r="P888" s="428"/>
      <c r="Q888" s="428"/>
      <c r="R888" s="428"/>
      <c r="S888" s="428"/>
      <c r="T888" s="428"/>
      <c r="U888" s="428"/>
      <c r="V888" s="428"/>
      <c r="W888" s="321"/>
      <c r="X888" s="321"/>
      <c r="Y888" s="321"/>
      <c r="Z888" s="321"/>
      <c r="AA888" s="321"/>
    </row>
    <row r="889" spans="1:27" s="358" customFormat="1" x14ac:dyDescent="0.2">
      <c r="A889" s="428"/>
      <c r="B889" s="428"/>
      <c r="C889" s="428"/>
      <c r="D889" s="428"/>
      <c r="E889" s="428"/>
      <c r="F889" s="428"/>
      <c r="G889" s="428"/>
      <c r="H889" s="428"/>
      <c r="I889" s="428"/>
      <c r="J889" s="428"/>
      <c r="K889" s="428"/>
      <c r="L889" s="428"/>
      <c r="M889" s="428"/>
      <c r="N889" s="428"/>
      <c r="O889" s="428"/>
      <c r="P889" s="428"/>
      <c r="Q889" s="428"/>
      <c r="R889" s="428"/>
      <c r="S889" s="428"/>
      <c r="T889" s="428"/>
      <c r="U889" s="428"/>
      <c r="V889" s="428"/>
      <c r="W889" s="321"/>
      <c r="X889" s="321"/>
      <c r="Y889" s="321"/>
      <c r="Z889" s="321"/>
      <c r="AA889" s="321"/>
    </row>
    <row r="890" spans="1:27" s="429" customFormat="1" x14ac:dyDescent="0.2">
      <c r="A890" s="428"/>
      <c r="B890" s="428"/>
      <c r="C890" s="428"/>
      <c r="D890" s="428"/>
      <c r="E890" s="428"/>
      <c r="F890" s="428"/>
      <c r="G890" s="428"/>
      <c r="H890" s="428"/>
      <c r="I890" s="428"/>
      <c r="J890" s="428"/>
      <c r="K890" s="428">
        <f>J893</f>
        <v>0</v>
      </c>
      <c r="L890" s="428">
        <v>199.18</v>
      </c>
      <c r="M890" s="428" t="e">
        <f>ROUND(L890*(1+#REF!),2)</f>
        <v>#REF!</v>
      </c>
      <c r="N890" s="428" t="e">
        <f>TRUNC(K890*M890,2)</f>
        <v>#REF!</v>
      </c>
      <c r="O890" s="428"/>
      <c r="P890" s="428"/>
      <c r="Q890" s="428"/>
      <c r="R890" s="428"/>
      <c r="S890" s="428"/>
      <c r="T890" s="428"/>
      <c r="U890" s="428"/>
      <c r="V890" s="428"/>
      <c r="W890" s="428"/>
      <c r="X890" s="428"/>
      <c r="Y890" s="428"/>
      <c r="Z890" s="428"/>
      <c r="AA890" s="428"/>
    </row>
    <row r="891" spans="1:27" s="358" customFormat="1" x14ac:dyDescent="0.2">
      <c r="A891" s="428"/>
      <c r="B891" s="428"/>
      <c r="C891" s="428"/>
      <c r="D891" s="428"/>
      <c r="E891" s="428"/>
      <c r="F891" s="428"/>
      <c r="G891" s="428"/>
      <c r="H891" s="428"/>
      <c r="I891" s="428"/>
      <c r="J891" s="428"/>
      <c r="K891" s="428"/>
      <c r="L891" s="428"/>
      <c r="M891" s="428"/>
      <c r="N891" s="428"/>
      <c r="O891" s="428"/>
      <c r="P891" s="428"/>
      <c r="Q891" s="428"/>
      <c r="R891" s="428"/>
      <c r="S891" s="428"/>
      <c r="T891" s="428"/>
      <c r="U891" s="428"/>
      <c r="V891" s="428"/>
      <c r="W891" s="321"/>
      <c r="X891" s="321"/>
      <c r="Y891" s="321"/>
      <c r="Z891" s="321"/>
      <c r="AA891" s="321"/>
    </row>
    <row r="892" spans="1:27" s="358" customFormat="1" x14ac:dyDescent="0.2">
      <c r="A892" s="428"/>
      <c r="B892" s="428"/>
      <c r="C892" s="428"/>
      <c r="D892" s="428"/>
      <c r="E892" s="428"/>
      <c r="F892" s="428"/>
      <c r="G892" s="428"/>
      <c r="H892" s="428"/>
      <c r="I892" s="428"/>
      <c r="J892" s="428"/>
      <c r="K892" s="428"/>
      <c r="L892" s="428"/>
      <c r="M892" s="428"/>
      <c r="N892" s="428"/>
      <c r="O892" s="428"/>
      <c r="P892" s="428"/>
      <c r="Q892" s="428"/>
      <c r="R892" s="428"/>
      <c r="S892" s="428"/>
      <c r="T892" s="428"/>
      <c r="U892" s="428"/>
      <c r="V892" s="428"/>
      <c r="W892" s="321"/>
      <c r="X892" s="321"/>
      <c r="Y892" s="321"/>
      <c r="Z892" s="321"/>
      <c r="AA892" s="321"/>
    </row>
    <row r="893" spans="1:27" s="358" customFormat="1" x14ac:dyDescent="0.2">
      <c r="A893" s="428"/>
      <c r="B893" s="428"/>
      <c r="C893" s="428"/>
      <c r="D893" s="428"/>
      <c r="E893" s="428"/>
      <c r="F893" s="428"/>
      <c r="G893" s="428"/>
      <c r="H893" s="428"/>
      <c r="I893" s="428"/>
      <c r="J893" s="428"/>
      <c r="K893" s="428"/>
      <c r="L893" s="428"/>
      <c r="M893" s="428"/>
      <c r="N893" s="428"/>
      <c r="O893" s="428"/>
      <c r="P893" s="428"/>
      <c r="Q893" s="428"/>
      <c r="R893" s="428"/>
      <c r="S893" s="428"/>
      <c r="T893" s="428"/>
      <c r="U893" s="428"/>
      <c r="V893" s="428"/>
      <c r="W893" s="321"/>
      <c r="X893" s="321"/>
      <c r="Y893" s="321"/>
      <c r="Z893" s="321"/>
      <c r="AA893" s="321"/>
    </row>
    <row r="894" spans="1:27" s="358" customFormat="1" x14ac:dyDescent="0.2">
      <c r="A894" s="428"/>
      <c r="B894" s="428"/>
      <c r="C894" s="428"/>
      <c r="D894" s="428"/>
      <c r="E894" s="428"/>
      <c r="F894" s="428"/>
      <c r="G894" s="428"/>
      <c r="H894" s="428"/>
      <c r="I894" s="428"/>
      <c r="J894" s="428"/>
      <c r="K894" s="428"/>
      <c r="L894" s="428"/>
      <c r="M894" s="428"/>
      <c r="N894" s="428"/>
      <c r="O894" s="428"/>
      <c r="P894" s="428"/>
      <c r="Q894" s="428"/>
      <c r="R894" s="428"/>
      <c r="S894" s="428"/>
      <c r="T894" s="428"/>
      <c r="U894" s="428"/>
      <c r="V894" s="428"/>
      <c r="W894" s="321"/>
      <c r="X894" s="321"/>
      <c r="Y894" s="321"/>
      <c r="Z894" s="321"/>
      <c r="AA894" s="321"/>
    </row>
    <row r="895" spans="1:27" s="429" customFormat="1" x14ac:dyDescent="0.2">
      <c r="A895" s="428"/>
      <c r="B895" s="428"/>
      <c r="C895" s="428"/>
      <c r="D895" s="428"/>
      <c r="E895" s="428"/>
      <c r="F895" s="428"/>
      <c r="G895" s="428"/>
      <c r="H895" s="428"/>
      <c r="I895" s="428"/>
      <c r="J895" s="428"/>
      <c r="K895" s="428">
        <f>J897</f>
        <v>0</v>
      </c>
      <c r="L895" s="428">
        <v>236.56</v>
      </c>
      <c r="M895" s="428" t="e">
        <f>ROUND(L895*(1+#REF!),2)</f>
        <v>#REF!</v>
      </c>
      <c r="N895" s="428" t="e">
        <f>TRUNC(K895*M895,2)</f>
        <v>#REF!</v>
      </c>
      <c r="O895" s="428"/>
      <c r="P895" s="428"/>
      <c r="Q895" s="428"/>
      <c r="R895" s="428"/>
      <c r="S895" s="428"/>
      <c r="T895" s="428"/>
      <c r="U895" s="428"/>
      <c r="V895" s="428"/>
      <c r="W895" s="428"/>
      <c r="X895" s="428"/>
      <c r="Y895" s="428"/>
      <c r="Z895" s="428"/>
      <c r="AA895" s="428"/>
    </row>
    <row r="896" spans="1:27" s="358" customFormat="1" x14ac:dyDescent="0.2">
      <c r="A896" s="428"/>
      <c r="B896" s="428"/>
      <c r="C896" s="428"/>
      <c r="D896" s="428"/>
      <c r="E896" s="428"/>
      <c r="F896" s="428"/>
      <c r="G896" s="428"/>
      <c r="H896" s="428"/>
      <c r="I896" s="428"/>
      <c r="J896" s="428"/>
      <c r="K896" s="428"/>
      <c r="L896" s="428"/>
      <c r="M896" s="428"/>
      <c r="N896" s="428"/>
      <c r="O896" s="428"/>
      <c r="P896" s="428"/>
      <c r="Q896" s="428"/>
      <c r="R896" s="428"/>
      <c r="S896" s="428"/>
      <c r="T896" s="428"/>
      <c r="U896" s="428"/>
      <c r="V896" s="428"/>
      <c r="W896" s="321"/>
      <c r="X896" s="321"/>
      <c r="Y896" s="321"/>
      <c r="Z896" s="321"/>
      <c r="AA896" s="321"/>
    </row>
    <row r="897" spans="1:27" s="358" customFormat="1" x14ac:dyDescent="0.2">
      <c r="A897" s="428"/>
      <c r="B897" s="428"/>
      <c r="C897" s="428"/>
      <c r="D897" s="428"/>
      <c r="E897" s="428"/>
      <c r="F897" s="428"/>
      <c r="G897" s="428"/>
      <c r="H897" s="428"/>
      <c r="I897" s="428"/>
      <c r="J897" s="428"/>
      <c r="K897" s="428"/>
      <c r="L897" s="428"/>
      <c r="M897" s="428"/>
      <c r="N897" s="428"/>
      <c r="O897" s="428"/>
      <c r="P897" s="428"/>
      <c r="Q897" s="428"/>
      <c r="R897" s="428"/>
      <c r="S897" s="428"/>
      <c r="T897" s="428"/>
      <c r="U897" s="428"/>
      <c r="V897" s="428"/>
      <c r="W897" s="321"/>
      <c r="X897" s="321"/>
      <c r="Y897" s="321"/>
      <c r="Z897" s="321"/>
      <c r="AA897" s="321"/>
    </row>
    <row r="898" spans="1:27" s="358" customFormat="1" x14ac:dyDescent="0.2">
      <c r="A898" s="428"/>
      <c r="B898" s="428"/>
      <c r="C898" s="428"/>
      <c r="D898" s="428"/>
      <c r="E898" s="428"/>
      <c r="F898" s="428"/>
      <c r="G898" s="428"/>
      <c r="H898" s="428"/>
      <c r="I898" s="428"/>
      <c r="J898" s="428"/>
      <c r="K898" s="428"/>
      <c r="L898" s="428"/>
      <c r="M898" s="428"/>
      <c r="N898" s="428"/>
      <c r="O898" s="428"/>
      <c r="P898" s="428"/>
      <c r="Q898" s="428"/>
      <c r="R898" s="428"/>
      <c r="S898" s="428"/>
      <c r="T898" s="428"/>
      <c r="U898" s="428"/>
      <c r="V898" s="428"/>
      <c r="W898" s="321"/>
      <c r="X898" s="321"/>
      <c r="Y898" s="321"/>
      <c r="Z898" s="321"/>
      <c r="AA898" s="321"/>
    </row>
    <row r="899" spans="1:27" s="429" customFormat="1" x14ac:dyDescent="0.2">
      <c r="A899" s="428"/>
      <c r="B899" s="428"/>
      <c r="C899" s="428"/>
      <c r="D899" s="428"/>
      <c r="E899" s="428"/>
      <c r="F899" s="428"/>
      <c r="G899" s="428"/>
      <c r="H899" s="428"/>
      <c r="I899" s="428"/>
      <c r="J899" s="428"/>
      <c r="K899" s="428">
        <f>J901</f>
        <v>0</v>
      </c>
      <c r="L899" s="428">
        <v>105</v>
      </c>
      <c r="M899" s="428" t="e">
        <f>ROUND(L899*(1+#REF!),2)</f>
        <v>#REF!</v>
      </c>
      <c r="N899" s="428" t="e">
        <f>TRUNC(K899*M899,2)</f>
        <v>#REF!</v>
      </c>
      <c r="O899" s="428"/>
      <c r="P899" s="428"/>
      <c r="Q899" s="428"/>
      <c r="R899" s="428"/>
      <c r="S899" s="428"/>
      <c r="T899" s="428"/>
      <c r="U899" s="428"/>
      <c r="V899" s="428"/>
      <c r="W899" s="428"/>
      <c r="X899" s="428"/>
      <c r="Y899" s="428"/>
      <c r="Z899" s="428"/>
      <c r="AA899" s="428"/>
    </row>
    <row r="900" spans="1:27" s="358" customFormat="1" x14ac:dyDescent="0.2">
      <c r="A900" s="428"/>
      <c r="B900" s="428"/>
      <c r="C900" s="428"/>
      <c r="D900" s="428"/>
      <c r="E900" s="428"/>
      <c r="F900" s="428"/>
      <c r="G900" s="428"/>
      <c r="H900" s="428"/>
      <c r="I900" s="428"/>
      <c r="J900" s="428"/>
      <c r="K900" s="428"/>
      <c r="L900" s="428"/>
      <c r="M900" s="428"/>
      <c r="N900" s="428"/>
      <c r="O900" s="428"/>
      <c r="P900" s="428"/>
      <c r="Q900" s="428"/>
      <c r="R900" s="428"/>
      <c r="S900" s="428"/>
      <c r="T900" s="428"/>
      <c r="U900" s="428"/>
      <c r="V900" s="428"/>
      <c r="W900" s="321"/>
      <c r="X900" s="321"/>
      <c r="Y900" s="321"/>
      <c r="Z900" s="321"/>
      <c r="AA900" s="321"/>
    </row>
    <row r="901" spans="1:27" s="358" customFormat="1" x14ac:dyDescent="0.2">
      <c r="A901" s="428"/>
      <c r="B901" s="428"/>
      <c r="C901" s="428"/>
      <c r="D901" s="428"/>
      <c r="E901" s="428"/>
      <c r="F901" s="428"/>
      <c r="G901" s="428"/>
      <c r="H901" s="428"/>
      <c r="I901" s="428"/>
      <c r="J901" s="428"/>
      <c r="K901" s="428"/>
      <c r="L901" s="428"/>
      <c r="M901" s="428"/>
      <c r="N901" s="428"/>
      <c r="O901" s="428"/>
      <c r="P901" s="428"/>
      <c r="Q901" s="428"/>
      <c r="R901" s="428"/>
      <c r="S901" s="428"/>
      <c r="T901" s="428"/>
      <c r="U901" s="428"/>
      <c r="V901" s="428"/>
      <c r="W901" s="321"/>
      <c r="X901" s="321"/>
      <c r="Y901" s="321"/>
      <c r="Z901" s="321"/>
      <c r="AA901" s="321"/>
    </row>
    <row r="902" spans="1:27" s="358" customFormat="1" x14ac:dyDescent="0.2">
      <c r="A902" s="428"/>
      <c r="B902" s="428"/>
      <c r="C902" s="428"/>
      <c r="D902" s="428"/>
      <c r="E902" s="428"/>
      <c r="F902" s="428"/>
      <c r="G902" s="428"/>
      <c r="H902" s="428"/>
      <c r="I902" s="428"/>
      <c r="J902" s="428"/>
      <c r="K902" s="428"/>
      <c r="L902" s="428"/>
      <c r="M902" s="428"/>
      <c r="N902" s="428"/>
      <c r="O902" s="428"/>
      <c r="P902" s="428"/>
      <c r="Q902" s="428"/>
      <c r="R902" s="428"/>
      <c r="S902" s="428"/>
      <c r="T902" s="428"/>
      <c r="U902" s="428"/>
      <c r="V902" s="428"/>
      <c r="W902" s="321"/>
      <c r="X902" s="321"/>
      <c r="Y902" s="321"/>
      <c r="Z902" s="321"/>
      <c r="AA902" s="321"/>
    </row>
    <row r="903" spans="1:27" s="351" customFormat="1" x14ac:dyDescent="0.2">
      <c r="A903" s="428"/>
      <c r="B903" s="428"/>
      <c r="C903" s="428"/>
      <c r="D903" s="428"/>
      <c r="E903" s="428"/>
      <c r="F903" s="428"/>
      <c r="G903" s="428"/>
      <c r="H903" s="428"/>
      <c r="I903" s="428"/>
      <c r="J903" s="428"/>
      <c r="K903" s="428"/>
      <c r="L903" s="428"/>
      <c r="M903" s="428"/>
      <c r="N903" s="428" t="e">
        <f>SUM(N905:N913)</f>
        <v>#REF!</v>
      </c>
      <c r="O903" s="428"/>
      <c r="P903" s="428"/>
      <c r="Q903" s="428"/>
      <c r="R903" s="428"/>
      <c r="S903" s="428"/>
      <c r="T903" s="428"/>
      <c r="U903" s="428"/>
      <c r="V903" s="428"/>
      <c r="W903" s="350"/>
      <c r="X903" s="350"/>
      <c r="Y903" s="350"/>
      <c r="Z903" s="350"/>
      <c r="AA903" s="350"/>
    </row>
    <row r="904" spans="1:27" s="358" customFormat="1" x14ac:dyDescent="0.2">
      <c r="A904" s="428"/>
      <c r="B904" s="428"/>
      <c r="C904" s="428"/>
      <c r="D904" s="428"/>
      <c r="E904" s="428"/>
      <c r="F904" s="428"/>
      <c r="G904" s="428"/>
      <c r="H904" s="428"/>
      <c r="I904" s="428"/>
      <c r="J904" s="428"/>
      <c r="K904" s="428"/>
      <c r="L904" s="428"/>
      <c r="M904" s="428"/>
      <c r="N904" s="428"/>
      <c r="O904" s="428"/>
      <c r="P904" s="428"/>
      <c r="Q904" s="428"/>
      <c r="R904" s="428"/>
      <c r="S904" s="428"/>
      <c r="T904" s="428"/>
      <c r="U904" s="428"/>
      <c r="V904" s="428"/>
      <c r="W904" s="321"/>
      <c r="X904" s="321"/>
      <c r="Y904" s="321"/>
      <c r="Z904" s="321"/>
      <c r="AA904" s="321"/>
    </row>
    <row r="905" spans="1:27" s="429" customFormat="1" x14ac:dyDescent="0.2">
      <c r="A905" s="428"/>
      <c r="B905" s="428"/>
      <c r="C905" s="428"/>
      <c r="D905" s="428"/>
      <c r="E905" s="428"/>
      <c r="F905" s="428"/>
      <c r="G905" s="428"/>
      <c r="H905" s="428"/>
      <c r="I905" s="428"/>
      <c r="J905" s="428"/>
      <c r="K905" s="428">
        <f>J912</f>
        <v>0</v>
      </c>
      <c r="L905" s="428">
        <v>13.42</v>
      </c>
      <c r="M905" s="428" t="e">
        <f>ROUND(L905*(1+#REF!),2)</f>
        <v>#REF!</v>
      </c>
      <c r="N905" s="428" t="e">
        <f>TRUNC(K905*M905,2)</f>
        <v>#REF!</v>
      </c>
      <c r="O905" s="428"/>
      <c r="P905" s="428"/>
      <c r="Q905" s="428"/>
      <c r="R905" s="428"/>
      <c r="S905" s="428"/>
      <c r="T905" s="428"/>
      <c r="U905" s="428"/>
      <c r="V905" s="428"/>
      <c r="W905" s="428"/>
      <c r="X905" s="428"/>
      <c r="Y905" s="428"/>
      <c r="Z905" s="428"/>
      <c r="AA905" s="428"/>
    </row>
    <row r="906" spans="1:27" s="358" customFormat="1" x14ac:dyDescent="0.2">
      <c r="A906" s="428"/>
      <c r="B906" s="428"/>
      <c r="C906" s="428"/>
      <c r="D906" s="428"/>
      <c r="E906" s="428"/>
      <c r="F906" s="428"/>
      <c r="G906" s="428"/>
      <c r="H906" s="428"/>
      <c r="I906" s="428"/>
      <c r="J906" s="428"/>
      <c r="K906" s="428"/>
      <c r="L906" s="428"/>
      <c r="M906" s="428"/>
      <c r="N906" s="428"/>
      <c r="O906" s="428"/>
      <c r="P906" s="428"/>
      <c r="Q906" s="428"/>
      <c r="R906" s="428"/>
      <c r="S906" s="428"/>
      <c r="T906" s="428"/>
      <c r="U906" s="428"/>
      <c r="V906" s="428"/>
      <c r="W906" s="321"/>
      <c r="X906" s="321"/>
      <c r="Y906" s="321"/>
      <c r="Z906" s="321"/>
      <c r="AA906" s="321"/>
    </row>
    <row r="907" spans="1:27" s="358" customFormat="1" x14ac:dyDescent="0.2">
      <c r="A907" s="428"/>
      <c r="B907" s="428"/>
      <c r="C907" s="428"/>
      <c r="D907" s="428"/>
      <c r="E907" s="428"/>
      <c r="F907" s="428"/>
      <c r="G907" s="428"/>
      <c r="H907" s="428"/>
      <c r="I907" s="428"/>
      <c r="J907" s="428"/>
      <c r="K907" s="428"/>
      <c r="L907" s="428"/>
      <c r="M907" s="428"/>
      <c r="N907" s="428"/>
      <c r="O907" s="428"/>
      <c r="P907" s="428"/>
      <c r="Q907" s="428"/>
      <c r="R907" s="428"/>
      <c r="S907" s="428"/>
      <c r="T907" s="428"/>
      <c r="U907" s="428"/>
      <c r="V907" s="428"/>
      <c r="W907" s="321"/>
      <c r="X907" s="321"/>
      <c r="Y907" s="321"/>
      <c r="Z907" s="321"/>
      <c r="AA907" s="321"/>
    </row>
    <row r="908" spans="1:27" s="358" customFormat="1" x14ac:dyDescent="0.2">
      <c r="A908" s="428"/>
      <c r="B908" s="428"/>
      <c r="C908" s="428"/>
      <c r="D908" s="428"/>
      <c r="E908" s="428"/>
      <c r="F908" s="428"/>
      <c r="G908" s="428"/>
      <c r="H908" s="428"/>
      <c r="I908" s="428"/>
      <c r="J908" s="428"/>
      <c r="K908" s="428"/>
      <c r="L908" s="428"/>
      <c r="M908" s="428"/>
      <c r="N908" s="428"/>
      <c r="O908" s="428"/>
      <c r="P908" s="428"/>
      <c r="Q908" s="428"/>
      <c r="R908" s="428"/>
      <c r="S908" s="428"/>
      <c r="T908" s="428"/>
      <c r="U908" s="428"/>
      <c r="V908" s="428"/>
      <c r="W908" s="321"/>
      <c r="X908" s="321"/>
      <c r="Y908" s="321"/>
      <c r="Z908" s="321"/>
      <c r="AA908" s="321"/>
    </row>
    <row r="909" spans="1:27" s="358" customFormat="1" x14ac:dyDescent="0.2">
      <c r="A909" s="428"/>
      <c r="B909" s="428"/>
      <c r="C909" s="428"/>
      <c r="D909" s="428"/>
      <c r="E909" s="428"/>
      <c r="F909" s="428"/>
      <c r="G909" s="428"/>
      <c r="H909" s="428"/>
      <c r="I909" s="428"/>
      <c r="J909" s="428"/>
      <c r="K909" s="428"/>
      <c r="L909" s="428"/>
      <c r="M909" s="428"/>
      <c r="N909" s="428"/>
      <c r="O909" s="428"/>
      <c r="P909" s="428"/>
      <c r="Q909" s="428"/>
      <c r="R909" s="428"/>
      <c r="S909" s="428"/>
      <c r="T909" s="428"/>
      <c r="U909" s="428"/>
      <c r="V909" s="428"/>
      <c r="W909" s="321"/>
      <c r="X909" s="321"/>
      <c r="Y909" s="321"/>
      <c r="Z909" s="321"/>
      <c r="AA909" s="321"/>
    </row>
    <row r="910" spans="1:27" s="358" customFormat="1" x14ac:dyDescent="0.2">
      <c r="A910" s="428"/>
      <c r="B910" s="428"/>
      <c r="C910" s="428"/>
      <c r="D910" s="428"/>
      <c r="E910" s="428"/>
      <c r="F910" s="428"/>
      <c r="G910" s="428"/>
      <c r="H910" s="428"/>
      <c r="I910" s="428"/>
      <c r="J910" s="428"/>
      <c r="K910" s="428"/>
      <c r="L910" s="428"/>
      <c r="M910" s="428"/>
      <c r="N910" s="428"/>
      <c r="O910" s="428"/>
      <c r="P910" s="428"/>
      <c r="Q910" s="428"/>
      <c r="R910" s="428"/>
      <c r="S910" s="428"/>
      <c r="T910" s="428"/>
      <c r="U910" s="428"/>
      <c r="V910" s="428"/>
      <c r="W910" s="321"/>
      <c r="X910" s="321"/>
      <c r="Y910" s="321"/>
      <c r="Z910" s="321"/>
      <c r="AA910" s="321"/>
    </row>
    <row r="911" spans="1:27" s="358" customFormat="1" x14ac:dyDescent="0.2">
      <c r="A911" s="428"/>
      <c r="B911" s="428"/>
      <c r="C911" s="428"/>
      <c r="D911" s="428"/>
      <c r="E911" s="428"/>
      <c r="F911" s="428"/>
      <c r="G911" s="428"/>
      <c r="H911" s="428"/>
      <c r="I911" s="428"/>
      <c r="J911" s="428"/>
      <c r="K911" s="428"/>
      <c r="L911" s="428"/>
      <c r="M911" s="428"/>
      <c r="N911" s="428"/>
      <c r="O911" s="428"/>
      <c r="P911" s="428"/>
      <c r="Q911" s="428"/>
      <c r="R911" s="428"/>
      <c r="S911" s="428"/>
      <c r="T911" s="428"/>
      <c r="U911" s="428"/>
      <c r="V911" s="428"/>
      <c r="W911" s="321"/>
      <c r="X911" s="321"/>
      <c r="Y911" s="321"/>
      <c r="Z911" s="321"/>
      <c r="AA911" s="321"/>
    </row>
    <row r="912" spans="1:27" s="358" customFormat="1" x14ac:dyDescent="0.2">
      <c r="A912" s="428"/>
      <c r="B912" s="428"/>
      <c r="C912" s="428"/>
      <c r="D912" s="428"/>
      <c r="E912" s="428"/>
      <c r="F912" s="428"/>
      <c r="G912" s="428"/>
      <c r="H912" s="428"/>
      <c r="I912" s="428"/>
      <c r="J912" s="428"/>
      <c r="K912" s="428"/>
      <c r="L912" s="428"/>
      <c r="M912" s="428"/>
      <c r="N912" s="428"/>
      <c r="O912" s="428"/>
      <c r="P912" s="428"/>
      <c r="Q912" s="428"/>
      <c r="R912" s="428"/>
      <c r="S912" s="428"/>
      <c r="T912" s="428"/>
      <c r="U912" s="428"/>
      <c r="V912" s="428"/>
      <c r="W912" s="321"/>
      <c r="X912" s="321"/>
      <c r="Y912" s="321"/>
      <c r="Z912" s="321"/>
      <c r="AA912" s="321"/>
    </row>
    <row r="913" spans="1:27" s="358" customFormat="1" x14ac:dyDescent="0.2">
      <c r="A913" s="428"/>
      <c r="B913" s="428"/>
      <c r="C913" s="428"/>
      <c r="D913" s="428"/>
      <c r="E913" s="428"/>
      <c r="F913" s="428"/>
      <c r="G913" s="428"/>
      <c r="H913" s="428"/>
      <c r="I913" s="428"/>
      <c r="J913" s="428"/>
      <c r="K913" s="428"/>
      <c r="L913" s="428"/>
      <c r="M913" s="428"/>
      <c r="N913" s="428"/>
      <c r="O913" s="428"/>
      <c r="P913" s="428"/>
      <c r="Q913" s="428"/>
      <c r="R913" s="428"/>
      <c r="S913" s="428"/>
      <c r="T913" s="428"/>
      <c r="U913" s="428"/>
      <c r="V913" s="428"/>
      <c r="W913" s="321"/>
      <c r="X913" s="321"/>
      <c r="Y913" s="321"/>
      <c r="Z913" s="321"/>
      <c r="AA913" s="321"/>
    </row>
    <row r="914" spans="1:27" s="367" customFormat="1" ht="13.2" x14ac:dyDescent="0.25">
      <c r="A914" s="428"/>
      <c r="B914" s="428"/>
      <c r="C914" s="428"/>
      <c r="D914" s="428"/>
      <c r="E914" s="428"/>
      <c r="F914" s="428"/>
      <c r="G914" s="428"/>
      <c r="H914" s="428"/>
      <c r="I914" s="428"/>
      <c r="J914" s="428"/>
      <c r="K914" s="428"/>
      <c r="L914" s="428"/>
      <c r="M914" s="428"/>
      <c r="N914" s="428" t="e">
        <f>N916+N951+N967</f>
        <v>#REF!</v>
      </c>
      <c r="O914" s="428" t="e">
        <f>N914/$N$2014</f>
        <v>#REF!</v>
      </c>
      <c r="P914" s="428" t="s">
        <v>1241</v>
      </c>
      <c r="Q914" s="428" t="s">
        <v>1241</v>
      </c>
      <c r="R914" s="428"/>
      <c r="S914" s="428"/>
      <c r="T914" s="428"/>
      <c r="U914" s="428"/>
      <c r="V914" s="428"/>
      <c r="W914" s="366"/>
      <c r="X914" s="366"/>
      <c r="Y914" s="366"/>
      <c r="Z914" s="366"/>
      <c r="AA914" s="366"/>
    </row>
    <row r="915" spans="1:27" s="358" customFormat="1" x14ac:dyDescent="0.2">
      <c r="A915" s="428"/>
      <c r="B915" s="428"/>
      <c r="C915" s="428"/>
      <c r="D915" s="428"/>
      <c r="E915" s="428"/>
      <c r="F915" s="428"/>
      <c r="G915" s="428"/>
      <c r="H915" s="428"/>
      <c r="I915" s="428"/>
      <c r="J915" s="428"/>
      <c r="K915" s="428"/>
      <c r="L915" s="428"/>
      <c r="M915" s="428"/>
      <c r="N915" s="428"/>
      <c r="O915" s="428"/>
      <c r="P915" s="428"/>
      <c r="Q915" s="428"/>
      <c r="R915" s="428"/>
      <c r="S915" s="428"/>
      <c r="T915" s="428"/>
      <c r="U915" s="428"/>
      <c r="V915" s="428"/>
      <c r="W915" s="321"/>
      <c r="X915" s="321"/>
      <c r="Y915" s="321"/>
      <c r="Z915" s="321"/>
      <c r="AA915" s="321"/>
    </row>
    <row r="916" spans="1:27" s="351" customFormat="1" x14ac:dyDescent="0.2">
      <c r="A916" s="428"/>
      <c r="B916" s="428"/>
      <c r="C916" s="428"/>
      <c r="D916" s="428"/>
      <c r="E916" s="428"/>
      <c r="F916" s="428"/>
      <c r="G916" s="428"/>
      <c r="H916" s="428"/>
      <c r="I916" s="428"/>
      <c r="J916" s="428"/>
      <c r="K916" s="428"/>
      <c r="L916" s="428"/>
      <c r="M916" s="428"/>
      <c r="N916" s="428" t="e">
        <f>SUM(N918:N950)</f>
        <v>#REF!</v>
      </c>
      <c r="O916" s="428"/>
      <c r="P916" s="428"/>
      <c r="Q916" s="428"/>
      <c r="R916" s="428"/>
      <c r="S916" s="428"/>
      <c r="T916" s="428"/>
      <c r="U916" s="428"/>
      <c r="V916" s="428"/>
      <c r="W916" s="350"/>
      <c r="X916" s="350"/>
      <c r="Y916" s="350"/>
      <c r="Z916" s="350"/>
      <c r="AA916" s="350"/>
    </row>
    <row r="917" spans="1:27" s="358" customFormat="1" x14ac:dyDescent="0.2">
      <c r="A917" s="428"/>
      <c r="B917" s="428"/>
      <c r="C917" s="428"/>
      <c r="D917" s="428"/>
      <c r="E917" s="428"/>
      <c r="F917" s="428"/>
      <c r="G917" s="428"/>
      <c r="H917" s="428"/>
      <c r="I917" s="428"/>
      <c r="J917" s="428"/>
      <c r="K917" s="428"/>
      <c r="L917" s="428"/>
      <c r="M917" s="428"/>
      <c r="N917" s="428"/>
      <c r="O917" s="428"/>
      <c r="P917" s="428"/>
      <c r="Q917" s="428"/>
      <c r="R917" s="428"/>
      <c r="S917" s="428"/>
      <c r="T917" s="428"/>
      <c r="U917" s="428"/>
      <c r="V917" s="428"/>
      <c r="W917" s="321"/>
      <c r="X917" s="321"/>
      <c r="Y917" s="321"/>
      <c r="Z917" s="321"/>
      <c r="AA917" s="321"/>
    </row>
    <row r="918" spans="1:27" s="429" customFormat="1" x14ac:dyDescent="0.2">
      <c r="A918" s="428"/>
      <c r="B918" s="428"/>
      <c r="C918" s="428"/>
      <c r="D918" s="428"/>
      <c r="E918" s="428"/>
      <c r="F918" s="428"/>
      <c r="G918" s="428"/>
      <c r="H918" s="428"/>
      <c r="I918" s="428"/>
      <c r="J918" s="428"/>
      <c r="K918" s="428">
        <f>J921</f>
        <v>0</v>
      </c>
      <c r="L918" s="428">
        <v>73.44</v>
      </c>
      <c r="M918" s="428" t="e">
        <f>ROUND(L918*(1+#REF!),2)</f>
        <v>#REF!</v>
      </c>
      <c r="N918" s="428" t="e">
        <f>TRUNC(K918*M918,2)</f>
        <v>#REF!</v>
      </c>
      <c r="O918" s="428"/>
      <c r="P918" s="428"/>
      <c r="Q918" s="428"/>
      <c r="R918" s="428"/>
      <c r="S918" s="428"/>
      <c r="T918" s="428"/>
      <c r="U918" s="428"/>
      <c r="V918" s="428"/>
      <c r="W918" s="428"/>
      <c r="X918" s="428"/>
      <c r="Y918" s="428"/>
      <c r="Z918" s="428"/>
      <c r="AA918" s="428"/>
    </row>
    <row r="919" spans="1:27" s="358" customFormat="1" x14ac:dyDescent="0.2">
      <c r="A919" s="428"/>
      <c r="B919" s="428"/>
      <c r="C919" s="428"/>
      <c r="D919" s="428"/>
      <c r="E919" s="428"/>
      <c r="F919" s="428"/>
      <c r="G919" s="428"/>
      <c r="H919" s="428"/>
      <c r="I919" s="428"/>
      <c r="J919" s="428"/>
      <c r="K919" s="428"/>
      <c r="L919" s="428"/>
      <c r="M919" s="428"/>
      <c r="N919" s="428"/>
      <c r="O919" s="428"/>
      <c r="P919" s="428"/>
      <c r="Q919" s="428"/>
      <c r="R919" s="428"/>
      <c r="S919" s="428"/>
      <c r="T919" s="428"/>
      <c r="U919" s="428"/>
      <c r="V919" s="428"/>
      <c r="W919" s="321"/>
      <c r="X919" s="321"/>
      <c r="Y919" s="321"/>
      <c r="Z919" s="321"/>
      <c r="AA919" s="321"/>
    </row>
    <row r="920" spans="1:27" s="358" customFormat="1" x14ac:dyDescent="0.2">
      <c r="A920" s="428"/>
      <c r="B920" s="428"/>
      <c r="C920" s="428"/>
      <c r="D920" s="428"/>
      <c r="E920" s="428"/>
      <c r="F920" s="428"/>
      <c r="G920" s="428"/>
      <c r="H920" s="428"/>
      <c r="I920" s="428"/>
      <c r="J920" s="428"/>
      <c r="K920" s="428"/>
      <c r="L920" s="428"/>
      <c r="M920" s="428"/>
      <c r="N920" s="428"/>
      <c r="O920" s="428"/>
      <c r="P920" s="428"/>
      <c r="Q920" s="428"/>
      <c r="R920" s="428"/>
      <c r="S920" s="428"/>
      <c r="T920" s="428"/>
      <c r="U920" s="428"/>
      <c r="V920" s="428"/>
      <c r="W920" s="321"/>
      <c r="X920" s="321"/>
      <c r="Y920" s="321"/>
      <c r="Z920" s="321"/>
      <c r="AA920" s="321"/>
    </row>
    <row r="921" spans="1:27" s="358" customFormat="1" x14ac:dyDescent="0.2">
      <c r="A921" s="428"/>
      <c r="B921" s="428"/>
      <c r="C921" s="428"/>
      <c r="D921" s="428"/>
      <c r="E921" s="428"/>
      <c r="F921" s="428"/>
      <c r="G921" s="428"/>
      <c r="H921" s="428"/>
      <c r="I921" s="428"/>
      <c r="J921" s="428"/>
      <c r="K921" s="428"/>
      <c r="L921" s="428"/>
      <c r="M921" s="428"/>
      <c r="N921" s="428"/>
      <c r="O921" s="428"/>
      <c r="P921" s="428"/>
      <c r="Q921" s="428"/>
      <c r="R921" s="428"/>
      <c r="S921" s="428"/>
      <c r="T921" s="428"/>
      <c r="U921" s="428"/>
      <c r="V921" s="428"/>
      <c r="W921" s="321"/>
      <c r="X921" s="321"/>
      <c r="Y921" s="321"/>
      <c r="Z921" s="321"/>
      <c r="AA921" s="321"/>
    </row>
    <row r="922" spans="1:27" s="412" customFormat="1" x14ac:dyDescent="0.2">
      <c r="A922" s="428"/>
      <c r="B922" s="428"/>
      <c r="C922" s="428"/>
      <c r="D922" s="428"/>
      <c r="E922" s="428"/>
      <c r="F922" s="428"/>
      <c r="G922" s="428"/>
      <c r="H922" s="428"/>
      <c r="I922" s="428"/>
      <c r="J922" s="428"/>
      <c r="K922" s="428"/>
      <c r="L922" s="428"/>
      <c r="M922" s="428"/>
      <c r="N922" s="428"/>
      <c r="O922" s="428"/>
      <c r="P922" s="428"/>
      <c r="Q922" s="428"/>
      <c r="R922" s="428"/>
      <c r="S922" s="428"/>
      <c r="T922" s="428"/>
      <c r="U922" s="428"/>
      <c r="V922" s="428"/>
      <c r="W922" s="410"/>
      <c r="X922" s="410"/>
      <c r="Y922" s="410"/>
      <c r="Z922" s="410"/>
      <c r="AA922" s="410"/>
    </row>
    <row r="923" spans="1:27" s="429" customFormat="1" x14ac:dyDescent="0.2">
      <c r="A923" s="428"/>
      <c r="B923" s="428"/>
      <c r="C923" s="428"/>
      <c r="D923" s="428"/>
      <c r="E923" s="428"/>
      <c r="F923" s="428"/>
      <c r="G923" s="428"/>
      <c r="H923" s="428"/>
      <c r="I923" s="428"/>
      <c r="J923" s="428"/>
      <c r="K923" s="428">
        <f>J927</f>
        <v>0</v>
      </c>
      <c r="L923" s="428">
        <f>'[3]COMPOSICOES - SINAPI COM DESON'!G36</f>
        <v>71.72</v>
      </c>
      <c r="M923" s="428" t="e">
        <f>ROUND(L923*(1+#REF!),2)</f>
        <v>#REF!</v>
      </c>
      <c r="N923" s="428" t="e">
        <f>TRUNC(K923*M923,2)</f>
        <v>#REF!</v>
      </c>
      <c r="O923" s="428"/>
      <c r="P923" s="428"/>
      <c r="Q923" s="428"/>
      <c r="R923" s="428"/>
      <c r="S923" s="428"/>
      <c r="T923" s="428"/>
      <c r="U923" s="428"/>
      <c r="V923" s="428"/>
      <c r="W923" s="428"/>
      <c r="X923" s="428"/>
      <c r="Y923" s="428"/>
      <c r="Z923" s="428"/>
      <c r="AA923" s="428"/>
    </row>
    <row r="924" spans="1:27" s="358" customFormat="1" x14ac:dyDescent="0.2">
      <c r="A924" s="428"/>
      <c r="B924" s="428"/>
      <c r="C924" s="428"/>
      <c r="D924" s="428"/>
      <c r="E924" s="428"/>
      <c r="F924" s="428"/>
      <c r="G924" s="428"/>
      <c r="H924" s="428"/>
      <c r="I924" s="428"/>
      <c r="J924" s="428"/>
      <c r="K924" s="428"/>
      <c r="L924" s="428"/>
      <c r="M924" s="428"/>
      <c r="N924" s="428"/>
      <c r="O924" s="428"/>
      <c r="P924" s="428"/>
      <c r="Q924" s="428"/>
      <c r="R924" s="428"/>
      <c r="S924" s="428"/>
      <c r="T924" s="428"/>
      <c r="U924" s="428"/>
      <c r="V924" s="428"/>
      <c r="W924" s="321"/>
      <c r="X924" s="321"/>
      <c r="Y924" s="321"/>
      <c r="Z924" s="321"/>
      <c r="AA924" s="321"/>
    </row>
    <row r="925" spans="1:27" s="358" customFormat="1" x14ac:dyDescent="0.2">
      <c r="A925" s="428"/>
      <c r="B925" s="428"/>
      <c r="C925" s="428"/>
      <c r="D925" s="428"/>
      <c r="E925" s="428"/>
      <c r="F925" s="428"/>
      <c r="G925" s="428"/>
      <c r="H925" s="428"/>
      <c r="I925" s="428"/>
      <c r="J925" s="428"/>
      <c r="K925" s="428"/>
      <c r="L925" s="428"/>
      <c r="M925" s="428"/>
      <c r="N925" s="428"/>
      <c r="O925" s="428"/>
      <c r="P925" s="428"/>
      <c r="Q925" s="428"/>
      <c r="R925" s="428"/>
      <c r="S925" s="428"/>
      <c r="T925" s="428"/>
      <c r="U925" s="428"/>
      <c r="V925" s="428"/>
      <c r="W925" s="321"/>
      <c r="X925" s="321"/>
      <c r="Y925" s="321"/>
      <c r="Z925" s="321"/>
      <c r="AA925" s="321"/>
    </row>
    <row r="926" spans="1:27" s="358" customFormat="1" x14ac:dyDescent="0.2">
      <c r="A926" s="428"/>
      <c r="B926" s="428"/>
      <c r="C926" s="428"/>
      <c r="D926" s="428"/>
      <c r="E926" s="428"/>
      <c r="F926" s="428"/>
      <c r="G926" s="428"/>
      <c r="H926" s="428"/>
      <c r="I926" s="428"/>
      <c r="J926" s="428"/>
      <c r="K926" s="428"/>
      <c r="L926" s="428"/>
      <c r="M926" s="428"/>
      <c r="N926" s="428"/>
      <c r="O926" s="428"/>
      <c r="P926" s="428"/>
      <c r="Q926" s="428"/>
      <c r="R926" s="428"/>
      <c r="S926" s="428"/>
      <c r="T926" s="428"/>
      <c r="U926" s="428"/>
      <c r="V926" s="428"/>
      <c r="W926" s="321"/>
      <c r="X926" s="321"/>
      <c r="Y926" s="321"/>
      <c r="Z926" s="321"/>
      <c r="AA926" s="321"/>
    </row>
    <row r="927" spans="1:27" s="358" customFormat="1" x14ac:dyDescent="0.2">
      <c r="A927" s="428"/>
      <c r="B927" s="428"/>
      <c r="C927" s="428"/>
      <c r="D927" s="428"/>
      <c r="E927" s="428"/>
      <c r="F927" s="428"/>
      <c r="G927" s="428"/>
      <c r="H927" s="428"/>
      <c r="I927" s="428"/>
      <c r="J927" s="428"/>
      <c r="K927" s="428"/>
      <c r="L927" s="428"/>
      <c r="M927" s="428"/>
      <c r="N927" s="428"/>
      <c r="O927" s="428"/>
      <c r="P927" s="428"/>
      <c r="Q927" s="428"/>
      <c r="R927" s="428"/>
      <c r="S927" s="428"/>
      <c r="T927" s="428"/>
      <c r="U927" s="428"/>
      <c r="V927" s="428"/>
      <c r="W927" s="321"/>
      <c r="X927" s="321"/>
      <c r="Y927" s="321"/>
      <c r="Z927" s="321"/>
      <c r="AA927" s="321"/>
    </row>
    <row r="928" spans="1:27" s="412" customFormat="1" x14ac:dyDescent="0.2">
      <c r="A928" s="428"/>
      <c r="B928" s="428"/>
      <c r="C928" s="428"/>
      <c r="D928" s="428"/>
      <c r="E928" s="428"/>
      <c r="F928" s="428"/>
      <c r="G928" s="428"/>
      <c r="H928" s="428"/>
      <c r="I928" s="428"/>
      <c r="J928" s="428"/>
      <c r="K928" s="428"/>
      <c r="L928" s="428"/>
      <c r="M928" s="428"/>
      <c r="N928" s="428"/>
      <c r="O928" s="428"/>
      <c r="P928" s="428"/>
      <c r="Q928" s="428"/>
      <c r="R928" s="428"/>
      <c r="S928" s="428"/>
      <c r="T928" s="428"/>
      <c r="U928" s="428"/>
      <c r="V928" s="428"/>
      <c r="W928" s="410"/>
      <c r="X928" s="410"/>
      <c r="Y928" s="410"/>
      <c r="Z928" s="410"/>
      <c r="AA928" s="410"/>
    </row>
    <row r="929" spans="1:27" s="429" customFormat="1" x14ac:dyDescent="0.2">
      <c r="A929" s="428"/>
      <c r="B929" s="428"/>
      <c r="C929" s="428"/>
      <c r="D929" s="428"/>
      <c r="E929" s="428"/>
      <c r="F929" s="428"/>
      <c r="G929" s="428"/>
      <c r="H929" s="428"/>
      <c r="I929" s="428"/>
      <c r="J929" s="428"/>
      <c r="K929" s="428">
        <f>J932</f>
        <v>0</v>
      </c>
      <c r="L929" s="428">
        <v>116.08</v>
      </c>
      <c r="M929" s="428" t="e">
        <f>ROUND(L929*(1+#REF!),2)</f>
        <v>#REF!</v>
      </c>
      <c r="N929" s="428" t="e">
        <f>TRUNC(K929*M929,2)</f>
        <v>#REF!</v>
      </c>
      <c r="O929" s="428"/>
      <c r="P929" s="428"/>
      <c r="Q929" s="428"/>
      <c r="R929" s="428"/>
      <c r="S929" s="428"/>
      <c r="T929" s="428"/>
      <c r="U929" s="428"/>
      <c r="V929" s="428"/>
      <c r="W929" s="428"/>
      <c r="X929" s="428"/>
      <c r="Y929" s="428"/>
      <c r="Z929" s="428"/>
      <c r="AA929" s="428"/>
    </row>
    <row r="930" spans="1:27" s="358" customFormat="1" x14ac:dyDescent="0.2">
      <c r="A930" s="428"/>
      <c r="B930" s="428"/>
      <c r="C930" s="428"/>
      <c r="D930" s="428"/>
      <c r="E930" s="428"/>
      <c r="F930" s="428"/>
      <c r="G930" s="428"/>
      <c r="H930" s="428"/>
      <c r="I930" s="428"/>
      <c r="J930" s="428"/>
      <c r="K930" s="428"/>
      <c r="L930" s="428"/>
      <c r="M930" s="428"/>
      <c r="N930" s="428"/>
      <c r="O930" s="428"/>
      <c r="P930" s="428"/>
      <c r="Q930" s="428"/>
      <c r="R930" s="428"/>
      <c r="S930" s="428"/>
      <c r="T930" s="428"/>
      <c r="U930" s="428"/>
      <c r="V930" s="428"/>
      <c r="W930" s="321"/>
      <c r="X930" s="321"/>
      <c r="Y930" s="321"/>
      <c r="Z930" s="321"/>
      <c r="AA930" s="321"/>
    </row>
    <row r="931" spans="1:27" s="358" customFormat="1" x14ac:dyDescent="0.2">
      <c r="A931" s="428"/>
      <c r="B931" s="428"/>
      <c r="C931" s="428"/>
      <c r="D931" s="428"/>
      <c r="E931" s="428"/>
      <c r="F931" s="428"/>
      <c r="G931" s="428"/>
      <c r="H931" s="428"/>
      <c r="I931" s="428"/>
      <c r="J931" s="428"/>
      <c r="K931" s="428"/>
      <c r="L931" s="428"/>
      <c r="M931" s="428"/>
      <c r="N931" s="428"/>
      <c r="O931" s="428"/>
      <c r="P931" s="428"/>
      <c r="Q931" s="428"/>
      <c r="R931" s="428"/>
      <c r="S931" s="428"/>
      <c r="T931" s="428"/>
      <c r="U931" s="428"/>
      <c r="V931" s="428"/>
      <c r="W931" s="321"/>
      <c r="X931" s="321"/>
      <c r="Y931" s="321"/>
      <c r="Z931" s="321"/>
      <c r="AA931" s="321"/>
    </row>
    <row r="932" spans="1:27" s="358" customFormat="1" x14ac:dyDescent="0.2">
      <c r="A932" s="428"/>
      <c r="B932" s="428"/>
      <c r="C932" s="428"/>
      <c r="D932" s="428"/>
      <c r="E932" s="428"/>
      <c r="F932" s="428"/>
      <c r="G932" s="428"/>
      <c r="H932" s="428"/>
      <c r="I932" s="428"/>
      <c r="J932" s="428"/>
      <c r="K932" s="428"/>
      <c r="L932" s="428"/>
      <c r="M932" s="428"/>
      <c r="N932" s="428"/>
      <c r="O932" s="428"/>
      <c r="P932" s="428"/>
      <c r="Q932" s="428"/>
      <c r="R932" s="428"/>
      <c r="S932" s="428"/>
      <c r="T932" s="428"/>
      <c r="U932" s="428"/>
      <c r="V932" s="428"/>
      <c r="W932" s="321"/>
      <c r="X932" s="321"/>
      <c r="Y932" s="321"/>
      <c r="Z932" s="321"/>
      <c r="AA932" s="321"/>
    </row>
    <row r="933" spans="1:27" s="412" customFormat="1" x14ac:dyDescent="0.2">
      <c r="A933" s="428"/>
      <c r="B933" s="428"/>
      <c r="C933" s="428"/>
      <c r="D933" s="428"/>
      <c r="E933" s="428"/>
      <c r="F933" s="428"/>
      <c r="G933" s="428"/>
      <c r="H933" s="428"/>
      <c r="I933" s="428"/>
      <c r="J933" s="428"/>
      <c r="K933" s="428"/>
      <c r="L933" s="428"/>
      <c r="M933" s="428"/>
      <c r="N933" s="428"/>
      <c r="O933" s="428"/>
      <c r="P933" s="428"/>
      <c r="Q933" s="428"/>
      <c r="R933" s="428"/>
      <c r="S933" s="428"/>
      <c r="T933" s="428"/>
      <c r="U933" s="428"/>
      <c r="V933" s="428"/>
      <c r="W933" s="410"/>
      <c r="X933" s="410"/>
      <c r="Y933" s="410"/>
      <c r="Z933" s="410"/>
      <c r="AA933" s="410"/>
    </row>
    <row r="934" spans="1:27" s="429" customFormat="1" x14ac:dyDescent="0.2">
      <c r="A934" s="428"/>
      <c r="B934" s="428"/>
      <c r="C934" s="428"/>
      <c r="D934" s="428"/>
      <c r="E934" s="428"/>
      <c r="F934" s="428"/>
      <c r="G934" s="428"/>
      <c r="H934" s="428"/>
      <c r="I934" s="428"/>
      <c r="J934" s="428"/>
      <c r="K934" s="428">
        <f>J936</f>
        <v>0</v>
      </c>
      <c r="L934" s="428">
        <f>'[3]COMPOSICOES - SINAPI COM DESON'!G50</f>
        <v>104.48</v>
      </c>
      <c r="M934" s="428" t="e">
        <f>ROUND(L934*(1+#REF!),2)</f>
        <v>#REF!</v>
      </c>
      <c r="N934" s="428" t="e">
        <f>TRUNC(K934*M934,2)</f>
        <v>#REF!</v>
      </c>
      <c r="O934" s="428"/>
      <c r="P934" s="428"/>
      <c r="Q934" s="428"/>
      <c r="R934" s="428"/>
      <c r="S934" s="428"/>
      <c r="T934" s="428"/>
      <c r="U934" s="428"/>
      <c r="V934" s="428"/>
      <c r="W934" s="428"/>
      <c r="X934" s="428"/>
      <c r="Y934" s="428"/>
      <c r="Z934" s="428"/>
      <c r="AA934" s="428"/>
    </row>
    <row r="935" spans="1:27" s="438" customFormat="1" x14ac:dyDescent="0.2">
      <c r="A935" s="428"/>
      <c r="B935" s="428"/>
      <c r="C935" s="428"/>
      <c r="D935" s="428"/>
      <c r="E935" s="428"/>
      <c r="F935" s="428"/>
      <c r="G935" s="428"/>
      <c r="H935" s="428"/>
      <c r="I935" s="428"/>
      <c r="J935" s="428"/>
      <c r="K935" s="428"/>
      <c r="L935" s="428"/>
      <c r="M935" s="428"/>
      <c r="N935" s="428"/>
      <c r="O935" s="428"/>
      <c r="P935" s="428"/>
      <c r="Q935" s="428"/>
      <c r="R935" s="428"/>
      <c r="S935" s="428"/>
      <c r="T935" s="428"/>
      <c r="U935" s="428"/>
      <c r="V935" s="428"/>
      <c r="W935" s="437"/>
      <c r="X935" s="437"/>
      <c r="Y935" s="437"/>
      <c r="Z935" s="437"/>
      <c r="AA935" s="437"/>
    </row>
    <row r="936" spans="1:27" s="438" customFormat="1" x14ac:dyDescent="0.2">
      <c r="A936" s="428"/>
      <c r="B936" s="428"/>
      <c r="C936" s="428"/>
      <c r="D936" s="428"/>
      <c r="E936" s="428"/>
      <c r="F936" s="428"/>
      <c r="G936" s="428"/>
      <c r="H936" s="428"/>
      <c r="I936" s="428"/>
      <c r="J936" s="428"/>
      <c r="K936" s="428"/>
      <c r="L936" s="428"/>
      <c r="M936" s="428"/>
      <c r="N936" s="428"/>
      <c r="O936" s="428"/>
      <c r="P936" s="428"/>
      <c r="Q936" s="428"/>
      <c r="R936" s="428"/>
      <c r="S936" s="428"/>
      <c r="T936" s="428"/>
      <c r="U936" s="428"/>
      <c r="V936" s="428"/>
      <c r="W936" s="437"/>
      <c r="X936" s="437"/>
      <c r="Y936" s="437"/>
      <c r="Z936" s="437"/>
      <c r="AA936" s="437"/>
    </row>
    <row r="937" spans="1:27" s="440" customFormat="1" x14ac:dyDescent="0.2">
      <c r="A937" s="428"/>
      <c r="B937" s="428"/>
      <c r="C937" s="428"/>
      <c r="D937" s="428"/>
      <c r="E937" s="428"/>
      <c r="F937" s="428"/>
      <c r="G937" s="428"/>
      <c r="H937" s="428"/>
      <c r="I937" s="428"/>
      <c r="J937" s="428"/>
      <c r="K937" s="428"/>
      <c r="L937" s="428"/>
      <c r="M937" s="428"/>
      <c r="N937" s="428"/>
      <c r="O937" s="428"/>
      <c r="P937" s="428"/>
      <c r="Q937" s="428"/>
      <c r="R937" s="428"/>
      <c r="S937" s="428"/>
      <c r="T937" s="428"/>
      <c r="U937" s="428"/>
      <c r="V937" s="428"/>
      <c r="W937" s="439"/>
      <c r="X937" s="439"/>
      <c r="Y937" s="439"/>
      <c r="Z937" s="439"/>
      <c r="AA937" s="439"/>
    </row>
    <row r="938" spans="1:27" s="429" customFormat="1" x14ac:dyDescent="0.2">
      <c r="A938" s="428"/>
      <c r="B938" s="428"/>
      <c r="C938" s="428"/>
      <c r="D938" s="428"/>
      <c r="E938" s="428"/>
      <c r="F938" s="428"/>
      <c r="G938" s="428"/>
      <c r="H938" s="428"/>
      <c r="I938" s="428"/>
      <c r="J938" s="428"/>
      <c r="K938" s="428">
        <f>J941</f>
        <v>0</v>
      </c>
      <c r="L938" s="428">
        <v>8.1300000000000008</v>
      </c>
      <c r="M938" s="428" t="e">
        <f>ROUND(L938*(1+#REF!),2)</f>
        <v>#REF!</v>
      </c>
      <c r="N938" s="428" t="e">
        <f>TRUNC(K938*M938,2)</f>
        <v>#REF!</v>
      </c>
      <c r="O938" s="428"/>
      <c r="P938" s="428"/>
      <c r="Q938" s="428"/>
      <c r="R938" s="428"/>
      <c r="S938" s="428"/>
      <c r="T938" s="428"/>
      <c r="U938" s="428"/>
      <c r="V938" s="428"/>
      <c r="W938" s="428"/>
      <c r="X938" s="428"/>
      <c r="Y938" s="428"/>
      <c r="Z938" s="428"/>
      <c r="AA938" s="428"/>
    </row>
    <row r="939" spans="1:27" s="358" customFormat="1" x14ac:dyDescent="0.2">
      <c r="A939" s="428"/>
      <c r="B939" s="428"/>
      <c r="C939" s="428"/>
      <c r="D939" s="428"/>
      <c r="E939" s="428"/>
      <c r="F939" s="428"/>
      <c r="G939" s="428"/>
      <c r="H939" s="428"/>
      <c r="I939" s="428"/>
      <c r="J939" s="428"/>
      <c r="K939" s="428"/>
      <c r="L939" s="428"/>
      <c r="M939" s="428"/>
      <c r="N939" s="428"/>
      <c r="O939" s="428"/>
      <c r="P939" s="428"/>
      <c r="Q939" s="428"/>
      <c r="R939" s="428"/>
      <c r="S939" s="428"/>
      <c r="T939" s="428"/>
      <c r="U939" s="428"/>
      <c r="V939" s="428"/>
      <c r="W939" s="321"/>
      <c r="X939" s="321"/>
      <c r="Y939" s="321"/>
      <c r="Z939" s="321"/>
      <c r="AA939" s="321"/>
    </row>
    <row r="940" spans="1:27" s="358" customFormat="1" x14ac:dyDescent="0.2">
      <c r="A940" s="428"/>
      <c r="B940" s="428"/>
      <c r="C940" s="428"/>
      <c r="D940" s="428"/>
      <c r="E940" s="428"/>
      <c r="F940" s="428"/>
      <c r="G940" s="428"/>
      <c r="H940" s="428"/>
      <c r="I940" s="428"/>
      <c r="J940" s="428"/>
      <c r="K940" s="428"/>
      <c r="L940" s="428"/>
      <c r="M940" s="428"/>
      <c r="N940" s="428"/>
      <c r="O940" s="428"/>
      <c r="P940" s="428"/>
      <c r="Q940" s="428"/>
      <c r="R940" s="428"/>
      <c r="S940" s="428"/>
      <c r="T940" s="428"/>
      <c r="U940" s="428"/>
      <c r="V940" s="428"/>
      <c r="W940" s="321"/>
      <c r="X940" s="321"/>
      <c r="Y940" s="321"/>
      <c r="Z940" s="321"/>
      <c r="AA940" s="321"/>
    </row>
    <row r="941" spans="1:27" s="358" customFormat="1" x14ac:dyDescent="0.2">
      <c r="A941" s="428"/>
      <c r="B941" s="428"/>
      <c r="C941" s="428"/>
      <c r="D941" s="428"/>
      <c r="E941" s="428"/>
      <c r="F941" s="428"/>
      <c r="G941" s="428"/>
      <c r="H941" s="428"/>
      <c r="I941" s="428"/>
      <c r="J941" s="428"/>
      <c r="K941" s="428"/>
      <c r="L941" s="428"/>
      <c r="M941" s="428"/>
      <c r="N941" s="428"/>
      <c r="O941" s="428"/>
      <c r="P941" s="428"/>
      <c r="Q941" s="428"/>
      <c r="R941" s="428"/>
      <c r="S941" s="428"/>
      <c r="T941" s="428"/>
      <c r="U941" s="428"/>
      <c r="V941" s="428"/>
      <c r="W941" s="321"/>
      <c r="X941" s="321"/>
      <c r="Y941" s="321"/>
      <c r="Z941" s="321"/>
      <c r="AA941" s="321"/>
    </row>
    <row r="942" spans="1:27" s="412" customFormat="1" x14ac:dyDescent="0.2">
      <c r="A942" s="428"/>
      <c r="B942" s="428"/>
      <c r="C942" s="428"/>
      <c r="D942" s="428"/>
      <c r="E942" s="428"/>
      <c r="F942" s="428"/>
      <c r="G942" s="428"/>
      <c r="H942" s="428"/>
      <c r="I942" s="428"/>
      <c r="J942" s="428"/>
      <c r="K942" s="428"/>
      <c r="L942" s="428"/>
      <c r="M942" s="428"/>
      <c r="N942" s="428"/>
      <c r="O942" s="428"/>
      <c r="P942" s="428"/>
      <c r="Q942" s="428"/>
      <c r="R942" s="428"/>
      <c r="S942" s="428"/>
      <c r="T942" s="428"/>
      <c r="U942" s="428"/>
      <c r="V942" s="428"/>
      <c r="W942" s="410"/>
      <c r="X942" s="410"/>
      <c r="Y942" s="410"/>
      <c r="Z942" s="410"/>
      <c r="AA942" s="410"/>
    </row>
    <row r="943" spans="1:27" s="429" customFormat="1" x14ac:dyDescent="0.2">
      <c r="A943" s="428"/>
      <c r="B943" s="428"/>
      <c r="C943" s="428"/>
      <c r="D943" s="428"/>
      <c r="E943" s="428"/>
      <c r="F943" s="428"/>
      <c r="G943" s="428"/>
      <c r="H943" s="428"/>
      <c r="I943" s="428"/>
      <c r="J943" s="428"/>
      <c r="K943" s="428">
        <f>J945</f>
        <v>0</v>
      </c>
      <c r="L943" s="428">
        <v>65.69</v>
      </c>
      <c r="M943" s="428" t="e">
        <f>ROUND(L943*(1+#REF!),2)</f>
        <v>#REF!</v>
      </c>
      <c r="N943" s="428" t="e">
        <f>TRUNC(K943*M943,2)</f>
        <v>#REF!</v>
      </c>
      <c r="O943" s="428"/>
      <c r="P943" s="428"/>
      <c r="Q943" s="428"/>
      <c r="R943" s="428"/>
      <c r="S943" s="428"/>
      <c r="T943" s="428"/>
      <c r="U943" s="428"/>
      <c r="V943" s="428"/>
      <c r="W943" s="428"/>
      <c r="X943" s="428"/>
      <c r="Y943" s="428"/>
      <c r="Z943" s="428"/>
      <c r="AA943" s="428"/>
    </row>
    <row r="944" spans="1:27" s="358" customFormat="1" x14ac:dyDescent="0.2">
      <c r="A944" s="428"/>
      <c r="B944" s="428"/>
      <c r="C944" s="428"/>
      <c r="D944" s="428"/>
      <c r="E944" s="428"/>
      <c r="F944" s="428"/>
      <c r="G944" s="428"/>
      <c r="H944" s="428"/>
      <c r="I944" s="428"/>
      <c r="J944" s="428"/>
      <c r="K944" s="428"/>
      <c r="L944" s="428"/>
      <c r="M944" s="428"/>
      <c r="N944" s="428"/>
      <c r="O944" s="428"/>
      <c r="P944" s="428"/>
      <c r="Q944" s="428"/>
      <c r="R944" s="428"/>
      <c r="S944" s="428"/>
      <c r="T944" s="428"/>
      <c r="U944" s="428"/>
      <c r="V944" s="428"/>
      <c r="W944" s="321"/>
      <c r="X944" s="321"/>
      <c r="Y944" s="321"/>
      <c r="Z944" s="321"/>
      <c r="AA944" s="321"/>
    </row>
    <row r="945" spans="1:27" s="358" customFormat="1" x14ac:dyDescent="0.2">
      <c r="A945" s="428"/>
      <c r="B945" s="428"/>
      <c r="C945" s="428"/>
      <c r="D945" s="428"/>
      <c r="E945" s="428"/>
      <c r="F945" s="428"/>
      <c r="G945" s="428"/>
      <c r="H945" s="428"/>
      <c r="I945" s="428"/>
      <c r="J945" s="428"/>
      <c r="K945" s="428"/>
      <c r="L945" s="428"/>
      <c r="M945" s="428"/>
      <c r="N945" s="428"/>
      <c r="O945" s="428"/>
      <c r="P945" s="428"/>
      <c r="Q945" s="428"/>
      <c r="R945" s="428"/>
      <c r="S945" s="428"/>
      <c r="T945" s="428"/>
      <c r="U945" s="428"/>
      <c r="V945" s="428"/>
      <c r="W945" s="321"/>
      <c r="X945" s="321"/>
      <c r="Y945" s="321"/>
      <c r="Z945" s="321"/>
      <c r="AA945" s="321"/>
    </row>
    <row r="946" spans="1:27" s="358" customFormat="1" x14ac:dyDescent="0.2">
      <c r="A946" s="428"/>
      <c r="B946" s="428"/>
      <c r="C946" s="428"/>
      <c r="D946" s="428"/>
      <c r="E946" s="428"/>
      <c r="F946" s="428"/>
      <c r="G946" s="428"/>
      <c r="H946" s="428"/>
      <c r="I946" s="428"/>
      <c r="J946" s="428"/>
      <c r="K946" s="428"/>
      <c r="L946" s="428"/>
      <c r="M946" s="428"/>
      <c r="N946" s="428"/>
      <c r="O946" s="428"/>
      <c r="P946" s="428"/>
      <c r="Q946" s="428"/>
      <c r="R946" s="428"/>
      <c r="S946" s="428"/>
      <c r="T946" s="428"/>
      <c r="U946" s="428"/>
      <c r="V946" s="428"/>
      <c r="W946" s="321"/>
      <c r="X946" s="321"/>
      <c r="Y946" s="321"/>
      <c r="Z946" s="321"/>
      <c r="AA946" s="321"/>
    </row>
    <row r="947" spans="1:27" s="429" customFormat="1" x14ac:dyDescent="0.2">
      <c r="A947" s="428"/>
      <c r="B947" s="428"/>
      <c r="C947" s="428"/>
      <c r="D947" s="428"/>
      <c r="E947" s="428"/>
      <c r="F947" s="428"/>
      <c r="G947" s="428"/>
      <c r="H947" s="428"/>
      <c r="I947" s="428"/>
      <c r="J947" s="428"/>
      <c r="K947" s="428">
        <f>J949</f>
        <v>0</v>
      </c>
      <c r="L947" s="428">
        <v>14.55</v>
      </c>
      <c r="M947" s="428" t="e">
        <f>ROUND(L947*(1+#REF!),2)</f>
        <v>#REF!</v>
      </c>
      <c r="N947" s="428" t="e">
        <f>TRUNC(K947*M947,2)</f>
        <v>#REF!</v>
      </c>
      <c r="O947" s="428"/>
      <c r="P947" s="428"/>
      <c r="Q947" s="428"/>
      <c r="R947" s="428"/>
      <c r="S947" s="428"/>
      <c r="T947" s="428"/>
      <c r="U947" s="428"/>
      <c r="V947" s="428"/>
      <c r="W947" s="428"/>
      <c r="X947" s="428"/>
      <c r="Y947" s="428"/>
      <c r="Z947" s="428"/>
      <c r="AA947" s="428"/>
    </row>
    <row r="948" spans="1:27" s="358" customFormat="1" x14ac:dyDescent="0.2">
      <c r="A948" s="428"/>
      <c r="B948" s="428"/>
      <c r="C948" s="428"/>
      <c r="D948" s="428"/>
      <c r="E948" s="428"/>
      <c r="F948" s="428"/>
      <c r="G948" s="428"/>
      <c r="H948" s="428"/>
      <c r="I948" s="428"/>
      <c r="J948" s="428"/>
      <c r="K948" s="428"/>
      <c r="L948" s="428"/>
      <c r="M948" s="428"/>
      <c r="N948" s="428"/>
      <c r="O948" s="428"/>
      <c r="P948" s="428"/>
      <c r="Q948" s="428"/>
      <c r="R948" s="428"/>
      <c r="S948" s="428"/>
      <c r="T948" s="428"/>
      <c r="U948" s="428"/>
      <c r="V948" s="428"/>
      <c r="W948" s="321"/>
      <c r="X948" s="321"/>
      <c r="Y948" s="321"/>
      <c r="Z948" s="321"/>
      <c r="AA948" s="321"/>
    </row>
    <row r="949" spans="1:27" s="358" customFormat="1" x14ac:dyDescent="0.2">
      <c r="A949" s="428"/>
      <c r="B949" s="428"/>
      <c r="C949" s="428"/>
      <c r="D949" s="428"/>
      <c r="E949" s="428"/>
      <c r="F949" s="428"/>
      <c r="G949" s="428"/>
      <c r="H949" s="428"/>
      <c r="I949" s="428"/>
      <c r="J949" s="428"/>
      <c r="K949" s="428"/>
      <c r="L949" s="428"/>
      <c r="M949" s="428"/>
      <c r="N949" s="428"/>
      <c r="O949" s="428"/>
      <c r="P949" s="428"/>
      <c r="Q949" s="428"/>
      <c r="R949" s="428"/>
      <c r="S949" s="428"/>
      <c r="T949" s="428"/>
      <c r="U949" s="428"/>
      <c r="V949" s="428"/>
      <c r="W949" s="321"/>
      <c r="X949" s="321"/>
      <c r="Y949" s="321"/>
      <c r="Z949" s="321"/>
      <c r="AA949" s="321"/>
    </row>
    <row r="950" spans="1:27" s="358" customFormat="1" x14ac:dyDescent="0.2">
      <c r="A950" s="428"/>
      <c r="B950" s="428"/>
      <c r="C950" s="428"/>
      <c r="D950" s="428"/>
      <c r="E950" s="428"/>
      <c r="F950" s="428"/>
      <c r="G950" s="428"/>
      <c r="H950" s="428"/>
      <c r="I950" s="428"/>
      <c r="J950" s="428"/>
      <c r="K950" s="428"/>
      <c r="L950" s="428"/>
      <c r="M950" s="428"/>
      <c r="N950" s="428"/>
      <c r="O950" s="428"/>
      <c r="P950" s="428"/>
      <c r="Q950" s="428"/>
      <c r="R950" s="428"/>
      <c r="S950" s="428"/>
      <c r="T950" s="428"/>
      <c r="U950" s="428"/>
      <c r="V950" s="428"/>
      <c r="W950" s="321"/>
      <c r="X950" s="321"/>
      <c r="Y950" s="321"/>
      <c r="Z950" s="321"/>
      <c r="AA950" s="321"/>
    </row>
    <row r="951" spans="1:27" s="351" customFormat="1" x14ac:dyDescent="0.2">
      <c r="A951" s="428"/>
      <c r="B951" s="428"/>
      <c r="C951" s="428"/>
      <c r="D951" s="428"/>
      <c r="E951" s="428"/>
      <c r="F951" s="428"/>
      <c r="G951" s="428"/>
      <c r="H951" s="428"/>
      <c r="I951" s="428"/>
      <c r="J951" s="428"/>
      <c r="K951" s="428"/>
      <c r="L951" s="428"/>
      <c r="M951" s="428"/>
      <c r="N951" s="428" t="e">
        <f>SUM(N953:N966)</f>
        <v>#REF!</v>
      </c>
      <c r="O951" s="428"/>
      <c r="P951" s="428"/>
      <c r="Q951" s="428"/>
      <c r="R951" s="428"/>
      <c r="S951" s="428"/>
      <c r="T951" s="428"/>
      <c r="U951" s="428"/>
      <c r="V951" s="428"/>
      <c r="W951" s="350"/>
      <c r="X951" s="350"/>
      <c r="Y951" s="350"/>
      <c r="Z951" s="350"/>
      <c r="AA951" s="350"/>
    </row>
    <row r="952" spans="1:27" s="358" customFormat="1" x14ac:dyDescent="0.2">
      <c r="A952" s="428"/>
      <c r="B952" s="428"/>
      <c r="C952" s="428"/>
      <c r="D952" s="428"/>
      <c r="E952" s="428"/>
      <c r="F952" s="428"/>
      <c r="G952" s="428"/>
      <c r="H952" s="428"/>
      <c r="I952" s="428"/>
      <c r="J952" s="428"/>
      <c r="K952" s="428"/>
      <c r="L952" s="428"/>
      <c r="M952" s="428"/>
      <c r="N952" s="428"/>
      <c r="O952" s="428"/>
      <c r="P952" s="428"/>
      <c r="Q952" s="428"/>
      <c r="R952" s="428"/>
      <c r="S952" s="428"/>
      <c r="T952" s="428"/>
      <c r="U952" s="428"/>
      <c r="V952" s="428"/>
      <c r="W952" s="321"/>
      <c r="X952" s="321"/>
      <c r="Y952" s="321"/>
      <c r="Z952" s="321"/>
      <c r="AA952" s="321"/>
    </row>
    <row r="953" spans="1:27" s="429" customFormat="1" x14ac:dyDescent="0.2">
      <c r="A953" s="428"/>
      <c r="B953" s="428"/>
      <c r="C953" s="428"/>
      <c r="D953" s="428"/>
      <c r="E953" s="428"/>
      <c r="F953" s="428"/>
      <c r="G953" s="428"/>
      <c r="H953" s="428"/>
      <c r="I953" s="428"/>
      <c r="J953" s="428"/>
      <c r="K953" s="428">
        <f>J956</f>
        <v>0</v>
      </c>
      <c r="L953" s="428">
        <v>8.1199999999999992</v>
      </c>
      <c r="M953" s="428" t="e">
        <f>ROUND(L953*(1+#REF!),2)</f>
        <v>#REF!</v>
      </c>
      <c r="N953" s="428" t="e">
        <f>TRUNC(K953*M953,2)</f>
        <v>#REF!</v>
      </c>
      <c r="O953" s="428"/>
      <c r="P953" s="428"/>
      <c r="Q953" s="428"/>
      <c r="R953" s="428"/>
      <c r="S953" s="428"/>
      <c r="T953" s="428"/>
      <c r="U953" s="428"/>
      <c r="V953" s="428"/>
      <c r="W953" s="428"/>
      <c r="X953" s="428"/>
      <c r="Y953" s="428"/>
      <c r="Z953" s="428"/>
      <c r="AA953" s="428"/>
    </row>
    <row r="954" spans="1:27" s="358" customFormat="1" x14ac:dyDescent="0.2">
      <c r="A954" s="428"/>
      <c r="B954" s="428"/>
      <c r="C954" s="428"/>
      <c r="D954" s="428"/>
      <c r="E954" s="428"/>
      <c r="F954" s="428"/>
      <c r="G954" s="428"/>
      <c r="H954" s="428"/>
      <c r="I954" s="428"/>
      <c r="J954" s="428"/>
      <c r="K954" s="428"/>
      <c r="L954" s="428"/>
      <c r="M954" s="428"/>
      <c r="N954" s="428"/>
      <c r="O954" s="428"/>
      <c r="P954" s="428"/>
      <c r="Q954" s="428"/>
      <c r="R954" s="428"/>
      <c r="S954" s="428"/>
      <c r="T954" s="428"/>
      <c r="U954" s="428"/>
      <c r="V954" s="428"/>
      <c r="W954" s="321"/>
      <c r="X954" s="321"/>
      <c r="Y954" s="321"/>
      <c r="Z954" s="321"/>
      <c r="AA954" s="321"/>
    </row>
    <row r="955" spans="1:27" s="358" customFormat="1" x14ac:dyDescent="0.2">
      <c r="A955" s="428"/>
      <c r="B955" s="428"/>
      <c r="C955" s="428"/>
      <c r="D955" s="428"/>
      <c r="E955" s="428"/>
      <c r="F955" s="428"/>
      <c r="G955" s="428"/>
      <c r="H955" s="428"/>
      <c r="I955" s="428"/>
      <c r="J955" s="428"/>
      <c r="K955" s="428"/>
      <c r="L955" s="428"/>
      <c r="M955" s="428"/>
      <c r="N955" s="428"/>
      <c r="O955" s="428"/>
      <c r="P955" s="428"/>
      <c r="Q955" s="428"/>
      <c r="R955" s="428"/>
      <c r="S955" s="428"/>
      <c r="T955" s="428"/>
      <c r="U955" s="428"/>
      <c r="V955" s="428"/>
      <c r="W955" s="321"/>
      <c r="X955" s="321"/>
      <c r="Y955" s="321"/>
      <c r="Z955" s="321"/>
      <c r="AA955" s="321"/>
    </row>
    <row r="956" spans="1:27" s="358" customFormat="1" x14ac:dyDescent="0.2">
      <c r="A956" s="428"/>
      <c r="B956" s="428"/>
      <c r="C956" s="428"/>
      <c r="D956" s="428"/>
      <c r="E956" s="428"/>
      <c r="F956" s="428"/>
      <c r="G956" s="428"/>
      <c r="H956" s="428"/>
      <c r="I956" s="428"/>
      <c r="J956" s="428"/>
      <c r="K956" s="428"/>
      <c r="L956" s="428"/>
      <c r="M956" s="428"/>
      <c r="N956" s="428"/>
      <c r="O956" s="428"/>
      <c r="P956" s="428"/>
      <c r="Q956" s="428"/>
      <c r="R956" s="428"/>
      <c r="S956" s="428"/>
      <c r="T956" s="428"/>
      <c r="U956" s="428"/>
      <c r="V956" s="428"/>
      <c r="W956" s="321"/>
      <c r="X956" s="321"/>
      <c r="Y956" s="321"/>
      <c r="Z956" s="321"/>
      <c r="AA956" s="321"/>
    </row>
    <row r="957" spans="1:27" s="412" customFormat="1" x14ac:dyDescent="0.2">
      <c r="A957" s="428"/>
      <c r="B957" s="428"/>
      <c r="C957" s="428"/>
      <c r="D957" s="428"/>
      <c r="E957" s="428"/>
      <c r="F957" s="428"/>
      <c r="G957" s="428"/>
      <c r="H957" s="428"/>
      <c r="I957" s="428"/>
      <c r="J957" s="428"/>
      <c r="K957" s="428"/>
      <c r="L957" s="428"/>
      <c r="M957" s="428"/>
      <c r="N957" s="428"/>
      <c r="O957" s="428"/>
      <c r="P957" s="428"/>
      <c r="Q957" s="428"/>
      <c r="R957" s="428"/>
      <c r="S957" s="428"/>
      <c r="T957" s="428"/>
      <c r="U957" s="428"/>
      <c r="V957" s="428"/>
      <c r="W957" s="410"/>
      <c r="X957" s="410"/>
      <c r="Y957" s="410"/>
      <c r="Z957" s="410"/>
      <c r="AA957" s="410"/>
    </row>
    <row r="958" spans="1:27" s="429" customFormat="1" x14ac:dyDescent="0.2">
      <c r="A958" s="428"/>
      <c r="B958" s="428"/>
      <c r="C958" s="428"/>
      <c r="D958" s="428"/>
      <c r="E958" s="428"/>
      <c r="F958" s="428"/>
      <c r="G958" s="428"/>
      <c r="H958" s="428"/>
      <c r="I958" s="428"/>
      <c r="J958" s="428"/>
      <c r="K958" s="428">
        <f>J961</f>
        <v>0</v>
      </c>
      <c r="L958" s="428">
        <v>116.1</v>
      </c>
      <c r="M958" s="428" t="e">
        <f>ROUND(L958*(1+#REF!),2)</f>
        <v>#REF!</v>
      </c>
      <c r="N958" s="428" t="e">
        <f>TRUNC(K958*M958,2)</f>
        <v>#REF!</v>
      </c>
      <c r="O958" s="428"/>
      <c r="P958" s="428"/>
      <c r="Q958" s="428"/>
      <c r="R958" s="428"/>
      <c r="S958" s="428"/>
      <c r="T958" s="428"/>
      <c r="U958" s="428"/>
      <c r="V958" s="428"/>
      <c r="W958" s="428"/>
      <c r="X958" s="428"/>
      <c r="Y958" s="428"/>
      <c r="Z958" s="428"/>
      <c r="AA958" s="428"/>
    </row>
    <row r="959" spans="1:27" s="358" customFormat="1" x14ac:dyDescent="0.2">
      <c r="A959" s="428"/>
      <c r="B959" s="428"/>
      <c r="C959" s="428"/>
      <c r="D959" s="428"/>
      <c r="E959" s="428"/>
      <c r="F959" s="428"/>
      <c r="G959" s="428"/>
      <c r="H959" s="428"/>
      <c r="I959" s="428"/>
      <c r="J959" s="428"/>
      <c r="K959" s="428"/>
      <c r="L959" s="428"/>
      <c r="M959" s="428"/>
      <c r="N959" s="428"/>
      <c r="O959" s="428"/>
      <c r="P959" s="428"/>
      <c r="Q959" s="428"/>
      <c r="R959" s="428"/>
      <c r="S959" s="428"/>
      <c r="T959" s="428"/>
      <c r="U959" s="428"/>
      <c r="V959" s="428"/>
      <c r="W959" s="321"/>
      <c r="X959" s="321"/>
      <c r="Y959" s="321"/>
      <c r="Z959" s="321"/>
      <c r="AA959" s="321"/>
    </row>
    <row r="960" spans="1:27" s="358" customFormat="1" x14ac:dyDescent="0.2">
      <c r="A960" s="428"/>
      <c r="B960" s="428"/>
      <c r="C960" s="428"/>
      <c r="D960" s="428"/>
      <c r="E960" s="428"/>
      <c r="F960" s="428"/>
      <c r="G960" s="428"/>
      <c r="H960" s="428"/>
      <c r="I960" s="428"/>
      <c r="J960" s="428"/>
      <c r="K960" s="428"/>
      <c r="L960" s="428"/>
      <c r="M960" s="428"/>
      <c r="N960" s="428"/>
      <c r="O960" s="428"/>
      <c r="P960" s="428"/>
      <c r="Q960" s="428"/>
      <c r="R960" s="428"/>
      <c r="S960" s="428"/>
      <c r="T960" s="428"/>
      <c r="U960" s="428"/>
      <c r="V960" s="428"/>
      <c r="W960" s="321"/>
      <c r="X960" s="321"/>
      <c r="Y960" s="321"/>
      <c r="Z960" s="321"/>
      <c r="AA960" s="321"/>
    </row>
    <row r="961" spans="1:27" s="358" customFormat="1" x14ac:dyDescent="0.2">
      <c r="A961" s="428"/>
      <c r="B961" s="428"/>
      <c r="C961" s="428"/>
      <c r="D961" s="428"/>
      <c r="E961" s="428"/>
      <c r="F961" s="428"/>
      <c r="G961" s="428"/>
      <c r="H961" s="428"/>
      <c r="I961" s="428"/>
      <c r="J961" s="428"/>
      <c r="K961" s="428"/>
      <c r="L961" s="428"/>
      <c r="M961" s="428"/>
      <c r="N961" s="428"/>
      <c r="O961" s="428"/>
      <c r="P961" s="428"/>
      <c r="Q961" s="428"/>
      <c r="R961" s="428"/>
      <c r="S961" s="428"/>
      <c r="T961" s="428"/>
      <c r="U961" s="428"/>
      <c r="V961" s="428"/>
      <c r="W961" s="321"/>
      <c r="X961" s="321"/>
      <c r="Y961" s="321"/>
      <c r="Z961" s="321"/>
      <c r="AA961" s="321"/>
    </row>
    <row r="962" spans="1:27" s="412" customFormat="1" x14ac:dyDescent="0.2">
      <c r="A962" s="428"/>
      <c r="B962" s="428"/>
      <c r="C962" s="428"/>
      <c r="D962" s="428"/>
      <c r="E962" s="428"/>
      <c r="F962" s="428"/>
      <c r="G962" s="428"/>
      <c r="H962" s="428"/>
      <c r="I962" s="428"/>
      <c r="J962" s="428"/>
      <c r="K962" s="428"/>
      <c r="L962" s="428"/>
      <c r="M962" s="428"/>
      <c r="N962" s="428"/>
      <c r="O962" s="428"/>
      <c r="P962" s="428"/>
      <c r="Q962" s="428"/>
      <c r="R962" s="428"/>
      <c r="S962" s="428"/>
      <c r="T962" s="428"/>
      <c r="U962" s="428"/>
      <c r="V962" s="428"/>
      <c r="W962" s="410"/>
      <c r="X962" s="410"/>
      <c r="Y962" s="410"/>
      <c r="Z962" s="410"/>
      <c r="AA962" s="410"/>
    </row>
    <row r="963" spans="1:27" s="429" customFormat="1" x14ac:dyDescent="0.2">
      <c r="A963" s="428"/>
      <c r="B963" s="428"/>
      <c r="C963" s="428"/>
      <c r="D963" s="428"/>
      <c r="E963" s="428"/>
      <c r="F963" s="428"/>
      <c r="G963" s="428"/>
      <c r="H963" s="428"/>
      <c r="I963" s="428"/>
      <c r="J963" s="428"/>
      <c r="K963" s="428">
        <f>J965</f>
        <v>0</v>
      </c>
      <c r="L963" s="428">
        <v>64.06</v>
      </c>
      <c r="M963" s="428" t="e">
        <f>ROUND(L963*(1+#REF!),2)</f>
        <v>#REF!</v>
      </c>
      <c r="N963" s="428" t="e">
        <f>TRUNC(K963*M963,2)</f>
        <v>#REF!</v>
      </c>
      <c r="O963" s="428"/>
      <c r="P963" s="428"/>
      <c r="Q963" s="428"/>
      <c r="R963" s="428"/>
      <c r="S963" s="428"/>
      <c r="T963" s="428"/>
      <c r="U963" s="428"/>
      <c r="V963" s="428"/>
      <c r="W963" s="428"/>
      <c r="X963" s="428"/>
      <c r="Y963" s="428"/>
      <c r="Z963" s="428"/>
      <c r="AA963" s="428"/>
    </row>
    <row r="964" spans="1:27" s="358" customFormat="1" x14ac:dyDescent="0.2">
      <c r="A964" s="428"/>
      <c r="B964" s="428"/>
      <c r="C964" s="428"/>
      <c r="D964" s="428"/>
      <c r="E964" s="428"/>
      <c r="F964" s="428"/>
      <c r="G964" s="428"/>
      <c r="H964" s="428"/>
      <c r="I964" s="428"/>
      <c r="J964" s="428"/>
      <c r="K964" s="428"/>
      <c r="L964" s="428"/>
      <c r="M964" s="428"/>
      <c r="N964" s="428"/>
      <c r="O964" s="428"/>
      <c r="P964" s="428"/>
      <c r="Q964" s="428"/>
      <c r="R964" s="428"/>
      <c r="S964" s="428"/>
      <c r="T964" s="428"/>
      <c r="U964" s="428"/>
      <c r="V964" s="428"/>
      <c r="W964" s="321"/>
      <c r="X964" s="321"/>
      <c r="Y964" s="321"/>
      <c r="Z964" s="321"/>
      <c r="AA964" s="321"/>
    </row>
    <row r="965" spans="1:27" s="358" customFormat="1" x14ac:dyDescent="0.2">
      <c r="A965" s="428"/>
      <c r="B965" s="428"/>
      <c r="C965" s="428"/>
      <c r="D965" s="428"/>
      <c r="E965" s="428"/>
      <c r="F965" s="428"/>
      <c r="G965" s="428"/>
      <c r="H965" s="428"/>
      <c r="I965" s="428"/>
      <c r="J965" s="428"/>
      <c r="K965" s="428"/>
      <c r="L965" s="428"/>
      <c r="M965" s="428"/>
      <c r="N965" s="428"/>
      <c r="O965" s="428"/>
      <c r="P965" s="428"/>
      <c r="Q965" s="428"/>
      <c r="R965" s="428"/>
      <c r="S965" s="428"/>
      <c r="T965" s="428"/>
      <c r="U965" s="428"/>
      <c r="V965" s="428"/>
      <c r="W965" s="321"/>
      <c r="X965" s="321"/>
      <c r="Y965" s="321"/>
      <c r="Z965" s="321"/>
      <c r="AA965" s="321"/>
    </row>
    <row r="966" spans="1:27" s="412" customFormat="1" x14ac:dyDescent="0.2">
      <c r="A966" s="428"/>
      <c r="B966" s="428"/>
      <c r="C966" s="428"/>
      <c r="D966" s="428"/>
      <c r="E966" s="428"/>
      <c r="F966" s="428"/>
      <c r="G966" s="428"/>
      <c r="H966" s="428"/>
      <c r="I966" s="428"/>
      <c r="J966" s="428"/>
      <c r="K966" s="428"/>
      <c r="L966" s="428"/>
      <c r="M966" s="428"/>
      <c r="N966" s="428"/>
      <c r="O966" s="428"/>
      <c r="P966" s="428"/>
      <c r="Q966" s="428"/>
      <c r="R966" s="428"/>
      <c r="S966" s="428"/>
      <c r="T966" s="428"/>
      <c r="U966" s="428"/>
      <c r="V966" s="428"/>
      <c r="W966" s="410"/>
      <c r="X966" s="410"/>
      <c r="Y966" s="410"/>
      <c r="Z966" s="410"/>
      <c r="AA966" s="410"/>
    </row>
    <row r="967" spans="1:27" s="351" customFormat="1" x14ac:dyDescent="0.2">
      <c r="A967" s="428"/>
      <c r="B967" s="428"/>
      <c r="C967" s="428"/>
      <c r="D967" s="428"/>
      <c r="E967" s="428"/>
      <c r="F967" s="428"/>
      <c r="G967" s="428"/>
      <c r="H967" s="428"/>
      <c r="I967" s="428"/>
      <c r="J967" s="428"/>
      <c r="K967" s="428"/>
      <c r="L967" s="428"/>
      <c r="M967" s="428"/>
      <c r="N967" s="428" t="e">
        <f>SUM(N969:N980)</f>
        <v>#REF!</v>
      </c>
      <c r="O967" s="428"/>
      <c r="P967" s="428"/>
      <c r="Q967" s="428"/>
      <c r="R967" s="428"/>
      <c r="S967" s="428"/>
      <c r="T967" s="428"/>
      <c r="U967" s="428"/>
      <c r="V967" s="428"/>
      <c r="W967" s="350"/>
      <c r="X967" s="350"/>
      <c r="Y967" s="350"/>
      <c r="Z967" s="350"/>
      <c r="AA967" s="350"/>
    </row>
    <row r="968" spans="1:27" s="412" customFormat="1" x14ac:dyDescent="0.2">
      <c r="A968" s="428"/>
      <c r="B968" s="428"/>
      <c r="C968" s="428"/>
      <c r="D968" s="428"/>
      <c r="E968" s="428"/>
      <c r="F968" s="428"/>
      <c r="G968" s="428"/>
      <c r="H968" s="428"/>
      <c r="I968" s="428"/>
      <c r="J968" s="428"/>
      <c r="K968" s="428"/>
      <c r="L968" s="428"/>
      <c r="M968" s="428"/>
      <c r="N968" s="428"/>
      <c r="O968" s="428"/>
      <c r="P968" s="428"/>
      <c r="Q968" s="428"/>
      <c r="R968" s="428"/>
      <c r="S968" s="428"/>
      <c r="T968" s="428"/>
      <c r="U968" s="428"/>
      <c r="V968" s="428"/>
      <c r="W968" s="410"/>
      <c r="X968" s="410"/>
      <c r="Y968" s="410"/>
      <c r="Z968" s="410"/>
      <c r="AA968" s="410"/>
    </row>
    <row r="969" spans="1:27" s="429" customFormat="1" x14ac:dyDescent="0.2">
      <c r="A969" s="428"/>
      <c r="B969" s="428"/>
      <c r="C969" s="428"/>
      <c r="D969" s="428"/>
      <c r="E969" s="428"/>
      <c r="F969" s="428"/>
      <c r="G969" s="428"/>
      <c r="H969" s="428"/>
      <c r="I969" s="428"/>
      <c r="J969" s="428"/>
      <c r="K969" s="428">
        <f>J971</f>
        <v>0</v>
      </c>
      <c r="L969" s="428">
        <f>'[3]COMPOSICOES - SINAPI COM DESON'!G18</f>
        <v>5.79</v>
      </c>
      <c r="M969" s="428" t="e">
        <f>ROUND(L969*(1+#REF!),2)</f>
        <v>#REF!</v>
      </c>
      <c r="N969" s="428" t="e">
        <f>TRUNC(K969*M969,2)</f>
        <v>#REF!</v>
      </c>
      <c r="O969" s="428"/>
      <c r="P969" s="428"/>
      <c r="Q969" s="428"/>
      <c r="R969" s="428"/>
      <c r="S969" s="428"/>
      <c r="T969" s="428"/>
      <c r="U969" s="428"/>
      <c r="V969" s="428"/>
      <c r="W969" s="428"/>
      <c r="X969" s="428"/>
      <c r="Y969" s="428"/>
      <c r="Z969" s="428"/>
      <c r="AA969" s="428"/>
    </row>
    <row r="970" spans="1:27" s="358" customFormat="1" x14ac:dyDescent="0.2">
      <c r="A970" s="428"/>
      <c r="B970" s="428"/>
      <c r="C970" s="428"/>
      <c r="D970" s="428"/>
      <c r="E970" s="428"/>
      <c r="F970" s="428"/>
      <c r="G970" s="428"/>
      <c r="H970" s="428"/>
      <c r="I970" s="428"/>
      <c r="J970" s="428"/>
      <c r="K970" s="428"/>
      <c r="L970" s="428"/>
      <c r="M970" s="428"/>
      <c r="N970" s="428"/>
      <c r="O970" s="428"/>
      <c r="P970" s="428"/>
      <c r="Q970" s="428"/>
      <c r="R970" s="428"/>
      <c r="S970" s="428"/>
      <c r="T970" s="428"/>
      <c r="U970" s="428"/>
      <c r="V970" s="428"/>
      <c r="W970" s="321"/>
      <c r="X970" s="321"/>
      <c r="Y970" s="321"/>
      <c r="Z970" s="321"/>
      <c r="AA970" s="321"/>
    </row>
    <row r="971" spans="1:27" s="358" customFormat="1" x14ac:dyDescent="0.2">
      <c r="A971" s="428"/>
      <c r="B971" s="428"/>
      <c r="C971" s="428"/>
      <c r="D971" s="428"/>
      <c r="E971" s="428"/>
      <c r="F971" s="428"/>
      <c r="G971" s="428"/>
      <c r="H971" s="428"/>
      <c r="I971" s="428"/>
      <c r="J971" s="428"/>
      <c r="K971" s="428"/>
      <c r="L971" s="428"/>
      <c r="M971" s="428"/>
      <c r="N971" s="428"/>
      <c r="O971" s="428"/>
      <c r="P971" s="428"/>
      <c r="Q971" s="428"/>
      <c r="R971" s="428"/>
      <c r="S971" s="428"/>
      <c r="T971" s="428"/>
      <c r="U971" s="428"/>
      <c r="V971" s="428"/>
      <c r="W971" s="321"/>
      <c r="X971" s="321"/>
      <c r="Y971" s="321"/>
      <c r="Z971" s="321"/>
      <c r="AA971" s="321"/>
    </row>
    <row r="972" spans="1:27" s="358" customFormat="1" x14ac:dyDescent="0.2">
      <c r="A972" s="428"/>
      <c r="B972" s="428"/>
      <c r="C972" s="428"/>
      <c r="D972" s="428"/>
      <c r="E972" s="428"/>
      <c r="F972" s="428"/>
      <c r="G972" s="428"/>
      <c r="H972" s="428"/>
      <c r="I972" s="428"/>
      <c r="J972" s="428"/>
      <c r="K972" s="428"/>
      <c r="L972" s="428"/>
      <c r="M972" s="428"/>
      <c r="N972" s="428"/>
      <c r="O972" s="428"/>
      <c r="P972" s="428"/>
      <c r="Q972" s="428"/>
      <c r="R972" s="428"/>
      <c r="S972" s="428"/>
      <c r="T972" s="428"/>
      <c r="U972" s="428"/>
      <c r="V972" s="428"/>
      <c r="W972" s="321"/>
      <c r="X972" s="321"/>
      <c r="Y972" s="321"/>
      <c r="Z972" s="321"/>
      <c r="AA972" s="321"/>
    </row>
    <row r="973" spans="1:27" s="429" customFormat="1" x14ac:dyDescent="0.2">
      <c r="A973" s="428"/>
      <c r="B973" s="428"/>
      <c r="C973" s="428"/>
      <c r="D973" s="428"/>
      <c r="E973" s="428"/>
      <c r="F973" s="428"/>
      <c r="G973" s="428"/>
      <c r="H973" s="428"/>
      <c r="I973" s="428"/>
      <c r="J973" s="428"/>
      <c r="K973" s="428">
        <f>J980</f>
        <v>0</v>
      </c>
      <c r="L973" s="428">
        <v>59.97</v>
      </c>
      <c r="M973" s="428" t="e">
        <f>ROUND(L973*(1+#REF!),2)</f>
        <v>#REF!</v>
      </c>
      <c r="N973" s="428" t="e">
        <f>TRUNC(K973*M973,2)</f>
        <v>#REF!</v>
      </c>
      <c r="O973" s="428"/>
      <c r="P973" s="428"/>
      <c r="Q973" s="428"/>
      <c r="R973" s="428"/>
      <c r="S973" s="428"/>
      <c r="T973" s="428"/>
      <c r="U973" s="428"/>
      <c r="V973" s="428"/>
      <c r="W973" s="428"/>
      <c r="X973" s="428"/>
      <c r="Y973" s="428"/>
      <c r="Z973" s="428"/>
      <c r="AA973" s="428"/>
    </row>
    <row r="974" spans="1:27" s="358" customFormat="1" x14ac:dyDescent="0.2">
      <c r="A974" s="428"/>
      <c r="B974" s="428"/>
      <c r="C974" s="428"/>
      <c r="D974" s="428"/>
      <c r="E974" s="428"/>
      <c r="F974" s="428"/>
      <c r="G974" s="428"/>
      <c r="H974" s="428"/>
      <c r="I974" s="428"/>
      <c r="J974" s="428"/>
      <c r="K974" s="428"/>
      <c r="L974" s="428"/>
      <c r="M974" s="428"/>
      <c r="N974" s="428"/>
      <c r="O974" s="428"/>
      <c r="P974" s="428"/>
      <c r="Q974" s="428"/>
      <c r="R974" s="428"/>
      <c r="S974" s="428"/>
      <c r="T974" s="428"/>
      <c r="U974" s="428"/>
      <c r="V974" s="428"/>
      <c r="W974" s="321"/>
      <c r="X974" s="321"/>
      <c r="Y974" s="321"/>
      <c r="Z974" s="321"/>
      <c r="AA974" s="321"/>
    </row>
    <row r="975" spans="1:27" s="358" customFormat="1" x14ac:dyDescent="0.2">
      <c r="A975" s="428"/>
      <c r="B975" s="428"/>
      <c r="C975" s="428"/>
      <c r="D975" s="428"/>
      <c r="E975" s="428"/>
      <c r="F975" s="428"/>
      <c r="G975" s="428"/>
      <c r="H975" s="428"/>
      <c r="I975" s="428"/>
      <c r="J975" s="428"/>
      <c r="K975" s="428"/>
      <c r="L975" s="428"/>
      <c r="M975" s="428"/>
      <c r="N975" s="428"/>
      <c r="O975" s="428"/>
      <c r="P975" s="428"/>
      <c r="Q975" s="428"/>
      <c r="R975" s="428"/>
      <c r="S975" s="428"/>
      <c r="T975" s="428"/>
      <c r="U975" s="428"/>
      <c r="V975" s="428"/>
      <c r="W975" s="321"/>
      <c r="X975" s="321"/>
      <c r="Y975" s="321"/>
      <c r="Z975" s="321"/>
      <c r="AA975" s="321"/>
    </row>
    <row r="976" spans="1:27" s="358" customFormat="1" x14ac:dyDescent="0.2">
      <c r="A976" s="428"/>
      <c r="B976" s="428"/>
      <c r="C976" s="428"/>
      <c r="D976" s="428"/>
      <c r="E976" s="428"/>
      <c r="F976" s="428"/>
      <c r="G976" s="428"/>
      <c r="H976" s="428"/>
      <c r="I976" s="428"/>
      <c r="J976" s="428"/>
      <c r="K976" s="428"/>
      <c r="L976" s="428"/>
      <c r="M976" s="428"/>
      <c r="N976" s="428"/>
      <c r="O976" s="428"/>
      <c r="P976" s="428"/>
      <c r="Q976" s="428"/>
      <c r="R976" s="428"/>
      <c r="S976" s="428"/>
      <c r="T976" s="428"/>
      <c r="U976" s="428"/>
      <c r="V976" s="428"/>
      <c r="W976" s="321"/>
      <c r="X976" s="321"/>
      <c r="Y976" s="321"/>
      <c r="Z976" s="321"/>
      <c r="AA976" s="321"/>
    </row>
    <row r="977" spans="1:27" s="358" customFormat="1" x14ac:dyDescent="0.2">
      <c r="A977" s="428"/>
      <c r="B977" s="428"/>
      <c r="C977" s="428"/>
      <c r="D977" s="428"/>
      <c r="E977" s="428"/>
      <c r="F977" s="428"/>
      <c r="G977" s="428"/>
      <c r="H977" s="428"/>
      <c r="I977" s="428"/>
      <c r="J977" s="428"/>
      <c r="K977" s="428"/>
      <c r="L977" s="428"/>
      <c r="M977" s="428"/>
      <c r="N977" s="428"/>
      <c r="O977" s="428"/>
      <c r="P977" s="428"/>
      <c r="Q977" s="428"/>
      <c r="R977" s="428"/>
      <c r="S977" s="428"/>
      <c r="T977" s="428"/>
      <c r="U977" s="428"/>
      <c r="V977" s="428"/>
      <c r="W977" s="321"/>
      <c r="X977" s="321"/>
      <c r="Y977" s="321"/>
      <c r="Z977" s="321"/>
      <c r="AA977" s="321"/>
    </row>
    <row r="978" spans="1:27" s="358" customFormat="1" x14ac:dyDescent="0.2">
      <c r="A978" s="428"/>
      <c r="B978" s="428"/>
      <c r="C978" s="428"/>
      <c r="D978" s="428"/>
      <c r="E978" s="428"/>
      <c r="F978" s="428"/>
      <c r="G978" s="428"/>
      <c r="H978" s="428"/>
      <c r="I978" s="428"/>
      <c r="J978" s="428"/>
      <c r="K978" s="428"/>
      <c r="L978" s="428"/>
      <c r="M978" s="428"/>
      <c r="N978" s="428"/>
      <c r="O978" s="428"/>
      <c r="P978" s="428"/>
      <c r="Q978" s="428"/>
      <c r="R978" s="428"/>
      <c r="S978" s="428"/>
      <c r="T978" s="428"/>
      <c r="U978" s="428"/>
      <c r="V978" s="428"/>
      <c r="W978" s="321"/>
      <c r="X978" s="321"/>
      <c r="Y978" s="321"/>
      <c r="Z978" s="321"/>
      <c r="AA978" s="321"/>
    </row>
    <row r="979" spans="1:27" s="358" customFormat="1" x14ac:dyDescent="0.2">
      <c r="A979" s="428"/>
      <c r="B979" s="428"/>
      <c r="C979" s="428"/>
      <c r="D979" s="428"/>
      <c r="E979" s="428"/>
      <c r="F979" s="428"/>
      <c r="G979" s="428"/>
      <c r="H979" s="428"/>
      <c r="I979" s="428"/>
      <c r="J979" s="428"/>
      <c r="K979" s="428"/>
      <c r="L979" s="428"/>
      <c r="M979" s="428"/>
      <c r="N979" s="428"/>
      <c r="O979" s="428"/>
      <c r="P979" s="428"/>
      <c r="Q979" s="428"/>
      <c r="R979" s="428"/>
      <c r="S979" s="428"/>
      <c r="T979" s="428"/>
      <c r="U979" s="428"/>
      <c r="V979" s="428"/>
      <c r="W979" s="321"/>
      <c r="X979" s="321"/>
      <c r="Y979" s="321"/>
      <c r="Z979" s="321"/>
      <c r="AA979" s="321"/>
    </row>
    <row r="980" spans="1:27" s="358" customFormat="1" x14ac:dyDescent="0.2">
      <c r="A980" s="428"/>
      <c r="B980" s="428"/>
      <c r="C980" s="428"/>
      <c r="D980" s="428"/>
      <c r="E980" s="428"/>
      <c r="F980" s="428"/>
      <c r="G980" s="428"/>
      <c r="H980" s="428"/>
      <c r="I980" s="428"/>
      <c r="J980" s="428"/>
      <c r="K980" s="428"/>
      <c r="L980" s="428"/>
      <c r="M980" s="428"/>
      <c r="N980" s="428"/>
      <c r="O980" s="428"/>
      <c r="P980" s="428"/>
      <c r="Q980" s="428"/>
      <c r="R980" s="428"/>
      <c r="S980" s="428"/>
      <c r="T980" s="428"/>
      <c r="U980" s="428"/>
      <c r="V980" s="428"/>
      <c r="W980" s="321"/>
      <c r="X980" s="321"/>
      <c r="Y980" s="321"/>
      <c r="Z980" s="321"/>
      <c r="AA980" s="321"/>
    </row>
    <row r="981" spans="1:27" s="412" customFormat="1" x14ac:dyDescent="0.2">
      <c r="A981" s="428"/>
      <c r="B981" s="428"/>
      <c r="C981" s="428"/>
      <c r="D981" s="428"/>
      <c r="E981" s="428"/>
      <c r="F981" s="428"/>
      <c r="G981" s="428"/>
      <c r="H981" s="428"/>
      <c r="I981" s="428"/>
      <c r="J981" s="428"/>
      <c r="K981" s="428"/>
      <c r="L981" s="428"/>
      <c r="M981" s="428"/>
      <c r="N981" s="428"/>
      <c r="O981" s="428"/>
      <c r="P981" s="428"/>
      <c r="Q981" s="428"/>
      <c r="R981" s="428"/>
      <c r="S981" s="428"/>
      <c r="T981" s="428"/>
      <c r="U981" s="428"/>
      <c r="V981" s="428"/>
      <c r="W981" s="410"/>
      <c r="X981" s="410"/>
      <c r="Y981" s="410"/>
      <c r="Z981" s="410"/>
      <c r="AA981" s="410"/>
    </row>
    <row r="982" spans="1:27" s="367" customFormat="1" ht="13.2" x14ac:dyDescent="0.25">
      <c r="A982" s="428"/>
      <c r="B982" s="428"/>
      <c r="C982" s="428"/>
      <c r="D982" s="428"/>
      <c r="E982" s="428"/>
      <c r="F982" s="428"/>
      <c r="G982" s="428"/>
      <c r="H982" s="428"/>
      <c r="I982" s="428"/>
      <c r="J982" s="428"/>
      <c r="K982" s="428"/>
      <c r="L982" s="428"/>
      <c r="M982" s="428"/>
      <c r="N982" s="428" t="e">
        <f>N984+N1039+N1053+N1067+N1074</f>
        <v>#REF!</v>
      </c>
      <c r="O982" s="428" t="e">
        <f>N982/$N$2014</f>
        <v>#REF!</v>
      </c>
      <c r="P982" s="428" t="s">
        <v>1241</v>
      </c>
      <c r="Q982" s="428" t="s">
        <v>1241</v>
      </c>
      <c r="R982" s="428"/>
      <c r="S982" s="428"/>
      <c r="T982" s="428"/>
      <c r="U982" s="428"/>
      <c r="V982" s="428"/>
      <c r="W982" s="366"/>
      <c r="X982" s="366"/>
      <c r="Y982" s="366"/>
      <c r="Z982" s="366"/>
      <c r="AA982" s="366"/>
    </row>
    <row r="983" spans="1:27" s="412" customFormat="1" x14ac:dyDescent="0.2">
      <c r="A983" s="428"/>
      <c r="B983" s="428"/>
      <c r="C983" s="428"/>
      <c r="D983" s="428"/>
      <c r="E983" s="428"/>
      <c r="F983" s="428"/>
      <c r="G983" s="428"/>
      <c r="H983" s="428"/>
      <c r="I983" s="428"/>
      <c r="J983" s="428"/>
      <c r="K983" s="428"/>
      <c r="L983" s="428"/>
      <c r="M983" s="428"/>
      <c r="N983" s="428"/>
      <c r="O983" s="428"/>
      <c r="P983" s="428"/>
      <c r="Q983" s="428"/>
      <c r="R983" s="428"/>
      <c r="S983" s="428"/>
      <c r="T983" s="428"/>
      <c r="U983" s="428"/>
      <c r="V983" s="428"/>
      <c r="W983" s="410"/>
      <c r="X983" s="410"/>
      <c r="Y983" s="410"/>
      <c r="Z983" s="410"/>
      <c r="AA983" s="410"/>
    </row>
    <row r="984" spans="1:27" s="351" customFormat="1" x14ac:dyDescent="0.2">
      <c r="A984" s="428"/>
      <c r="B984" s="428"/>
      <c r="C984" s="428"/>
      <c r="D984" s="428"/>
      <c r="E984" s="428"/>
      <c r="F984" s="428"/>
      <c r="G984" s="428"/>
      <c r="H984" s="428"/>
      <c r="I984" s="428"/>
      <c r="J984" s="428"/>
      <c r="K984" s="428"/>
      <c r="L984" s="428"/>
      <c r="M984" s="428"/>
      <c r="N984" s="428" t="e">
        <f>SUM(N986:N1037)</f>
        <v>#REF!</v>
      </c>
      <c r="O984" s="428"/>
      <c r="P984" s="428"/>
      <c r="Q984" s="428"/>
      <c r="R984" s="428"/>
      <c r="S984" s="428"/>
      <c r="T984" s="428"/>
      <c r="U984" s="428"/>
      <c r="V984" s="428"/>
      <c r="W984" s="350"/>
      <c r="X984" s="350"/>
      <c r="Y984" s="350"/>
      <c r="Z984" s="350"/>
      <c r="AA984" s="350"/>
    </row>
    <row r="985" spans="1:27" s="412" customFormat="1" x14ac:dyDescent="0.2">
      <c r="A985" s="428"/>
      <c r="B985" s="428"/>
      <c r="C985" s="428"/>
      <c r="D985" s="428"/>
      <c r="E985" s="428"/>
      <c r="F985" s="428"/>
      <c r="G985" s="428"/>
      <c r="H985" s="428"/>
      <c r="I985" s="428"/>
      <c r="J985" s="428"/>
      <c r="K985" s="428"/>
      <c r="L985" s="428"/>
      <c r="M985" s="428"/>
      <c r="N985" s="428"/>
      <c r="O985" s="428"/>
      <c r="P985" s="428"/>
      <c r="Q985" s="428"/>
      <c r="R985" s="428"/>
      <c r="S985" s="428"/>
      <c r="T985" s="428"/>
      <c r="U985" s="428"/>
      <c r="V985" s="428"/>
      <c r="W985" s="410"/>
      <c r="X985" s="410"/>
      <c r="Y985" s="410"/>
      <c r="Z985" s="410"/>
      <c r="AA985" s="410"/>
    </row>
    <row r="986" spans="1:27" s="429" customFormat="1" x14ac:dyDescent="0.2">
      <c r="A986" s="428"/>
      <c r="B986" s="428"/>
      <c r="C986" s="428"/>
      <c r="D986" s="428"/>
      <c r="E986" s="428"/>
      <c r="F986" s="428"/>
      <c r="G986" s="428"/>
      <c r="H986" s="428"/>
      <c r="I986" s="428"/>
      <c r="J986" s="428"/>
      <c r="K986" s="428">
        <f>J990</f>
        <v>0</v>
      </c>
      <c r="L986" s="428">
        <v>73.44</v>
      </c>
      <c r="M986" s="428" t="e">
        <f>ROUND(L986*(1+#REF!),2)</f>
        <v>#REF!</v>
      </c>
      <c r="N986" s="428" t="e">
        <f>TRUNC(K986*M986,2)</f>
        <v>#REF!</v>
      </c>
      <c r="O986" s="428"/>
      <c r="P986" s="428"/>
      <c r="Q986" s="428"/>
      <c r="R986" s="428"/>
      <c r="S986" s="428"/>
      <c r="T986" s="428"/>
      <c r="U986" s="428"/>
      <c r="V986" s="428"/>
      <c r="W986" s="428"/>
      <c r="X986" s="428"/>
      <c r="Y986" s="428"/>
      <c r="Z986" s="428"/>
      <c r="AA986" s="428"/>
    </row>
    <row r="987" spans="1:27" s="358" customFormat="1" x14ac:dyDescent="0.2">
      <c r="A987" s="428"/>
      <c r="B987" s="428"/>
      <c r="C987" s="428"/>
      <c r="D987" s="428"/>
      <c r="E987" s="428"/>
      <c r="F987" s="428"/>
      <c r="G987" s="428"/>
      <c r="H987" s="428"/>
      <c r="I987" s="428"/>
      <c r="J987" s="428"/>
      <c r="K987" s="428"/>
      <c r="L987" s="428"/>
      <c r="M987" s="428"/>
      <c r="N987" s="428"/>
      <c r="O987" s="428"/>
      <c r="P987" s="428"/>
      <c r="Q987" s="428"/>
      <c r="R987" s="428"/>
      <c r="S987" s="428"/>
      <c r="T987" s="428"/>
      <c r="U987" s="428"/>
      <c r="V987" s="428"/>
      <c r="W987" s="321"/>
      <c r="X987" s="321"/>
      <c r="Y987" s="321"/>
      <c r="Z987" s="321"/>
      <c r="AA987" s="321"/>
    </row>
    <row r="988" spans="1:27" s="358" customFormat="1" x14ac:dyDescent="0.2">
      <c r="A988" s="428"/>
      <c r="B988" s="428"/>
      <c r="C988" s="428"/>
      <c r="D988" s="428"/>
      <c r="E988" s="428"/>
      <c r="F988" s="428"/>
      <c r="G988" s="428"/>
      <c r="H988" s="428"/>
      <c r="I988" s="428"/>
      <c r="J988" s="428"/>
      <c r="K988" s="428"/>
      <c r="L988" s="428"/>
      <c r="M988" s="428"/>
      <c r="N988" s="428"/>
      <c r="O988" s="428"/>
      <c r="P988" s="428"/>
      <c r="Q988" s="428"/>
      <c r="R988" s="428"/>
      <c r="S988" s="428"/>
      <c r="T988" s="428"/>
      <c r="U988" s="428"/>
      <c r="V988" s="428"/>
      <c r="W988" s="321"/>
      <c r="X988" s="321"/>
      <c r="Y988" s="321"/>
      <c r="Z988" s="321"/>
      <c r="AA988" s="321"/>
    </row>
    <row r="989" spans="1:27" s="358" customFormat="1" x14ac:dyDescent="0.2">
      <c r="A989" s="428"/>
      <c r="B989" s="428"/>
      <c r="C989" s="428"/>
      <c r="D989" s="428"/>
      <c r="E989" s="428"/>
      <c r="F989" s="428"/>
      <c r="G989" s="428"/>
      <c r="H989" s="428"/>
      <c r="I989" s="428"/>
      <c r="J989" s="428"/>
      <c r="K989" s="428"/>
      <c r="L989" s="428"/>
      <c r="M989" s="428"/>
      <c r="N989" s="428"/>
      <c r="O989" s="428"/>
      <c r="P989" s="428"/>
      <c r="Q989" s="428"/>
      <c r="R989" s="428"/>
      <c r="S989" s="428"/>
      <c r="T989" s="428"/>
      <c r="U989" s="428"/>
      <c r="V989" s="428"/>
      <c r="W989" s="321"/>
      <c r="X989" s="321"/>
      <c r="Y989" s="321"/>
      <c r="Z989" s="321"/>
      <c r="AA989" s="321"/>
    </row>
    <row r="990" spans="1:27" s="358" customFormat="1" x14ac:dyDescent="0.2">
      <c r="A990" s="428"/>
      <c r="B990" s="428"/>
      <c r="C990" s="428"/>
      <c r="D990" s="428"/>
      <c r="E990" s="428"/>
      <c r="F990" s="428"/>
      <c r="G990" s="428"/>
      <c r="H990" s="428"/>
      <c r="I990" s="428"/>
      <c r="J990" s="428"/>
      <c r="K990" s="428"/>
      <c r="L990" s="428"/>
      <c r="M990" s="428"/>
      <c r="N990" s="428"/>
      <c r="O990" s="428"/>
      <c r="P990" s="428"/>
      <c r="Q990" s="428"/>
      <c r="R990" s="428"/>
      <c r="S990" s="428"/>
      <c r="T990" s="428"/>
      <c r="U990" s="428"/>
      <c r="V990" s="428"/>
      <c r="W990" s="321"/>
      <c r="X990" s="321"/>
      <c r="Y990" s="321"/>
      <c r="Z990" s="321"/>
      <c r="AA990" s="321"/>
    </row>
    <row r="991" spans="1:27" s="436" customFormat="1" x14ac:dyDescent="0.2">
      <c r="A991" s="428"/>
      <c r="B991" s="428"/>
      <c r="C991" s="428"/>
      <c r="D991" s="428"/>
      <c r="E991" s="428"/>
      <c r="F991" s="428"/>
      <c r="G991" s="428"/>
      <c r="H991" s="428"/>
      <c r="I991" s="428"/>
      <c r="J991" s="428"/>
      <c r="K991" s="428"/>
      <c r="L991" s="428"/>
      <c r="M991" s="428"/>
      <c r="N991" s="428"/>
      <c r="O991" s="428"/>
      <c r="P991" s="428"/>
      <c r="Q991" s="428"/>
      <c r="R991" s="428"/>
      <c r="S991" s="428"/>
      <c r="T991" s="428"/>
      <c r="U991" s="428"/>
      <c r="V991" s="428"/>
      <c r="W991" s="435"/>
      <c r="X991" s="435"/>
      <c r="Y991" s="435"/>
      <c r="Z991" s="435"/>
      <c r="AA991" s="435"/>
    </row>
    <row r="992" spans="1:27" s="429" customFormat="1" x14ac:dyDescent="0.2">
      <c r="A992" s="428"/>
      <c r="B992" s="428"/>
      <c r="C992" s="428"/>
      <c r="D992" s="428"/>
      <c r="E992" s="428"/>
      <c r="F992" s="428"/>
      <c r="G992" s="428"/>
      <c r="H992" s="428"/>
      <c r="I992" s="428"/>
      <c r="J992" s="428"/>
      <c r="K992" s="428">
        <f>J998</f>
        <v>0</v>
      </c>
      <c r="L992" s="428">
        <f>'[3]COMPOSICOES - SINAPI COM DESON'!G36</f>
        <v>71.72</v>
      </c>
      <c r="M992" s="428" t="e">
        <f>ROUND(L992*(1+#REF!),2)</f>
        <v>#REF!</v>
      </c>
      <c r="N992" s="428" t="e">
        <f>TRUNC(K992*M992,2)</f>
        <v>#REF!</v>
      </c>
      <c r="O992" s="428"/>
      <c r="P992" s="428"/>
      <c r="Q992" s="428"/>
      <c r="R992" s="428"/>
      <c r="S992" s="428"/>
      <c r="T992" s="428"/>
      <c r="U992" s="428"/>
      <c r="V992" s="428"/>
      <c r="W992" s="428"/>
      <c r="X992" s="428"/>
      <c r="Y992" s="428"/>
      <c r="Z992" s="428"/>
      <c r="AA992" s="428"/>
    </row>
    <row r="993" spans="1:27" s="358" customFormat="1" x14ac:dyDescent="0.2">
      <c r="A993" s="428"/>
      <c r="B993" s="428"/>
      <c r="C993" s="428"/>
      <c r="D993" s="428"/>
      <c r="E993" s="428"/>
      <c r="F993" s="428"/>
      <c r="G993" s="428"/>
      <c r="H993" s="428"/>
      <c r="I993" s="428"/>
      <c r="J993" s="428"/>
      <c r="K993" s="428"/>
      <c r="L993" s="428"/>
      <c r="M993" s="428"/>
      <c r="N993" s="428"/>
      <c r="O993" s="428"/>
      <c r="P993" s="428"/>
      <c r="Q993" s="428"/>
      <c r="R993" s="428"/>
      <c r="S993" s="428"/>
      <c r="T993" s="428"/>
      <c r="U993" s="428"/>
      <c r="V993" s="428"/>
      <c r="W993" s="321"/>
      <c r="X993" s="321"/>
      <c r="Y993" s="321"/>
      <c r="Z993" s="321"/>
      <c r="AA993" s="321"/>
    </row>
    <row r="994" spans="1:27" s="358" customFormat="1" x14ac:dyDescent="0.2">
      <c r="A994" s="428"/>
      <c r="B994" s="428"/>
      <c r="C994" s="428"/>
      <c r="D994" s="428"/>
      <c r="E994" s="428"/>
      <c r="F994" s="428"/>
      <c r="G994" s="428"/>
      <c r="H994" s="428"/>
      <c r="I994" s="428"/>
      <c r="J994" s="428"/>
      <c r="K994" s="428"/>
      <c r="L994" s="428"/>
      <c r="M994" s="428"/>
      <c r="N994" s="428"/>
      <c r="O994" s="428"/>
      <c r="P994" s="428"/>
      <c r="Q994" s="428"/>
      <c r="R994" s="428"/>
      <c r="S994" s="428"/>
      <c r="T994" s="428"/>
      <c r="U994" s="428"/>
      <c r="V994" s="428"/>
      <c r="W994" s="321"/>
      <c r="X994" s="321"/>
      <c r="Y994" s="321"/>
      <c r="Z994" s="321"/>
      <c r="AA994" s="321"/>
    </row>
    <row r="995" spans="1:27" s="358" customFormat="1" x14ac:dyDescent="0.2">
      <c r="A995" s="428"/>
      <c r="B995" s="428"/>
      <c r="C995" s="428"/>
      <c r="D995" s="428"/>
      <c r="E995" s="428"/>
      <c r="F995" s="428"/>
      <c r="G995" s="428"/>
      <c r="H995" s="428"/>
      <c r="I995" s="428"/>
      <c r="J995" s="428"/>
      <c r="K995" s="428"/>
      <c r="L995" s="428"/>
      <c r="M995" s="428"/>
      <c r="N995" s="428"/>
      <c r="O995" s="428"/>
      <c r="P995" s="428"/>
      <c r="Q995" s="428"/>
      <c r="R995" s="428"/>
      <c r="S995" s="428"/>
      <c r="T995" s="428"/>
      <c r="U995" s="428"/>
      <c r="V995" s="428"/>
      <c r="W995" s="321"/>
      <c r="X995" s="321"/>
      <c r="Y995" s="321"/>
      <c r="Z995" s="321"/>
      <c r="AA995" s="321"/>
    </row>
    <row r="996" spans="1:27" s="358" customFormat="1" x14ac:dyDescent="0.2">
      <c r="A996" s="428"/>
      <c r="B996" s="428"/>
      <c r="C996" s="428"/>
      <c r="D996" s="428"/>
      <c r="E996" s="428"/>
      <c r="F996" s="428"/>
      <c r="G996" s="428"/>
      <c r="H996" s="428"/>
      <c r="I996" s="428"/>
      <c r="J996" s="428"/>
      <c r="K996" s="428"/>
      <c r="L996" s="428"/>
      <c r="M996" s="428"/>
      <c r="N996" s="428"/>
      <c r="O996" s="428"/>
      <c r="P996" s="428"/>
      <c r="Q996" s="428"/>
      <c r="R996" s="428"/>
      <c r="S996" s="428"/>
      <c r="T996" s="428"/>
      <c r="U996" s="428"/>
      <c r="V996" s="428"/>
      <c r="W996" s="321"/>
      <c r="X996" s="321"/>
      <c r="Y996" s="321"/>
      <c r="Z996" s="321"/>
      <c r="AA996" s="321"/>
    </row>
    <row r="997" spans="1:27" s="358" customFormat="1" x14ac:dyDescent="0.2">
      <c r="A997" s="428"/>
      <c r="B997" s="428"/>
      <c r="C997" s="428"/>
      <c r="D997" s="428"/>
      <c r="E997" s="428"/>
      <c r="F997" s="428"/>
      <c r="G997" s="428"/>
      <c r="H997" s="428"/>
      <c r="I997" s="428"/>
      <c r="J997" s="428"/>
      <c r="K997" s="428"/>
      <c r="L997" s="428"/>
      <c r="M997" s="428"/>
      <c r="N997" s="428"/>
      <c r="O997" s="428"/>
      <c r="P997" s="428"/>
      <c r="Q997" s="428"/>
      <c r="R997" s="428"/>
      <c r="S997" s="428"/>
      <c r="T997" s="428"/>
      <c r="U997" s="428"/>
      <c r="V997" s="428"/>
      <c r="W997" s="321"/>
      <c r="X997" s="321"/>
      <c r="Y997" s="321"/>
      <c r="Z997" s="321"/>
      <c r="AA997" s="321"/>
    </row>
    <row r="998" spans="1:27" s="358" customFormat="1" x14ac:dyDescent="0.2">
      <c r="A998" s="428"/>
      <c r="B998" s="428"/>
      <c r="C998" s="428"/>
      <c r="D998" s="428"/>
      <c r="E998" s="428"/>
      <c r="F998" s="428"/>
      <c r="G998" s="428"/>
      <c r="H998" s="428"/>
      <c r="I998" s="428"/>
      <c r="J998" s="428"/>
      <c r="K998" s="428"/>
      <c r="L998" s="428"/>
      <c r="M998" s="428"/>
      <c r="N998" s="428"/>
      <c r="O998" s="428"/>
      <c r="P998" s="428"/>
      <c r="Q998" s="428"/>
      <c r="R998" s="428"/>
      <c r="S998" s="428"/>
      <c r="T998" s="428"/>
      <c r="U998" s="428"/>
      <c r="V998" s="428"/>
      <c r="W998" s="321"/>
      <c r="X998" s="321"/>
      <c r="Y998" s="321"/>
      <c r="Z998" s="321"/>
      <c r="AA998" s="321"/>
    </row>
    <row r="999" spans="1:27" s="412" customFormat="1" x14ac:dyDescent="0.2">
      <c r="A999" s="428"/>
      <c r="B999" s="428"/>
      <c r="C999" s="428"/>
      <c r="D999" s="428"/>
      <c r="E999" s="428"/>
      <c r="F999" s="428"/>
      <c r="G999" s="428"/>
      <c r="H999" s="428"/>
      <c r="I999" s="428"/>
      <c r="J999" s="428"/>
      <c r="K999" s="428"/>
      <c r="L999" s="428"/>
      <c r="M999" s="428"/>
      <c r="N999" s="428"/>
      <c r="O999" s="428"/>
      <c r="P999" s="428"/>
      <c r="Q999" s="428"/>
      <c r="R999" s="428"/>
      <c r="S999" s="428"/>
      <c r="T999" s="428"/>
      <c r="U999" s="428"/>
      <c r="V999" s="428"/>
      <c r="W999" s="410"/>
      <c r="X999" s="410"/>
      <c r="Y999" s="410"/>
      <c r="Z999" s="410"/>
      <c r="AA999" s="410"/>
    </row>
    <row r="1000" spans="1:27" s="429" customFormat="1" x14ac:dyDescent="0.2">
      <c r="A1000" s="428"/>
      <c r="B1000" s="428"/>
      <c r="C1000" s="428"/>
      <c r="D1000" s="428"/>
      <c r="E1000" s="428"/>
      <c r="F1000" s="428"/>
      <c r="G1000" s="428"/>
      <c r="H1000" s="428"/>
      <c r="I1000" s="428"/>
      <c r="J1000" s="428"/>
      <c r="K1000" s="428">
        <f>J1006</f>
        <v>0</v>
      </c>
      <c r="L1000" s="428">
        <v>116.08</v>
      </c>
      <c r="M1000" s="428" t="e">
        <f>ROUND(L1000*(1+#REF!),2)</f>
        <v>#REF!</v>
      </c>
      <c r="N1000" s="428" t="e">
        <f>TRUNC(K1000*M1000,2)</f>
        <v>#REF!</v>
      </c>
      <c r="O1000" s="428"/>
      <c r="P1000" s="428"/>
      <c r="Q1000" s="428"/>
      <c r="R1000" s="428"/>
      <c r="S1000" s="428"/>
      <c r="T1000" s="428"/>
      <c r="U1000" s="428"/>
      <c r="V1000" s="428"/>
      <c r="W1000" s="428"/>
      <c r="X1000" s="428"/>
      <c r="Y1000" s="428"/>
      <c r="Z1000" s="428"/>
      <c r="AA1000" s="428"/>
    </row>
    <row r="1001" spans="1:27" s="358" customFormat="1" x14ac:dyDescent="0.2">
      <c r="A1001" s="428"/>
      <c r="B1001" s="428"/>
      <c r="C1001" s="428"/>
      <c r="D1001" s="428"/>
      <c r="E1001" s="428"/>
      <c r="F1001" s="428"/>
      <c r="G1001" s="428"/>
      <c r="H1001" s="428"/>
      <c r="I1001" s="428"/>
      <c r="J1001" s="428"/>
      <c r="K1001" s="428"/>
      <c r="L1001" s="428"/>
      <c r="M1001" s="428"/>
      <c r="N1001" s="428"/>
      <c r="O1001" s="428"/>
      <c r="P1001" s="428"/>
      <c r="Q1001" s="428"/>
      <c r="R1001" s="428"/>
      <c r="S1001" s="428"/>
      <c r="T1001" s="428"/>
      <c r="U1001" s="428"/>
      <c r="V1001" s="428"/>
      <c r="W1001" s="321"/>
      <c r="X1001" s="321"/>
      <c r="Y1001" s="321"/>
      <c r="Z1001" s="321"/>
      <c r="AA1001" s="321"/>
    </row>
    <row r="1002" spans="1:27" s="358" customFormat="1" x14ac:dyDescent="0.2">
      <c r="A1002" s="428"/>
      <c r="B1002" s="428"/>
      <c r="C1002" s="428"/>
      <c r="D1002" s="428"/>
      <c r="E1002" s="428"/>
      <c r="F1002" s="428"/>
      <c r="G1002" s="428"/>
      <c r="H1002" s="428"/>
      <c r="I1002" s="428"/>
      <c r="J1002" s="428"/>
      <c r="K1002" s="428"/>
      <c r="L1002" s="428"/>
      <c r="M1002" s="428"/>
      <c r="N1002" s="428"/>
      <c r="O1002" s="428"/>
      <c r="P1002" s="428"/>
      <c r="Q1002" s="428"/>
      <c r="R1002" s="428"/>
      <c r="S1002" s="428"/>
      <c r="T1002" s="428"/>
      <c r="U1002" s="428"/>
      <c r="V1002" s="428"/>
      <c r="W1002" s="321"/>
      <c r="X1002" s="321"/>
      <c r="Y1002" s="321"/>
      <c r="Z1002" s="321"/>
      <c r="AA1002" s="321"/>
    </row>
    <row r="1003" spans="1:27" s="358" customFormat="1" x14ac:dyDescent="0.2">
      <c r="A1003" s="428"/>
      <c r="B1003" s="428"/>
      <c r="C1003" s="428"/>
      <c r="D1003" s="428"/>
      <c r="E1003" s="428"/>
      <c r="F1003" s="428"/>
      <c r="G1003" s="428"/>
      <c r="H1003" s="428"/>
      <c r="I1003" s="428"/>
      <c r="J1003" s="428"/>
      <c r="K1003" s="428"/>
      <c r="L1003" s="428"/>
      <c r="M1003" s="428"/>
      <c r="N1003" s="428"/>
      <c r="O1003" s="428"/>
      <c r="P1003" s="428"/>
      <c r="Q1003" s="428"/>
      <c r="R1003" s="428"/>
      <c r="S1003" s="428"/>
      <c r="T1003" s="428"/>
      <c r="U1003" s="428"/>
      <c r="V1003" s="428"/>
      <c r="W1003" s="321"/>
      <c r="X1003" s="321"/>
      <c r="Y1003" s="321"/>
      <c r="Z1003" s="321"/>
      <c r="AA1003" s="321"/>
    </row>
    <row r="1004" spans="1:27" s="358" customFormat="1" x14ac:dyDescent="0.2">
      <c r="A1004" s="428"/>
      <c r="B1004" s="428"/>
      <c r="C1004" s="428"/>
      <c r="D1004" s="428"/>
      <c r="E1004" s="428"/>
      <c r="F1004" s="428"/>
      <c r="G1004" s="428"/>
      <c r="H1004" s="428"/>
      <c r="I1004" s="428"/>
      <c r="J1004" s="428"/>
      <c r="K1004" s="428"/>
      <c r="L1004" s="428"/>
      <c r="M1004" s="428"/>
      <c r="N1004" s="428"/>
      <c r="O1004" s="428"/>
      <c r="P1004" s="428"/>
      <c r="Q1004" s="428"/>
      <c r="R1004" s="428"/>
      <c r="S1004" s="428"/>
      <c r="T1004" s="428"/>
      <c r="U1004" s="428"/>
      <c r="V1004" s="428"/>
      <c r="W1004" s="321"/>
      <c r="X1004" s="321"/>
      <c r="Y1004" s="321"/>
      <c r="Z1004" s="321"/>
      <c r="AA1004" s="321"/>
    </row>
    <row r="1005" spans="1:27" s="358" customFormat="1" x14ac:dyDescent="0.2">
      <c r="A1005" s="428"/>
      <c r="B1005" s="428"/>
      <c r="C1005" s="428"/>
      <c r="D1005" s="428"/>
      <c r="E1005" s="428"/>
      <c r="F1005" s="428"/>
      <c r="G1005" s="428"/>
      <c r="H1005" s="428"/>
      <c r="I1005" s="428"/>
      <c r="J1005" s="428"/>
      <c r="K1005" s="428"/>
      <c r="L1005" s="428"/>
      <c r="M1005" s="428"/>
      <c r="N1005" s="428"/>
      <c r="O1005" s="428"/>
      <c r="P1005" s="428"/>
      <c r="Q1005" s="428"/>
      <c r="R1005" s="428"/>
      <c r="S1005" s="428"/>
      <c r="T1005" s="428"/>
      <c r="U1005" s="428"/>
      <c r="V1005" s="428"/>
      <c r="W1005" s="321"/>
      <c r="X1005" s="321"/>
      <c r="Y1005" s="321"/>
      <c r="Z1005" s="321"/>
      <c r="AA1005" s="321"/>
    </row>
    <row r="1006" spans="1:27" s="358" customFormat="1" x14ac:dyDescent="0.2">
      <c r="A1006" s="428"/>
      <c r="B1006" s="428"/>
      <c r="C1006" s="428"/>
      <c r="D1006" s="428"/>
      <c r="E1006" s="428"/>
      <c r="F1006" s="428"/>
      <c r="G1006" s="428"/>
      <c r="H1006" s="428"/>
      <c r="I1006" s="428"/>
      <c r="J1006" s="428"/>
      <c r="K1006" s="428"/>
      <c r="L1006" s="428"/>
      <c r="M1006" s="428"/>
      <c r="N1006" s="428"/>
      <c r="O1006" s="428"/>
      <c r="P1006" s="428"/>
      <c r="Q1006" s="428"/>
      <c r="R1006" s="428"/>
      <c r="S1006" s="428"/>
      <c r="T1006" s="428"/>
      <c r="U1006" s="428"/>
      <c r="V1006" s="428"/>
      <c r="W1006" s="321"/>
      <c r="X1006" s="321"/>
      <c r="Y1006" s="321"/>
      <c r="Z1006" s="321"/>
      <c r="AA1006" s="321"/>
    </row>
    <row r="1007" spans="1:27" s="412" customFormat="1" x14ac:dyDescent="0.2">
      <c r="A1007" s="428"/>
      <c r="B1007" s="428"/>
      <c r="C1007" s="428"/>
      <c r="D1007" s="428"/>
      <c r="E1007" s="428"/>
      <c r="F1007" s="428"/>
      <c r="G1007" s="428"/>
      <c r="H1007" s="428"/>
      <c r="I1007" s="428"/>
      <c r="J1007" s="428"/>
      <c r="K1007" s="428"/>
      <c r="L1007" s="428"/>
      <c r="M1007" s="428"/>
      <c r="N1007" s="428"/>
      <c r="O1007" s="428"/>
      <c r="P1007" s="428"/>
      <c r="Q1007" s="428"/>
      <c r="R1007" s="428"/>
      <c r="S1007" s="428"/>
      <c r="T1007" s="428"/>
      <c r="U1007" s="428"/>
      <c r="V1007" s="428"/>
      <c r="W1007" s="410"/>
      <c r="X1007" s="410"/>
      <c r="Y1007" s="410"/>
      <c r="Z1007" s="410"/>
      <c r="AA1007" s="410"/>
    </row>
    <row r="1008" spans="1:27" s="429" customFormat="1" x14ac:dyDescent="0.2">
      <c r="A1008" s="428"/>
      <c r="B1008" s="428"/>
      <c r="C1008" s="428"/>
      <c r="D1008" s="428"/>
      <c r="E1008" s="428"/>
      <c r="F1008" s="428"/>
      <c r="G1008" s="428"/>
      <c r="H1008" s="428"/>
      <c r="I1008" s="428"/>
      <c r="J1008" s="428"/>
      <c r="K1008" s="428">
        <f>J1011</f>
        <v>0</v>
      </c>
      <c r="L1008" s="428">
        <f>'[3]COMPOSICOES - SINAPI COM DESON'!G50</f>
        <v>104.48</v>
      </c>
      <c r="M1008" s="428" t="e">
        <f>ROUND(L1008*(1+#REF!),2)</f>
        <v>#REF!</v>
      </c>
      <c r="N1008" s="428" t="e">
        <f>TRUNC(K1008*M1008,2)</f>
        <v>#REF!</v>
      </c>
      <c r="O1008" s="428"/>
      <c r="P1008" s="428"/>
      <c r="Q1008" s="428"/>
      <c r="R1008" s="428"/>
      <c r="S1008" s="428"/>
      <c r="T1008" s="428"/>
      <c r="U1008" s="428"/>
      <c r="V1008" s="428"/>
      <c r="W1008" s="428"/>
      <c r="X1008" s="428"/>
      <c r="Y1008" s="428"/>
      <c r="Z1008" s="428"/>
      <c r="AA1008" s="428"/>
    </row>
    <row r="1009" spans="1:27" s="438" customFormat="1" x14ac:dyDescent="0.2">
      <c r="A1009" s="428"/>
      <c r="B1009" s="428"/>
      <c r="C1009" s="428"/>
      <c r="D1009" s="428"/>
      <c r="E1009" s="428"/>
      <c r="F1009" s="428"/>
      <c r="G1009" s="428"/>
      <c r="H1009" s="428"/>
      <c r="I1009" s="428"/>
      <c r="J1009" s="428"/>
      <c r="K1009" s="428"/>
      <c r="L1009" s="428"/>
      <c r="M1009" s="428"/>
      <c r="N1009" s="428"/>
      <c r="O1009" s="428"/>
      <c r="P1009" s="428"/>
      <c r="Q1009" s="428"/>
      <c r="R1009" s="428"/>
      <c r="S1009" s="428"/>
      <c r="T1009" s="428"/>
      <c r="U1009" s="428"/>
      <c r="V1009" s="428"/>
      <c r="W1009" s="437"/>
      <c r="X1009" s="437"/>
      <c r="Y1009" s="437"/>
      <c r="Z1009" s="437"/>
      <c r="AA1009" s="437"/>
    </row>
    <row r="1010" spans="1:27" s="438" customFormat="1" x14ac:dyDescent="0.2">
      <c r="A1010" s="428"/>
      <c r="B1010" s="428"/>
      <c r="C1010" s="428"/>
      <c r="D1010" s="428"/>
      <c r="E1010" s="428"/>
      <c r="F1010" s="428"/>
      <c r="G1010" s="428"/>
      <c r="H1010" s="428"/>
      <c r="I1010" s="428"/>
      <c r="J1010" s="428"/>
      <c r="K1010" s="428"/>
      <c r="L1010" s="428"/>
      <c r="M1010" s="428"/>
      <c r="N1010" s="428"/>
      <c r="O1010" s="428"/>
      <c r="P1010" s="428"/>
      <c r="Q1010" s="428"/>
      <c r="R1010" s="428"/>
      <c r="S1010" s="428"/>
      <c r="T1010" s="428"/>
      <c r="U1010" s="428"/>
      <c r="V1010" s="428"/>
      <c r="W1010" s="437"/>
      <c r="X1010" s="437"/>
      <c r="Y1010" s="437"/>
      <c r="Z1010" s="437"/>
      <c r="AA1010" s="437"/>
    </row>
    <row r="1011" spans="1:27" s="438" customFormat="1" x14ac:dyDescent="0.2">
      <c r="A1011" s="428"/>
      <c r="B1011" s="428"/>
      <c r="C1011" s="428"/>
      <c r="D1011" s="428"/>
      <c r="E1011" s="428"/>
      <c r="F1011" s="428"/>
      <c r="G1011" s="428"/>
      <c r="H1011" s="428"/>
      <c r="I1011" s="428"/>
      <c r="J1011" s="428"/>
      <c r="K1011" s="428"/>
      <c r="L1011" s="428"/>
      <c r="M1011" s="428"/>
      <c r="N1011" s="428"/>
      <c r="O1011" s="428"/>
      <c r="P1011" s="428"/>
      <c r="Q1011" s="428"/>
      <c r="R1011" s="428"/>
      <c r="S1011" s="428"/>
      <c r="T1011" s="428"/>
      <c r="U1011" s="428"/>
      <c r="V1011" s="428"/>
      <c r="W1011" s="437"/>
      <c r="X1011" s="437"/>
      <c r="Y1011" s="437"/>
      <c r="Z1011" s="437"/>
      <c r="AA1011" s="437"/>
    </row>
    <row r="1012" spans="1:27" s="438" customFormat="1" x14ac:dyDescent="0.2">
      <c r="A1012" s="428"/>
      <c r="B1012" s="428"/>
      <c r="C1012" s="428"/>
      <c r="D1012" s="428"/>
      <c r="E1012" s="428"/>
      <c r="F1012" s="428"/>
      <c r="G1012" s="428"/>
      <c r="H1012" s="428"/>
      <c r="I1012" s="428"/>
      <c r="J1012" s="428"/>
      <c r="K1012" s="428"/>
      <c r="L1012" s="428"/>
      <c r="M1012" s="428"/>
      <c r="N1012" s="428"/>
      <c r="O1012" s="428"/>
      <c r="P1012" s="428"/>
      <c r="Q1012" s="428"/>
      <c r="R1012" s="428"/>
      <c r="S1012" s="428"/>
      <c r="T1012" s="428"/>
      <c r="U1012" s="428"/>
      <c r="V1012" s="428"/>
      <c r="W1012" s="437"/>
      <c r="X1012" s="437"/>
      <c r="Y1012" s="437"/>
      <c r="Z1012" s="437"/>
      <c r="AA1012" s="437"/>
    </row>
    <row r="1013" spans="1:27" s="429" customFormat="1" x14ac:dyDescent="0.2">
      <c r="A1013" s="428"/>
      <c r="B1013" s="428"/>
      <c r="C1013" s="428"/>
      <c r="D1013" s="428"/>
      <c r="E1013" s="428"/>
      <c r="F1013" s="428"/>
      <c r="G1013" s="428"/>
      <c r="H1013" s="428"/>
      <c r="I1013" s="428"/>
      <c r="J1013" s="428"/>
      <c r="K1013" s="428">
        <f>J1020</f>
        <v>0</v>
      </c>
      <c r="L1013" s="428">
        <v>166.81</v>
      </c>
      <c r="M1013" s="428" t="e">
        <f>ROUND(L1013*(1+#REF!),2)</f>
        <v>#REF!</v>
      </c>
      <c r="N1013" s="428" t="e">
        <f>TRUNC(K1013*M1013,2)</f>
        <v>#REF!</v>
      </c>
      <c r="O1013" s="428"/>
      <c r="P1013" s="428"/>
      <c r="Q1013" s="428"/>
      <c r="R1013" s="428"/>
      <c r="S1013" s="428"/>
      <c r="T1013" s="428"/>
      <c r="U1013" s="428"/>
      <c r="V1013" s="428"/>
      <c r="W1013" s="428"/>
      <c r="X1013" s="428"/>
      <c r="Y1013" s="428"/>
      <c r="Z1013" s="428"/>
      <c r="AA1013" s="428"/>
    </row>
    <row r="1014" spans="1:27" s="358" customFormat="1" x14ac:dyDescent="0.2">
      <c r="A1014" s="428"/>
      <c r="B1014" s="428"/>
      <c r="C1014" s="428"/>
      <c r="D1014" s="428"/>
      <c r="E1014" s="428"/>
      <c r="F1014" s="428"/>
      <c r="G1014" s="428"/>
      <c r="H1014" s="428"/>
      <c r="I1014" s="428"/>
      <c r="J1014" s="428"/>
      <c r="K1014" s="428"/>
      <c r="L1014" s="428"/>
      <c r="M1014" s="428"/>
      <c r="N1014" s="428"/>
      <c r="O1014" s="428"/>
      <c r="P1014" s="428"/>
      <c r="Q1014" s="428"/>
      <c r="R1014" s="428"/>
      <c r="S1014" s="428"/>
      <c r="T1014" s="428"/>
      <c r="U1014" s="428"/>
      <c r="V1014" s="428"/>
      <c r="W1014" s="321"/>
      <c r="X1014" s="321"/>
      <c r="Y1014" s="321"/>
      <c r="Z1014" s="321"/>
      <c r="AA1014" s="321"/>
    </row>
    <row r="1015" spans="1:27" s="358" customFormat="1" x14ac:dyDescent="0.2">
      <c r="A1015" s="428"/>
      <c r="B1015" s="428"/>
      <c r="C1015" s="428"/>
      <c r="D1015" s="428"/>
      <c r="E1015" s="428"/>
      <c r="F1015" s="428"/>
      <c r="G1015" s="428"/>
      <c r="H1015" s="428"/>
      <c r="I1015" s="428"/>
      <c r="J1015" s="428"/>
      <c r="K1015" s="428"/>
      <c r="L1015" s="428"/>
      <c r="M1015" s="428"/>
      <c r="N1015" s="428"/>
      <c r="O1015" s="428"/>
      <c r="P1015" s="428"/>
      <c r="Q1015" s="428"/>
      <c r="R1015" s="428"/>
      <c r="S1015" s="428"/>
      <c r="T1015" s="428"/>
      <c r="U1015" s="428"/>
      <c r="V1015" s="428"/>
      <c r="W1015" s="321"/>
      <c r="X1015" s="321"/>
      <c r="Y1015" s="321"/>
      <c r="Z1015" s="321"/>
      <c r="AA1015" s="321"/>
    </row>
    <row r="1016" spans="1:27" s="358" customFormat="1" x14ac:dyDescent="0.2">
      <c r="A1016" s="428"/>
      <c r="B1016" s="428"/>
      <c r="C1016" s="428"/>
      <c r="D1016" s="428"/>
      <c r="E1016" s="428"/>
      <c r="F1016" s="428"/>
      <c r="G1016" s="428"/>
      <c r="H1016" s="428"/>
      <c r="I1016" s="428"/>
      <c r="J1016" s="428"/>
      <c r="K1016" s="428"/>
      <c r="L1016" s="428"/>
      <c r="M1016" s="428"/>
      <c r="N1016" s="428"/>
      <c r="O1016" s="428"/>
      <c r="P1016" s="428"/>
      <c r="Q1016" s="428"/>
      <c r="R1016" s="428"/>
      <c r="S1016" s="428"/>
      <c r="T1016" s="428"/>
      <c r="U1016" s="428"/>
      <c r="V1016" s="428"/>
      <c r="W1016" s="321"/>
      <c r="X1016" s="321"/>
      <c r="Y1016" s="321"/>
      <c r="Z1016" s="321"/>
      <c r="AA1016" s="321"/>
    </row>
    <row r="1017" spans="1:27" s="358" customFormat="1" x14ac:dyDescent="0.2">
      <c r="A1017" s="428"/>
      <c r="B1017" s="428"/>
      <c r="C1017" s="428"/>
      <c r="D1017" s="428"/>
      <c r="E1017" s="428"/>
      <c r="F1017" s="428"/>
      <c r="G1017" s="428"/>
      <c r="H1017" s="428"/>
      <c r="I1017" s="428"/>
      <c r="J1017" s="428"/>
      <c r="K1017" s="428"/>
      <c r="L1017" s="428"/>
      <c r="M1017" s="428"/>
      <c r="N1017" s="428"/>
      <c r="O1017" s="428"/>
      <c r="P1017" s="428"/>
      <c r="Q1017" s="428"/>
      <c r="R1017" s="428"/>
      <c r="S1017" s="428"/>
      <c r="T1017" s="428"/>
      <c r="U1017" s="428"/>
      <c r="V1017" s="428"/>
      <c r="W1017" s="321"/>
      <c r="X1017" s="321"/>
      <c r="Y1017" s="321"/>
      <c r="Z1017" s="321"/>
      <c r="AA1017" s="321"/>
    </row>
    <row r="1018" spans="1:27" s="358" customFormat="1" x14ac:dyDescent="0.2">
      <c r="A1018" s="428"/>
      <c r="B1018" s="428"/>
      <c r="C1018" s="428"/>
      <c r="D1018" s="428"/>
      <c r="E1018" s="428"/>
      <c r="F1018" s="428"/>
      <c r="G1018" s="428"/>
      <c r="H1018" s="428"/>
      <c r="I1018" s="428"/>
      <c r="J1018" s="428"/>
      <c r="K1018" s="428"/>
      <c r="L1018" s="428"/>
      <c r="M1018" s="428"/>
      <c r="N1018" s="428"/>
      <c r="O1018" s="428"/>
      <c r="P1018" s="428"/>
      <c r="Q1018" s="428"/>
      <c r="R1018" s="428"/>
      <c r="S1018" s="428"/>
      <c r="T1018" s="428"/>
      <c r="U1018" s="428"/>
      <c r="V1018" s="428"/>
      <c r="W1018" s="321"/>
      <c r="X1018" s="321"/>
      <c r="Y1018" s="321"/>
      <c r="Z1018" s="321"/>
      <c r="AA1018" s="321"/>
    </row>
    <row r="1019" spans="1:27" s="358" customFormat="1" x14ac:dyDescent="0.2">
      <c r="A1019" s="428"/>
      <c r="B1019" s="428"/>
      <c r="C1019" s="428"/>
      <c r="D1019" s="428"/>
      <c r="E1019" s="428"/>
      <c r="F1019" s="428"/>
      <c r="G1019" s="428"/>
      <c r="H1019" s="428"/>
      <c r="I1019" s="428"/>
      <c r="J1019" s="428"/>
      <c r="K1019" s="428"/>
      <c r="L1019" s="428"/>
      <c r="M1019" s="428"/>
      <c r="N1019" s="428"/>
      <c r="O1019" s="428"/>
      <c r="P1019" s="428"/>
      <c r="Q1019" s="428"/>
      <c r="R1019" s="428"/>
      <c r="S1019" s="428"/>
      <c r="T1019" s="428"/>
      <c r="U1019" s="428"/>
      <c r="V1019" s="428"/>
      <c r="W1019" s="321"/>
      <c r="X1019" s="321"/>
      <c r="Y1019" s="321"/>
      <c r="Z1019" s="321"/>
      <c r="AA1019" s="321"/>
    </row>
    <row r="1020" spans="1:27" s="358" customFormat="1" x14ac:dyDescent="0.2">
      <c r="A1020" s="428"/>
      <c r="B1020" s="428"/>
      <c r="C1020" s="428"/>
      <c r="D1020" s="428"/>
      <c r="E1020" s="428"/>
      <c r="F1020" s="428"/>
      <c r="G1020" s="428"/>
      <c r="H1020" s="428"/>
      <c r="I1020" s="428"/>
      <c r="J1020" s="428"/>
      <c r="K1020" s="428"/>
      <c r="L1020" s="428"/>
      <c r="M1020" s="428"/>
      <c r="N1020" s="428"/>
      <c r="O1020" s="428"/>
      <c r="P1020" s="428"/>
      <c r="Q1020" s="428"/>
      <c r="R1020" s="428"/>
      <c r="S1020" s="428"/>
      <c r="T1020" s="428"/>
      <c r="U1020" s="428"/>
      <c r="V1020" s="428"/>
      <c r="W1020" s="321"/>
      <c r="X1020" s="321"/>
      <c r="Y1020" s="321"/>
      <c r="Z1020" s="321"/>
      <c r="AA1020" s="321"/>
    </row>
    <row r="1021" spans="1:27" s="441" customFormat="1" x14ac:dyDescent="0.2">
      <c r="A1021" s="428"/>
      <c r="B1021" s="428"/>
      <c r="C1021" s="428"/>
      <c r="D1021" s="428"/>
      <c r="E1021" s="428"/>
      <c r="F1021" s="428"/>
      <c r="G1021" s="428"/>
      <c r="H1021" s="428"/>
      <c r="I1021" s="428"/>
      <c r="J1021" s="428"/>
      <c r="K1021" s="428"/>
      <c r="L1021" s="428"/>
      <c r="M1021" s="428"/>
      <c r="N1021" s="428"/>
      <c r="O1021" s="428"/>
      <c r="P1021" s="428"/>
      <c r="Q1021" s="428"/>
      <c r="R1021" s="428"/>
      <c r="S1021" s="428"/>
      <c r="T1021" s="428"/>
      <c r="U1021" s="428"/>
      <c r="V1021" s="428"/>
      <c r="W1021" s="387"/>
      <c r="X1021" s="387"/>
      <c r="Y1021" s="387"/>
      <c r="Z1021" s="387"/>
      <c r="AA1021" s="387"/>
    </row>
    <row r="1022" spans="1:27" s="429" customFormat="1" x14ac:dyDescent="0.2">
      <c r="A1022" s="428"/>
      <c r="B1022" s="428"/>
      <c r="C1022" s="428"/>
      <c r="D1022" s="428"/>
      <c r="E1022" s="428"/>
      <c r="F1022" s="428"/>
      <c r="G1022" s="428"/>
      <c r="H1022" s="428"/>
      <c r="I1022" s="428"/>
      <c r="J1022" s="428"/>
      <c r="K1022" s="428">
        <f>J1029</f>
        <v>0</v>
      </c>
      <c r="L1022" s="428">
        <v>46.44</v>
      </c>
      <c r="M1022" s="428" t="e">
        <f>ROUND(L1022*(1+#REF!),2)</f>
        <v>#REF!</v>
      </c>
      <c r="N1022" s="428" t="e">
        <f>TRUNC(K1022*M1022,2)</f>
        <v>#REF!</v>
      </c>
      <c r="O1022" s="428"/>
      <c r="P1022" s="428"/>
      <c r="Q1022" s="428"/>
      <c r="R1022" s="428"/>
      <c r="S1022" s="428"/>
      <c r="T1022" s="428"/>
      <c r="U1022" s="428"/>
      <c r="V1022" s="428"/>
      <c r="W1022" s="428"/>
      <c r="X1022" s="428"/>
      <c r="Y1022" s="428"/>
      <c r="Z1022" s="428"/>
      <c r="AA1022" s="428"/>
    </row>
    <row r="1023" spans="1:27" s="358" customFormat="1" x14ac:dyDescent="0.2">
      <c r="A1023" s="428"/>
      <c r="B1023" s="428"/>
      <c r="C1023" s="428"/>
      <c r="D1023" s="428"/>
      <c r="E1023" s="428"/>
      <c r="F1023" s="428"/>
      <c r="G1023" s="428"/>
      <c r="H1023" s="428"/>
      <c r="I1023" s="428"/>
      <c r="J1023" s="428"/>
      <c r="K1023" s="428"/>
      <c r="L1023" s="428"/>
      <c r="M1023" s="428"/>
      <c r="N1023" s="428"/>
      <c r="O1023" s="428"/>
      <c r="P1023" s="428"/>
      <c r="Q1023" s="428"/>
      <c r="R1023" s="428"/>
      <c r="S1023" s="428"/>
      <c r="T1023" s="428"/>
      <c r="U1023" s="428"/>
      <c r="V1023" s="428"/>
      <c r="W1023" s="321"/>
      <c r="X1023" s="321"/>
      <c r="Y1023" s="321"/>
      <c r="Z1023" s="321"/>
      <c r="AA1023" s="321"/>
    </row>
    <row r="1024" spans="1:27" s="358" customFormat="1" x14ac:dyDescent="0.2">
      <c r="A1024" s="428"/>
      <c r="B1024" s="428"/>
      <c r="C1024" s="428"/>
      <c r="D1024" s="428"/>
      <c r="E1024" s="428"/>
      <c r="F1024" s="428"/>
      <c r="G1024" s="428"/>
      <c r="H1024" s="428"/>
      <c r="I1024" s="428"/>
      <c r="J1024" s="428"/>
      <c r="K1024" s="428"/>
      <c r="L1024" s="428"/>
      <c r="M1024" s="428"/>
      <c r="N1024" s="428"/>
      <c r="O1024" s="428"/>
      <c r="P1024" s="428"/>
      <c r="Q1024" s="428"/>
      <c r="R1024" s="428"/>
      <c r="S1024" s="428"/>
      <c r="T1024" s="428"/>
      <c r="U1024" s="428"/>
      <c r="V1024" s="428"/>
      <c r="W1024" s="321"/>
      <c r="X1024" s="321"/>
      <c r="Y1024" s="321"/>
      <c r="Z1024" s="321"/>
      <c r="AA1024" s="321"/>
    </row>
    <row r="1025" spans="1:27" s="358" customFormat="1" x14ac:dyDescent="0.2">
      <c r="A1025" s="428"/>
      <c r="B1025" s="428"/>
      <c r="C1025" s="428"/>
      <c r="D1025" s="428"/>
      <c r="E1025" s="428"/>
      <c r="F1025" s="428"/>
      <c r="G1025" s="428"/>
      <c r="H1025" s="428"/>
      <c r="I1025" s="428"/>
      <c r="J1025" s="428"/>
      <c r="K1025" s="428"/>
      <c r="L1025" s="428"/>
      <c r="M1025" s="428"/>
      <c r="N1025" s="428"/>
      <c r="O1025" s="428"/>
      <c r="P1025" s="428"/>
      <c r="Q1025" s="428"/>
      <c r="R1025" s="428"/>
      <c r="S1025" s="428"/>
      <c r="T1025" s="428"/>
      <c r="U1025" s="428"/>
      <c r="V1025" s="428"/>
      <c r="W1025" s="321"/>
      <c r="X1025" s="321"/>
      <c r="Y1025" s="321"/>
      <c r="Z1025" s="321"/>
      <c r="AA1025" s="321"/>
    </row>
    <row r="1026" spans="1:27" s="358" customFormat="1" x14ac:dyDescent="0.2">
      <c r="A1026" s="428"/>
      <c r="B1026" s="428"/>
      <c r="C1026" s="428"/>
      <c r="D1026" s="428"/>
      <c r="E1026" s="428"/>
      <c r="F1026" s="428"/>
      <c r="G1026" s="428"/>
      <c r="H1026" s="428"/>
      <c r="I1026" s="428"/>
      <c r="J1026" s="428"/>
      <c r="K1026" s="428"/>
      <c r="L1026" s="428"/>
      <c r="M1026" s="428"/>
      <c r="N1026" s="428"/>
      <c r="O1026" s="428"/>
      <c r="P1026" s="428"/>
      <c r="Q1026" s="428"/>
      <c r="R1026" s="428"/>
      <c r="S1026" s="428"/>
      <c r="T1026" s="428"/>
      <c r="U1026" s="428"/>
      <c r="V1026" s="428"/>
      <c r="W1026" s="321"/>
      <c r="X1026" s="321"/>
      <c r="Y1026" s="321"/>
      <c r="Z1026" s="321"/>
      <c r="AA1026" s="321"/>
    </row>
    <row r="1027" spans="1:27" s="358" customFormat="1" x14ac:dyDescent="0.2">
      <c r="A1027" s="428"/>
      <c r="B1027" s="428"/>
      <c r="C1027" s="428"/>
      <c r="D1027" s="428"/>
      <c r="E1027" s="428"/>
      <c r="F1027" s="428"/>
      <c r="G1027" s="428"/>
      <c r="H1027" s="428"/>
      <c r="I1027" s="428"/>
      <c r="J1027" s="428"/>
      <c r="K1027" s="428"/>
      <c r="L1027" s="428"/>
      <c r="M1027" s="428"/>
      <c r="N1027" s="428"/>
      <c r="O1027" s="428"/>
      <c r="P1027" s="428"/>
      <c r="Q1027" s="428"/>
      <c r="R1027" s="428"/>
      <c r="S1027" s="428"/>
      <c r="T1027" s="428"/>
      <c r="U1027" s="428"/>
      <c r="V1027" s="428"/>
      <c r="W1027" s="321"/>
      <c r="X1027" s="321"/>
      <c r="Y1027" s="321"/>
      <c r="Z1027" s="321"/>
      <c r="AA1027" s="321"/>
    </row>
    <row r="1028" spans="1:27" s="358" customFormat="1" x14ac:dyDescent="0.2">
      <c r="A1028" s="428"/>
      <c r="B1028" s="428"/>
      <c r="C1028" s="428"/>
      <c r="D1028" s="428"/>
      <c r="E1028" s="428"/>
      <c r="F1028" s="428"/>
      <c r="G1028" s="428"/>
      <c r="H1028" s="428"/>
      <c r="I1028" s="428"/>
      <c r="J1028" s="428"/>
      <c r="K1028" s="428"/>
      <c r="L1028" s="428"/>
      <c r="M1028" s="428"/>
      <c r="N1028" s="428"/>
      <c r="O1028" s="428"/>
      <c r="P1028" s="428"/>
      <c r="Q1028" s="428"/>
      <c r="R1028" s="428"/>
      <c r="S1028" s="428"/>
      <c r="T1028" s="428"/>
      <c r="U1028" s="428"/>
      <c r="V1028" s="428"/>
      <c r="W1028" s="321"/>
      <c r="X1028" s="321"/>
      <c r="Y1028" s="321"/>
      <c r="Z1028" s="321"/>
      <c r="AA1028" s="321"/>
    </row>
    <row r="1029" spans="1:27" s="358" customFormat="1" x14ac:dyDescent="0.2">
      <c r="A1029" s="428"/>
      <c r="B1029" s="428"/>
      <c r="C1029" s="428"/>
      <c r="D1029" s="428"/>
      <c r="E1029" s="428"/>
      <c r="F1029" s="428"/>
      <c r="G1029" s="428"/>
      <c r="H1029" s="428"/>
      <c r="I1029" s="428"/>
      <c r="J1029" s="428"/>
      <c r="K1029" s="428"/>
      <c r="L1029" s="428"/>
      <c r="M1029" s="428"/>
      <c r="N1029" s="428"/>
      <c r="O1029" s="428"/>
      <c r="P1029" s="428"/>
      <c r="Q1029" s="428"/>
      <c r="R1029" s="428"/>
      <c r="S1029" s="428"/>
      <c r="T1029" s="428"/>
      <c r="U1029" s="428"/>
      <c r="V1029" s="428"/>
      <c r="W1029" s="321"/>
      <c r="X1029" s="321"/>
      <c r="Y1029" s="321"/>
      <c r="Z1029" s="321"/>
      <c r="AA1029" s="321"/>
    </row>
    <row r="1030" spans="1:27" s="441" customFormat="1" x14ac:dyDescent="0.2">
      <c r="A1030" s="428"/>
      <c r="B1030" s="428"/>
      <c r="C1030" s="428"/>
      <c r="D1030" s="428"/>
      <c r="E1030" s="428"/>
      <c r="F1030" s="428"/>
      <c r="G1030" s="428"/>
      <c r="H1030" s="428"/>
      <c r="I1030" s="428"/>
      <c r="J1030" s="428"/>
      <c r="K1030" s="428"/>
      <c r="L1030" s="428"/>
      <c r="M1030" s="428"/>
      <c r="N1030" s="428"/>
      <c r="O1030" s="428"/>
      <c r="P1030" s="428"/>
      <c r="Q1030" s="428"/>
      <c r="R1030" s="428"/>
      <c r="S1030" s="428"/>
      <c r="T1030" s="428"/>
      <c r="U1030" s="428"/>
      <c r="V1030" s="428"/>
      <c r="W1030" s="387"/>
      <c r="X1030" s="387"/>
      <c r="Y1030" s="387"/>
      <c r="Z1030" s="387"/>
      <c r="AA1030" s="387"/>
    </row>
    <row r="1031" spans="1:27" s="429" customFormat="1" x14ac:dyDescent="0.2">
      <c r="A1031" s="428"/>
      <c r="B1031" s="428"/>
      <c r="C1031" s="428"/>
      <c r="D1031" s="428"/>
      <c r="E1031" s="428"/>
      <c r="F1031" s="428"/>
      <c r="G1031" s="428"/>
      <c r="H1031" s="428"/>
      <c r="I1031" s="428"/>
      <c r="J1031" s="428"/>
      <c r="K1031" s="428">
        <f>J1033</f>
        <v>0</v>
      </c>
      <c r="L1031" s="428">
        <v>54</v>
      </c>
      <c r="M1031" s="428" t="e">
        <f>ROUND(L1031*(1+#REF!),2)</f>
        <v>#REF!</v>
      </c>
      <c r="N1031" s="428" t="e">
        <f>TRUNC(K1031*M1031,2)</f>
        <v>#REF!</v>
      </c>
      <c r="O1031" s="428"/>
      <c r="P1031" s="428"/>
      <c r="Q1031" s="428"/>
      <c r="R1031" s="428"/>
      <c r="S1031" s="428"/>
      <c r="T1031" s="428"/>
      <c r="U1031" s="428"/>
      <c r="V1031" s="428"/>
      <c r="W1031" s="428"/>
      <c r="X1031" s="428"/>
      <c r="Y1031" s="428"/>
      <c r="Z1031" s="428"/>
      <c r="AA1031" s="428"/>
    </row>
    <row r="1032" spans="1:27" s="358" customFormat="1" x14ac:dyDescent="0.2">
      <c r="A1032" s="428"/>
      <c r="B1032" s="428"/>
      <c r="C1032" s="428"/>
      <c r="D1032" s="428"/>
      <c r="E1032" s="428"/>
      <c r="F1032" s="428"/>
      <c r="G1032" s="428"/>
      <c r="H1032" s="428"/>
      <c r="I1032" s="428"/>
      <c r="J1032" s="428"/>
      <c r="K1032" s="428"/>
      <c r="L1032" s="428"/>
      <c r="M1032" s="428"/>
      <c r="N1032" s="428"/>
      <c r="O1032" s="428"/>
      <c r="P1032" s="428"/>
      <c r="Q1032" s="428"/>
      <c r="R1032" s="428"/>
      <c r="S1032" s="428"/>
      <c r="T1032" s="428"/>
      <c r="U1032" s="428"/>
      <c r="V1032" s="428"/>
      <c r="W1032" s="321"/>
      <c r="X1032" s="321"/>
      <c r="Y1032" s="321"/>
      <c r="Z1032" s="321"/>
      <c r="AA1032" s="321"/>
    </row>
    <row r="1033" spans="1:27" s="358" customFormat="1" x14ac:dyDescent="0.2">
      <c r="A1033" s="428"/>
      <c r="B1033" s="428"/>
      <c r="C1033" s="428"/>
      <c r="D1033" s="428"/>
      <c r="E1033" s="428"/>
      <c r="F1033" s="428"/>
      <c r="G1033" s="428"/>
      <c r="H1033" s="428"/>
      <c r="I1033" s="428"/>
      <c r="J1033" s="428"/>
      <c r="K1033" s="428"/>
      <c r="L1033" s="428"/>
      <c r="M1033" s="428"/>
      <c r="N1033" s="428"/>
      <c r="O1033" s="428"/>
      <c r="P1033" s="428"/>
      <c r="Q1033" s="428"/>
      <c r="R1033" s="428"/>
      <c r="S1033" s="428"/>
      <c r="T1033" s="428"/>
      <c r="U1033" s="428"/>
      <c r="V1033" s="428"/>
      <c r="W1033" s="321"/>
      <c r="X1033" s="321"/>
      <c r="Y1033" s="321"/>
      <c r="Z1033" s="321"/>
      <c r="AA1033" s="321"/>
    </row>
    <row r="1034" spans="1:27" s="358" customFormat="1" x14ac:dyDescent="0.2">
      <c r="A1034" s="428"/>
      <c r="B1034" s="428"/>
      <c r="C1034" s="428"/>
      <c r="D1034" s="428"/>
      <c r="E1034" s="428"/>
      <c r="F1034" s="428"/>
      <c r="G1034" s="428"/>
      <c r="H1034" s="428"/>
      <c r="I1034" s="428"/>
      <c r="J1034" s="428"/>
      <c r="K1034" s="428"/>
      <c r="L1034" s="428"/>
      <c r="M1034" s="428"/>
      <c r="N1034" s="428"/>
      <c r="O1034" s="428"/>
      <c r="P1034" s="428"/>
      <c r="Q1034" s="428"/>
      <c r="R1034" s="428"/>
      <c r="S1034" s="428"/>
      <c r="T1034" s="428"/>
      <c r="U1034" s="428"/>
      <c r="V1034" s="428"/>
      <c r="W1034" s="321"/>
      <c r="X1034" s="321"/>
      <c r="Y1034" s="321"/>
      <c r="Z1034" s="321"/>
      <c r="AA1034" s="321"/>
    </row>
    <row r="1035" spans="1:27" s="429" customFormat="1" x14ac:dyDescent="0.2">
      <c r="A1035" s="428"/>
      <c r="B1035" s="428"/>
      <c r="C1035" s="428"/>
      <c r="D1035" s="428"/>
      <c r="E1035" s="428"/>
      <c r="F1035" s="428"/>
      <c r="G1035" s="428"/>
      <c r="H1035" s="428"/>
      <c r="I1035" s="428"/>
      <c r="J1035" s="428"/>
      <c r="K1035" s="428">
        <f>J1037</f>
        <v>0</v>
      </c>
      <c r="L1035" s="428">
        <v>14.55</v>
      </c>
      <c r="M1035" s="428" t="e">
        <f>ROUND(L1035*(1+#REF!),2)</f>
        <v>#REF!</v>
      </c>
      <c r="N1035" s="428" t="e">
        <f>TRUNC(K1035*M1035,2)</f>
        <v>#REF!</v>
      </c>
      <c r="O1035" s="428"/>
      <c r="P1035" s="428"/>
      <c r="Q1035" s="428"/>
      <c r="R1035" s="428"/>
      <c r="S1035" s="428"/>
      <c r="T1035" s="428"/>
      <c r="U1035" s="428"/>
      <c r="V1035" s="428"/>
      <c r="W1035" s="428"/>
      <c r="X1035" s="428"/>
      <c r="Y1035" s="428"/>
      <c r="Z1035" s="428"/>
      <c r="AA1035" s="428"/>
    </row>
    <row r="1036" spans="1:27" s="358" customFormat="1" x14ac:dyDescent="0.2">
      <c r="A1036" s="428"/>
      <c r="B1036" s="428"/>
      <c r="C1036" s="428"/>
      <c r="D1036" s="428"/>
      <c r="E1036" s="428"/>
      <c r="F1036" s="428"/>
      <c r="G1036" s="428"/>
      <c r="H1036" s="428"/>
      <c r="I1036" s="428"/>
      <c r="J1036" s="428"/>
      <c r="K1036" s="428"/>
      <c r="L1036" s="428"/>
      <c r="M1036" s="428"/>
      <c r="N1036" s="428"/>
      <c r="O1036" s="428"/>
      <c r="P1036" s="428"/>
      <c r="Q1036" s="428"/>
      <c r="R1036" s="428"/>
      <c r="S1036" s="428"/>
      <c r="T1036" s="428"/>
      <c r="U1036" s="428"/>
      <c r="V1036" s="428"/>
      <c r="W1036" s="321"/>
      <c r="X1036" s="321"/>
      <c r="Y1036" s="321"/>
      <c r="Z1036" s="321"/>
      <c r="AA1036" s="321"/>
    </row>
    <row r="1037" spans="1:27" s="358" customFormat="1" x14ac:dyDescent="0.2">
      <c r="A1037" s="428"/>
      <c r="B1037" s="428"/>
      <c r="C1037" s="428"/>
      <c r="D1037" s="428"/>
      <c r="E1037" s="428"/>
      <c r="F1037" s="428"/>
      <c r="G1037" s="428"/>
      <c r="H1037" s="428"/>
      <c r="I1037" s="428"/>
      <c r="J1037" s="428"/>
      <c r="K1037" s="428"/>
      <c r="L1037" s="428"/>
      <c r="M1037" s="428"/>
      <c r="N1037" s="428"/>
      <c r="O1037" s="428"/>
      <c r="P1037" s="428"/>
      <c r="Q1037" s="428"/>
      <c r="R1037" s="428"/>
      <c r="S1037" s="428"/>
      <c r="T1037" s="428"/>
      <c r="U1037" s="428"/>
      <c r="V1037" s="428"/>
      <c r="W1037" s="321"/>
      <c r="X1037" s="321"/>
      <c r="Y1037" s="321"/>
      <c r="Z1037" s="321"/>
      <c r="AA1037" s="321"/>
    </row>
    <row r="1038" spans="1:27" s="358" customFormat="1" x14ac:dyDescent="0.2">
      <c r="A1038" s="428"/>
      <c r="B1038" s="428"/>
      <c r="C1038" s="428"/>
      <c r="D1038" s="428"/>
      <c r="E1038" s="428"/>
      <c r="F1038" s="428"/>
      <c r="G1038" s="428"/>
      <c r="H1038" s="428"/>
      <c r="I1038" s="428"/>
      <c r="J1038" s="428"/>
      <c r="K1038" s="428"/>
      <c r="L1038" s="428"/>
      <c r="M1038" s="428"/>
      <c r="N1038" s="428"/>
      <c r="O1038" s="428"/>
      <c r="P1038" s="428"/>
      <c r="Q1038" s="428"/>
      <c r="R1038" s="428"/>
      <c r="S1038" s="428"/>
      <c r="T1038" s="428"/>
      <c r="U1038" s="428"/>
      <c r="V1038" s="428"/>
      <c r="W1038" s="321"/>
      <c r="X1038" s="321"/>
      <c r="Y1038" s="321"/>
      <c r="Z1038" s="321"/>
      <c r="AA1038" s="321"/>
    </row>
    <row r="1039" spans="1:27" s="351" customFormat="1" x14ac:dyDescent="0.2">
      <c r="A1039" s="428"/>
      <c r="B1039" s="428"/>
      <c r="C1039" s="428"/>
      <c r="D1039" s="428"/>
      <c r="E1039" s="428"/>
      <c r="F1039" s="428"/>
      <c r="G1039" s="428"/>
      <c r="H1039" s="428"/>
      <c r="I1039" s="428"/>
      <c r="J1039" s="428"/>
      <c r="K1039" s="428"/>
      <c r="L1039" s="428"/>
      <c r="M1039" s="428"/>
      <c r="N1039" s="428" t="e">
        <f>SUM(N1041:N1051)</f>
        <v>#REF!</v>
      </c>
      <c r="O1039" s="428"/>
      <c r="P1039" s="428"/>
      <c r="Q1039" s="428"/>
      <c r="R1039" s="428"/>
      <c r="S1039" s="428"/>
      <c r="T1039" s="428"/>
      <c r="U1039" s="428"/>
      <c r="V1039" s="428"/>
      <c r="W1039" s="350"/>
      <c r="X1039" s="350"/>
      <c r="Y1039" s="350"/>
      <c r="Z1039" s="350"/>
      <c r="AA1039" s="350"/>
    </row>
    <row r="1040" spans="1:27" s="412" customFormat="1" x14ac:dyDescent="0.2">
      <c r="A1040" s="428"/>
      <c r="B1040" s="428"/>
      <c r="C1040" s="428"/>
      <c r="D1040" s="428"/>
      <c r="E1040" s="428"/>
      <c r="F1040" s="428"/>
      <c r="G1040" s="428"/>
      <c r="H1040" s="428"/>
      <c r="I1040" s="428"/>
      <c r="J1040" s="428"/>
      <c r="K1040" s="428"/>
      <c r="L1040" s="428"/>
      <c r="M1040" s="428"/>
      <c r="N1040" s="428"/>
      <c r="O1040" s="428"/>
      <c r="P1040" s="428"/>
      <c r="Q1040" s="428"/>
      <c r="R1040" s="428"/>
      <c r="S1040" s="428"/>
      <c r="T1040" s="428"/>
      <c r="U1040" s="428"/>
      <c r="V1040" s="428"/>
      <c r="W1040" s="410"/>
      <c r="X1040" s="410"/>
      <c r="Y1040" s="410"/>
      <c r="Z1040" s="410"/>
      <c r="AA1040" s="410"/>
    </row>
    <row r="1041" spans="1:27" s="429" customFormat="1" x14ac:dyDescent="0.2">
      <c r="A1041" s="428"/>
      <c r="B1041" s="428"/>
      <c r="C1041" s="428"/>
      <c r="D1041" s="428"/>
      <c r="E1041" s="428"/>
      <c r="F1041" s="428"/>
      <c r="G1041" s="428"/>
      <c r="H1041" s="428"/>
      <c r="I1041" s="428"/>
      <c r="J1041" s="428"/>
      <c r="K1041" s="428">
        <f>J1043</f>
        <v>0</v>
      </c>
      <c r="L1041" s="428">
        <v>154.4</v>
      </c>
      <c r="M1041" s="428" t="e">
        <f>ROUND(L1041*(1+#REF!),2)</f>
        <v>#REF!</v>
      </c>
      <c r="N1041" s="428" t="e">
        <f>TRUNC(K1041*M1041,2)</f>
        <v>#REF!</v>
      </c>
      <c r="O1041" s="428"/>
      <c r="P1041" s="428"/>
      <c r="Q1041" s="428"/>
      <c r="R1041" s="428"/>
      <c r="S1041" s="428"/>
      <c r="T1041" s="428"/>
      <c r="U1041" s="428"/>
      <c r="V1041" s="428"/>
      <c r="W1041" s="428"/>
      <c r="X1041" s="428"/>
      <c r="Y1041" s="428"/>
      <c r="Z1041" s="428"/>
      <c r="AA1041" s="428"/>
    </row>
    <row r="1042" spans="1:27" s="358" customFormat="1" x14ac:dyDescent="0.2">
      <c r="A1042" s="428"/>
      <c r="B1042" s="428"/>
      <c r="C1042" s="428"/>
      <c r="D1042" s="428"/>
      <c r="E1042" s="428"/>
      <c r="F1042" s="428"/>
      <c r="G1042" s="428"/>
      <c r="H1042" s="428"/>
      <c r="I1042" s="428"/>
      <c r="J1042" s="428"/>
      <c r="K1042" s="428"/>
      <c r="L1042" s="428"/>
      <c r="M1042" s="428"/>
      <c r="N1042" s="428"/>
      <c r="O1042" s="428"/>
      <c r="P1042" s="428"/>
      <c r="Q1042" s="428"/>
      <c r="R1042" s="428"/>
      <c r="S1042" s="428"/>
      <c r="T1042" s="428"/>
      <c r="U1042" s="428"/>
      <c r="V1042" s="428"/>
      <c r="W1042" s="321"/>
      <c r="X1042" s="321"/>
      <c r="Y1042" s="321"/>
      <c r="Z1042" s="321"/>
      <c r="AA1042" s="321"/>
    </row>
    <row r="1043" spans="1:27" s="358" customFormat="1" x14ac:dyDescent="0.2">
      <c r="A1043" s="428"/>
      <c r="B1043" s="428"/>
      <c r="C1043" s="428"/>
      <c r="D1043" s="428"/>
      <c r="E1043" s="428"/>
      <c r="F1043" s="428"/>
      <c r="G1043" s="428"/>
      <c r="H1043" s="428"/>
      <c r="I1043" s="428"/>
      <c r="J1043" s="428"/>
      <c r="K1043" s="428"/>
      <c r="L1043" s="428"/>
      <c r="M1043" s="428"/>
      <c r="N1043" s="428"/>
      <c r="O1043" s="428"/>
      <c r="P1043" s="428"/>
      <c r="Q1043" s="428"/>
      <c r="R1043" s="428"/>
      <c r="S1043" s="428"/>
      <c r="T1043" s="428"/>
      <c r="U1043" s="428"/>
      <c r="V1043" s="428"/>
      <c r="W1043" s="321"/>
      <c r="X1043" s="321"/>
      <c r="Y1043" s="321"/>
      <c r="Z1043" s="321"/>
      <c r="AA1043" s="321"/>
    </row>
    <row r="1044" spans="1:27" s="412" customFormat="1" x14ac:dyDescent="0.2">
      <c r="A1044" s="428"/>
      <c r="B1044" s="428"/>
      <c r="C1044" s="428"/>
      <c r="D1044" s="428"/>
      <c r="E1044" s="428"/>
      <c r="F1044" s="428"/>
      <c r="G1044" s="428"/>
      <c r="H1044" s="428"/>
      <c r="I1044" s="428"/>
      <c r="J1044" s="428"/>
      <c r="K1044" s="428"/>
      <c r="L1044" s="428"/>
      <c r="M1044" s="428"/>
      <c r="N1044" s="428"/>
      <c r="O1044" s="428"/>
      <c r="P1044" s="428"/>
      <c r="Q1044" s="428"/>
      <c r="R1044" s="428"/>
      <c r="S1044" s="428"/>
      <c r="T1044" s="428"/>
      <c r="U1044" s="428"/>
      <c r="V1044" s="428"/>
      <c r="W1044" s="410"/>
      <c r="X1044" s="410"/>
      <c r="Y1044" s="410"/>
      <c r="Z1044" s="410"/>
      <c r="AA1044" s="410"/>
    </row>
    <row r="1045" spans="1:27" s="429" customFormat="1" x14ac:dyDescent="0.2">
      <c r="A1045" s="428"/>
      <c r="B1045" s="428"/>
      <c r="C1045" s="428"/>
      <c r="D1045" s="428"/>
      <c r="E1045" s="428"/>
      <c r="F1045" s="428"/>
      <c r="G1045" s="428"/>
      <c r="H1045" s="428"/>
      <c r="I1045" s="428"/>
      <c r="J1045" s="428"/>
      <c r="K1045" s="428">
        <f>J1047</f>
        <v>0</v>
      </c>
      <c r="L1045" s="428">
        <v>116.1</v>
      </c>
      <c r="M1045" s="428" t="e">
        <f>ROUND(L1045*(1+#REF!),2)</f>
        <v>#REF!</v>
      </c>
      <c r="N1045" s="428" t="e">
        <f>TRUNC(K1045*M1045,2)</f>
        <v>#REF!</v>
      </c>
      <c r="O1045" s="428"/>
      <c r="P1045" s="428"/>
      <c r="Q1045" s="428"/>
      <c r="R1045" s="428"/>
      <c r="S1045" s="428"/>
      <c r="T1045" s="428"/>
      <c r="U1045" s="428"/>
      <c r="V1045" s="428"/>
      <c r="W1045" s="428"/>
      <c r="X1045" s="428"/>
      <c r="Y1045" s="428"/>
      <c r="Z1045" s="428"/>
      <c r="AA1045" s="428"/>
    </row>
    <row r="1046" spans="1:27" s="358" customFormat="1" x14ac:dyDescent="0.2">
      <c r="A1046" s="428"/>
      <c r="B1046" s="428"/>
      <c r="C1046" s="428"/>
      <c r="D1046" s="428"/>
      <c r="E1046" s="428"/>
      <c r="F1046" s="428"/>
      <c r="G1046" s="428"/>
      <c r="H1046" s="428"/>
      <c r="I1046" s="428"/>
      <c r="J1046" s="428"/>
      <c r="K1046" s="428"/>
      <c r="L1046" s="428"/>
      <c r="M1046" s="428"/>
      <c r="N1046" s="428"/>
      <c r="O1046" s="428"/>
      <c r="P1046" s="428"/>
      <c r="Q1046" s="428"/>
      <c r="R1046" s="428"/>
      <c r="S1046" s="428"/>
      <c r="T1046" s="428"/>
      <c r="U1046" s="428"/>
      <c r="V1046" s="428"/>
      <c r="W1046" s="321"/>
      <c r="X1046" s="321"/>
      <c r="Y1046" s="321"/>
      <c r="Z1046" s="321"/>
      <c r="AA1046" s="321"/>
    </row>
    <row r="1047" spans="1:27" s="358" customFormat="1" x14ac:dyDescent="0.2">
      <c r="A1047" s="428"/>
      <c r="B1047" s="428"/>
      <c r="C1047" s="428"/>
      <c r="D1047" s="428"/>
      <c r="E1047" s="428"/>
      <c r="F1047" s="428"/>
      <c r="G1047" s="428"/>
      <c r="H1047" s="428"/>
      <c r="I1047" s="428"/>
      <c r="J1047" s="428"/>
      <c r="K1047" s="428"/>
      <c r="L1047" s="428"/>
      <c r="M1047" s="428"/>
      <c r="N1047" s="428"/>
      <c r="O1047" s="428"/>
      <c r="P1047" s="428"/>
      <c r="Q1047" s="428"/>
      <c r="R1047" s="428"/>
      <c r="S1047" s="428"/>
      <c r="T1047" s="428"/>
      <c r="U1047" s="428"/>
      <c r="V1047" s="428"/>
      <c r="W1047" s="321"/>
      <c r="X1047" s="321"/>
      <c r="Y1047" s="321"/>
      <c r="Z1047" s="321"/>
      <c r="AA1047" s="321"/>
    </row>
    <row r="1048" spans="1:27" s="412" customFormat="1" x14ac:dyDescent="0.2">
      <c r="A1048" s="428"/>
      <c r="B1048" s="428"/>
      <c r="C1048" s="428"/>
      <c r="D1048" s="428"/>
      <c r="E1048" s="428"/>
      <c r="F1048" s="428"/>
      <c r="G1048" s="428"/>
      <c r="H1048" s="428"/>
      <c r="I1048" s="428"/>
      <c r="J1048" s="428"/>
      <c r="K1048" s="428"/>
      <c r="L1048" s="428"/>
      <c r="M1048" s="428"/>
      <c r="N1048" s="428"/>
      <c r="O1048" s="428"/>
      <c r="P1048" s="428"/>
      <c r="Q1048" s="428"/>
      <c r="R1048" s="428"/>
      <c r="S1048" s="428"/>
      <c r="T1048" s="428"/>
      <c r="U1048" s="428"/>
      <c r="V1048" s="428"/>
      <c r="W1048" s="410"/>
      <c r="X1048" s="410"/>
      <c r="Y1048" s="410"/>
      <c r="Z1048" s="410"/>
      <c r="AA1048" s="410"/>
    </row>
    <row r="1049" spans="1:27" s="429" customFormat="1" x14ac:dyDescent="0.2">
      <c r="A1049" s="428"/>
      <c r="B1049" s="428"/>
      <c r="C1049" s="428"/>
      <c r="D1049" s="428"/>
      <c r="E1049" s="428"/>
      <c r="F1049" s="428"/>
      <c r="G1049" s="428"/>
      <c r="H1049" s="428"/>
      <c r="I1049" s="428"/>
      <c r="J1049" s="428"/>
      <c r="K1049" s="428">
        <f>J1051</f>
        <v>0</v>
      </c>
      <c r="L1049" s="428">
        <v>10.33</v>
      </c>
      <c r="M1049" s="428" t="e">
        <f>ROUND(L1049*(1+#REF!),2)</f>
        <v>#REF!</v>
      </c>
      <c r="N1049" s="428" t="e">
        <f>TRUNC(K1049*M1049,2)</f>
        <v>#REF!</v>
      </c>
      <c r="O1049" s="428"/>
      <c r="P1049" s="428"/>
      <c r="Q1049" s="428"/>
      <c r="R1049" s="428"/>
      <c r="S1049" s="428"/>
      <c r="T1049" s="428"/>
      <c r="U1049" s="428"/>
      <c r="V1049" s="428"/>
      <c r="W1049" s="428"/>
      <c r="X1049" s="428"/>
      <c r="Y1049" s="428"/>
      <c r="Z1049" s="428"/>
      <c r="AA1049" s="428"/>
    </row>
    <row r="1050" spans="1:27" s="358" customFormat="1" x14ac:dyDescent="0.2">
      <c r="A1050" s="428"/>
      <c r="B1050" s="428"/>
      <c r="C1050" s="428"/>
      <c r="D1050" s="428"/>
      <c r="E1050" s="428"/>
      <c r="F1050" s="428"/>
      <c r="G1050" s="428"/>
      <c r="H1050" s="428"/>
      <c r="I1050" s="428"/>
      <c r="J1050" s="428"/>
      <c r="K1050" s="428"/>
      <c r="L1050" s="428"/>
      <c r="M1050" s="428"/>
      <c r="N1050" s="428"/>
      <c r="O1050" s="428"/>
      <c r="P1050" s="428"/>
      <c r="Q1050" s="428"/>
      <c r="R1050" s="428"/>
      <c r="S1050" s="428"/>
      <c r="T1050" s="428"/>
      <c r="U1050" s="428"/>
      <c r="V1050" s="428"/>
      <c r="W1050" s="321"/>
      <c r="X1050" s="321"/>
      <c r="Y1050" s="321"/>
      <c r="Z1050" s="321"/>
      <c r="AA1050" s="321"/>
    </row>
    <row r="1051" spans="1:27" s="358" customFormat="1" x14ac:dyDescent="0.2">
      <c r="A1051" s="428"/>
      <c r="B1051" s="428"/>
      <c r="C1051" s="428"/>
      <c r="D1051" s="428"/>
      <c r="E1051" s="428"/>
      <c r="F1051" s="428"/>
      <c r="G1051" s="428"/>
      <c r="H1051" s="428"/>
      <c r="I1051" s="428"/>
      <c r="J1051" s="428"/>
      <c r="K1051" s="428"/>
      <c r="L1051" s="428"/>
      <c r="M1051" s="428"/>
      <c r="N1051" s="428"/>
      <c r="O1051" s="428"/>
      <c r="P1051" s="428"/>
      <c r="Q1051" s="428"/>
      <c r="R1051" s="428"/>
      <c r="S1051" s="428"/>
      <c r="T1051" s="428"/>
      <c r="U1051" s="428"/>
      <c r="V1051" s="428"/>
      <c r="W1051" s="321"/>
      <c r="X1051" s="321"/>
      <c r="Y1051" s="321"/>
      <c r="Z1051" s="321"/>
      <c r="AA1051" s="321"/>
    </row>
    <row r="1052" spans="1:27" s="358" customFormat="1" x14ac:dyDescent="0.2">
      <c r="A1052" s="428"/>
      <c r="B1052" s="428"/>
      <c r="C1052" s="428"/>
      <c r="D1052" s="428"/>
      <c r="E1052" s="428"/>
      <c r="F1052" s="428"/>
      <c r="G1052" s="428"/>
      <c r="H1052" s="428"/>
      <c r="I1052" s="428"/>
      <c r="J1052" s="428"/>
      <c r="K1052" s="428"/>
      <c r="L1052" s="428"/>
      <c r="M1052" s="428"/>
      <c r="N1052" s="428"/>
      <c r="O1052" s="428"/>
      <c r="P1052" s="428"/>
      <c r="Q1052" s="428"/>
      <c r="R1052" s="428"/>
      <c r="S1052" s="428"/>
      <c r="T1052" s="428"/>
      <c r="U1052" s="428"/>
      <c r="V1052" s="428"/>
      <c r="W1052" s="321"/>
      <c r="X1052" s="321"/>
      <c r="Y1052" s="321"/>
      <c r="Z1052" s="321"/>
      <c r="AA1052" s="321"/>
    </row>
    <row r="1053" spans="1:27" s="351" customFormat="1" x14ac:dyDescent="0.2">
      <c r="A1053" s="428"/>
      <c r="B1053" s="428"/>
      <c r="C1053" s="428"/>
      <c r="D1053" s="428"/>
      <c r="E1053" s="428"/>
      <c r="F1053" s="428"/>
      <c r="G1053" s="428"/>
      <c r="H1053" s="428"/>
      <c r="I1053" s="428"/>
      <c r="J1053" s="428"/>
      <c r="K1053" s="428"/>
      <c r="L1053" s="428"/>
      <c r="M1053" s="428"/>
      <c r="N1053" s="428" t="e">
        <f>SUM(N1055:N1064)</f>
        <v>#REF!</v>
      </c>
      <c r="O1053" s="428"/>
      <c r="P1053" s="428"/>
      <c r="Q1053" s="428"/>
      <c r="R1053" s="428"/>
      <c r="S1053" s="428"/>
      <c r="T1053" s="428"/>
      <c r="U1053" s="428"/>
      <c r="V1053" s="428"/>
      <c r="W1053" s="350"/>
      <c r="X1053" s="350"/>
      <c r="Y1053" s="350"/>
      <c r="Z1053" s="350"/>
      <c r="AA1053" s="350"/>
    </row>
    <row r="1054" spans="1:27" s="358" customFormat="1" x14ac:dyDescent="0.2">
      <c r="A1054" s="428"/>
      <c r="B1054" s="428"/>
      <c r="C1054" s="428"/>
      <c r="D1054" s="428"/>
      <c r="E1054" s="428"/>
      <c r="F1054" s="428"/>
      <c r="G1054" s="428"/>
      <c r="H1054" s="428"/>
      <c r="I1054" s="428"/>
      <c r="J1054" s="428"/>
      <c r="K1054" s="428"/>
      <c r="L1054" s="428"/>
      <c r="M1054" s="428"/>
      <c r="N1054" s="428"/>
      <c r="O1054" s="428"/>
      <c r="P1054" s="428"/>
      <c r="Q1054" s="428"/>
      <c r="R1054" s="428"/>
      <c r="S1054" s="428"/>
      <c r="T1054" s="428"/>
      <c r="U1054" s="428"/>
      <c r="V1054" s="428"/>
      <c r="W1054" s="321"/>
      <c r="X1054" s="321"/>
      <c r="Y1054" s="321"/>
      <c r="Z1054" s="321"/>
      <c r="AA1054" s="321"/>
    </row>
    <row r="1055" spans="1:27" s="429" customFormat="1" x14ac:dyDescent="0.2">
      <c r="A1055" s="428"/>
      <c r="B1055" s="428"/>
      <c r="C1055" s="428"/>
      <c r="D1055" s="428"/>
      <c r="E1055" s="428"/>
      <c r="F1055" s="428"/>
      <c r="G1055" s="428"/>
      <c r="H1055" s="428"/>
      <c r="I1055" s="428"/>
      <c r="J1055" s="428"/>
      <c r="K1055" s="428">
        <f>J1057</f>
        <v>0</v>
      </c>
      <c r="L1055" s="428">
        <v>287.51</v>
      </c>
      <c r="M1055" s="428" t="e">
        <f>ROUND(L1055*(1+#REF!),2)</f>
        <v>#REF!</v>
      </c>
      <c r="N1055" s="428" t="e">
        <f>TRUNC(K1055*M1055,2)</f>
        <v>#REF!</v>
      </c>
      <c r="O1055" s="428"/>
      <c r="P1055" s="428"/>
      <c r="Q1055" s="428"/>
      <c r="R1055" s="428"/>
      <c r="S1055" s="428"/>
      <c r="T1055" s="428"/>
      <c r="U1055" s="428"/>
      <c r="V1055" s="428"/>
      <c r="W1055" s="428"/>
      <c r="X1055" s="428"/>
      <c r="Y1055" s="428"/>
      <c r="Z1055" s="428"/>
      <c r="AA1055" s="428"/>
    </row>
    <row r="1056" spans="1:27" s="358" customFormat="1" x14ac:dyDescent="0.2">
      <c r="A1056" s="428"/>
      <c r="B1056" s="428"/>
      <c r="C1056" s="428"/>
      <c r="D1056" s="428"/>
      <c r="E1056" s="428"/>
      <c r="F1056" s="428"/>
      <c r="G1056" s="428"/>
      <c r="H1056" s="428"/>
      <c r="I1056" s="428"/>
      <c r="J1056" s="428"/>
      <c r="K1056" s="428"/>
      <c r="L1056" s="428"/>
      <c r="M1056" s="428"/>
      <c r="N1056" s="428"/>
      <c r="O1056" s="428"/>
      <c r="P1056" s="428"/>
      <c r="Q1056" s="428"/>
      <c r="R1056" s="428"/>
      <c r="S1056" s="428"/>
      <c r="T1056" s="428"/>
      <c r="U1056" s="428"/>
      <c r="V1056" s="428"/>
      <c r="W1056" s="321"/>
      <c r="X1056" s="321"/>
      <c r="Y1056" s="321"/>
      <c r="Z1056" s="321"/>
      <c r="AA1056" s="321"/>
    </row>
    <row r="1057" spans="1:27" s="358" customFormat="1" x14ac:dyDescent="0.2">
      <c r="A1057" s="428"/>
      <c r="B1057" s="428"/>
      <c r="C1057" s="428"/>
      <c r="D1057" s="428"/>
      <c r="E1057" s="428"/>
      <c r="F1057" s="428"/>
      <c r="G1057" s="428"/>
      <c r="H1057" s="428"/>
      <c r="I1057" s="428"/>
      <c r="J1057" s="428"/>
      <c r="K1057" s="428"/>
      <c r="L1057" s="428"/>
      <c r="M1057" s="428"/>
      <c r="N1057" s="428"/>
      <c r="O1057" s="428"/>
      <c r="P1057" s="428"/>
      <c r="Q1057" s="428"/>
      <c r="R1057" s="428"/>
      <c r="S1057" s="428"/>
      <c r="T1057" s="428"/>
      <c r="U1057" s="428"/>
      <c r="V1057" s="428"/>
      <c r="W1057" s="321"/>
      <c r="X1057" s="321"/>
      <c r="Y1057" s="321"/>
      <c r="Z1057" s="321"/>
      <c r="AA1057" s="321"/>
    </row>
    <row r="1058" spans="1:27" s="358" customFormat="1" x14ac:dyDescent="0.2">
      <c r="A1058" s="428"/>
      <c r="B1058" s="428"/>
      <c r="C1058" s="428"/>
      <c r="D1058" s="428"/>
      <c r="E1058" s="428"/>
      <c r="F1058" s="428"/>
      <c r="G1058" s="428"/>
      <c r="H1058" s="428"/>
      <c r="I1058" s="428"/>
      <c r="J1058" s="428"/>
      <c r="K1058" s="428"/>
      <c r="L1058" s="428"/>
      <c r="M1058" s="428"/>
      <c r="N1058" s="428"/>
      <c r="O1058" s="428"/>
      <c r="P1058" s="428"/>
      <c r="Q1058" s="428"/>
      <c r="R1058" s="428"/>
      <c r="S1058" s="428"/>
      <c r="T1058" s="428"/>
      <c r="U1058" s="428"/>
      <c r="V1058" s="428"/>
      <c r="W1058" s="321"/>
      <c r="X1058" s="321"/>
      <c r="Y1058" s="321"/>
      <c r="Z1058" s="321"/>
      <c r="AA1058" s="321"/>
    </row>
    <row r="1059" spans="1:27" s="429" customFormat="1" x14ac:dyDescent="0.2">
      <c r="A1059" s="428"/>
      <c r="B1059" s="428"/>
      <c r="C1059" s="428"/>
      <c r="D1059" s="428"/>
      <c r="E1059" s="428"/>
      <c r="F1059" s="428"/>
      <c r="G1059" s="428"/>
      <c r="H1059" s="428"/>
      <c r="I1059" s="428"/>
      <c r="J1059" s="428"/>
      <c r="K1059" s="428">
        <f>J1061</f>
        <v>0</v>
      </c>
      <c r="L1059" s="428">
        <v>24.82</v>
      </c>
      <c r="M1059" s="428" t="e">
        <f>ROUND(L1059*(1+#REF!),2)</f>
        <v>#REF!</v>
      </c>
      <c r="N1059" s="428" t="e">
        <f>TRUNC(K1059*M1059,2)</f>
        <v>#REF!</v>
      </c>
      <c r="O1059" s="428"/>
      <c r="P1059" s="428"/>
      <c r="Q1059" s="428"/>
      <c r="R1059" s="428"/>
      <c r="S1059" s="428"/>
      <c r="T1059" s="428"/>
      <c r="U1059" s="428"/>
      <c r="V1059" s="428"/>
      <c r="W1059" s="428"/>
      <c r="X1059" s="428"/>
      <c r="Y1059" s="428"/>
      <c r="Z1059" s="428"/>
      <c r="AA1059" s="428"/>
    </row>
    <row r="1060" spans="1:27" s="358" customFormat="1" x14ac:dyDescent="0.2">
      <c r="A1060" s="428"/>
      <c r="B1060" s="428"/>
      <c r="C1060" s="428"/>
      <c r="D1060" s="428"/>
      <c r="E1060" s="428"/>
      <c r="F1060" s="428"/>
      <c r="G1060" s="428"/>
      <c r="H1060" s="428"/>
      <c r="I1060" s="428"/>
      <c r="J1060" s="428"/>
      <c r="K1060" s="428"/>
      <c r="L1060" s="428"/>
      <c r="M1060" s="428"/>
      <c r="N1060" s="428"/>
      <c r="O1060" s="428"/>
      <c r="P1060" s="428"/>
      <c r="Q1060" s="428"/>
      <c r="R1060" s="428"/>
      <c r="S1060" s="428"/>
      <c r="T1060" s="428"/>
      <c r="U1060" s="428"/>
      <c r="V1060" s="428"/>
      <c r="W1060" s="321"/>
      <c r="X1060" s="321"/>
      <c r="Y1060" s="321"/>
      <c r="Z1060" s="321"/>
      <c r="AA1060" s="321"/>
    </row>
    <row r="1061" spans="1:27" s="358" customFormat="1" x14ac:dyDescent="0.2">
      <c r="A1061" s="428"/>
      <c r="B1061" s="428"/>
      <c r="C1061" s="428"/>
      <c r="D1061" s="428"/>
      <c r="E1061" s="428"/>
      <c r="F1061" s="428"/>
      <c r="G1061" s="428"/>
      <c r="H1061" s="428"/>
      <c r="I1061" s="428"/>
      <c r="J1061" s="428"/>
      <c r="K1061" s="428"/>
      <c r="L1061" s="428"/>
      <c r="M1061" s="428"/>
      <c r="N1061" s="428"/>
      <c r="O1061" s="428"/>
      <c r="P1061" s="428"/>
      <c r="Q1061" s="428"/>
      <c r="R1061" s="428"/>
      <c r="S1061" s="428"/>
      <c r="T1061" s="428"/>
      <c r="U1061" s="428"/>
      <c r="V1061" s="428"/>
      <c r="W1061" s="321"/>
      <c r="X1061" s="321"/>
      <c r="Y1061" s="321"/>
      <c r="Z1061" s="321"/>
      <c r="AA1061" s="321"/>
    </row>
    <row r="1062" spans="1:27" s="358" customFormat="1" x14ac:dyDescent="0.2">
      <c r="A1062" s="428"/>
      <c r="B1062" s="428"/>
      <c r="C1062" s="428"/>
      <c r="D1062" s="428"/>
      <c r="E1062" s="428"/>
      <c r="F1062" s="428"/>
      <c r="G1062" s="428"/>
      <c r="H1062" s="428"/>
      <c r="I1062" s="428"/>
      <c r="J1062" s="428"/>
      <c r="K1062" s="428"/>
      <c r="L1062" s="428"/>
      <c r="M1062" s="428"/>
      <c r="N1062" s="428"/>
      <c r="O1062" s="428"/>
      <c r="P1062" s="428"/>
      <c r="Q1062" s="428"/>
      <c r="R1062" s="428"/>
      <c r="S1062" s="428"/>
      <c r="T1062" s="428"/>
      <c r="U1062" s="428"/>
      <c r="V1062" s="428"/>
      <c r="W1062" s="321"/>
      <c r="X1062" s="321"/>
      <c r="Y1062" s="321"/>
      <c r="Z1062" s="321"/>
      <c r="AA1062" s="321"/>
    </row>
    <row r="1063" spans="1:27" s="429" customFormat="1" x14ac:dyDescent="0.2">
      <c r="A1063" s="428"/>
      <c r="B1063" s="428"/>
      <c r="C1063" s="428"/>
      <c r="D1063" s="428"/>
      <c r="E1063" s="428"/>
      <c r="F1063" s="428"/>
      <c r="G1063" s="428"/>
      <c r="H1063" s="428"/>
      <c r="I1063" s="428"/>
      <c r="J1063" s="428"/>
      <c r="K1063" s="428">
        <f>J1065</f>
        <v>0</v>
      </c>
      <c r="L1063" s="428">
        <v>47.52</v>
      </c>
      <c r="M1063" s="428" t="e">
        <f>ROUND(L1063*(1+#REF!),2)</f>
        <v>#REF!</v>
      </c>
      <c r="N1063" s="428" t="e">
        <f>TRUNC(K1063*M1063,2)</f>
        <v>#REF!</v>
      </c>
      <c r="O1063" s="428"/>
      <c r="P1063" s="428"/>
      <c r="Q1063" s="428"/>
      <c r="R1063" s="428"/>
      <c r="S1063" s="428"/>
      <c r="T1063" s="428"/>
      <c r="U1063" s="428"/>
      <c r="V1063" s="428"/>
      <c r="W1063" s="428"/>
      <c r="X1063" s="428"/>
      <c r="Y1063" s="428"/>
      <c r="Z1063" s="428"/>
      <c r="AA1063" s="428"/>
    </row>
    <row r="1064" spans="1:27" s="358" customFormat="1" x14ac:dyDescent="0.2">
      <c r="A1064" s="428"/>
      <c r="B1064" s="428"/>
      <c r="C1064" s="428"/>
      <c r="D1064" s="428"/>
      <c r="E1064" s="428"/>
      <c r="F1064" s="428"/>
      <c r="G1064" s="428"/>
      <c r="H1064" s="428"/>
      <c r="I1064" s="428"/>
      <c r="J1064" s="428"/>
      <c r="K1064" s="428"/>
      <c r="L1064" s="428"/>
      <c r="M1064" s="428"/>
      <c r="N1064" s="428"/>
      <c r="O1064" s="428"/>
      <c r="P1064" s="428"/>
      <c r="Q1064" s="428"/>
      <c r="R1064" s="428"/>
      <c r="S1064" s="428"/>
      <c r="T1064" s="428"/>
      <c r="U1064" s="428"/>
      <c r="V1064" s="428"/>
      <c r="W1064" s="321"/>
      <c r="X1064" s="321"/>
      <c r="Y1064" s="321"/>
      <c r="Z1064" s="321"/>
      <c r="AA1064" s="321"/>
    </row>
    <row r="1065" spans="1:27" s="358" customFormat="1" x14ac:dyDescent="0.2">
      <c r="A1065" s="428"/>
      <c r="B1065" s="428"/>
      <c r="C1065" s="428"/>
      <c r="D1065" s="428"/>
      <c r="E1065" s="428"/>
      <c r="F1065" s="428"/>
      <c r="G1065" s="428"/>
      <c r="H1065" s="428"/>
      <c r="I1065" s="428"/>
      <c r="J1065" s="428"/>
      <c r="K1065" s="428"/>
      <c r="L1065" s="428"/>
      <c r="M1065" s="428"/>
      <c r="N1065" s="428"/>
      <c r="O1065" s="428"/>
      <c r="P1065" s="428"/>
      <c r="Q1065" s="428"/>
      <c r="R1065" s="428"/>
      <c r="S1065" s="428"/>
      <c r="T1065" s="428"/>
      <c r="U1065" s="428"/>
      <c r="V1065" s="428"/>
      <c r="W1065" s="321"/>
      <c r="X1065" s="321"/>
      <c r="Y1065" s="321"/>
      <c r="Z1065" s="321"/>
      <c r="AA1065" s="321"/>
    </row>
    <row r="1066" spans="1:27" s="358" customFormat="1" ht="10.5" customHeight="1" x14ac:dyDescent="0.2">
      <c r="A1066" s="428"/>
      <c r="B1066" s="428"/>
      <c r="C1066" s="428"/>
      <c r="D1066" s="428"/>
      <c r="E1066" s="428"/>
      <c r="F1066" s="428"/>
      <c r="G1066" s="428"/>
      <c r="H1066" s="428"/>
      <c r="I1066" s="428"/>
      <c r="J1066" s="428"/>
      <c r="K1066" s="428"/>
      <c r="L1066" s="428"/>
      <c r="M1066" s="428"/>
      <c r="N1066" s="428"/>
      <c r="O1066" s="428"/>
      <c r="P1066" s="428"/>
      <c r="Q1066" s="428"/>
      <c r="R1066" s="428"/>
      <c r="S1066" s="428"/>
      <c r="T1066" s="428"/>
      <c r="U1066" s="428"/>
      <c r="V1066" s="428"/>
      <c r="W1066" s="321"/>
      <c r="X1066" s="321"/>
      <c r="Y1066" s="321"/>
      <c r="Z1066" s="321"/>
      <c r="AA1066" s="321"/>
    </row>
    <row r="1067" spans="1:27" s="351" customFormat="1" x14ac:dyDescent="0.2">
      <c r="A1067" s="428"/>
      <c r="B1067" s="428"/>
      <c r="C1067" s="428"/>
      <c r="D1067" s="428"/>
      <c r="E1067" s="428"/>
      <c r="F1067" s="428"/>
      <c r="G1067" s="428"/>
      <c r="H1067" s="428"/>
      <c r="I1067" s="428"/>
      <c r="J1067" s="428"/>
      <c r="K1067" s="428"/>
      <c r="L1067" s="428"/>
      <c r="M1067" s="428"/>
      <c r="N1067" s="428" t="e">
        <f>SUM(N1069:N1073)</f>
        <v>#REF!</v>
      </c>
      <c r="O1067" s="428"/>
      <c r="P1067" s="428"/>
      <c r="Q1067" s="428"/>
      <c r="R1067" s="428"/>
      <c r="S1067" s="428"/>
      <c r="T1067" s="428"/>
      <c r="U1067" s="428"/>
      <c r="V1067" s="428"/>
      <c r="W1067" s="350"/>
      <c r="X1067" s="350"/>
      <c r="Y1067" s="350"/>
      <c r="Z1067" s="350"/>
      <c r="AA1067" s="350"/>
    </row>
    <row r="1068" spans="1:27" s="358" customFormat="1" x14ac:dyDescent="0.2">
      <c r="A1068" s="428"/>
      <c r="B1068" s="428"/>
      <c r="C1068" s="428"/>
      <c r="D1068" s="428"/>
      <c r="E1068" s="428"/>
      <c r="F1068" s="428"/>
      <c r="G1068" s="428"/>
      <c r="H1068" s="428"/>
      <c r="I1068" s="428"/>
      <c r="J1068" s="428"/>
      <c r="K1068" s="428"/>
      <c r="L1068" s="428"/>
      <c r="M1068" s="428"/>
      <c r="N1068" s="428"/>
      <c r="O1068" s="428"/>
      <c r="P1068" s="428"/>
      <c r="Q1068" s="428"/>
      <c r="R1068" s="428"/>
      <c r="S1068" s="428"/>
      <c r="T1068" s="428"/>
      <c r="U1068" s="428"/>
      <c r="V1068" s="428"/>
      <c r="W1068" s="321"/>
      <c r="X1068" s="321"/>
      <c r="Y1068" s="321"/>
      <c r="Z1068" s="321"/>
      <c r="AA1068" s="321"/>
    </row>
    <row r="1069" spans="1:27" s="429" customFormat="1" x14ac:dyDescent="0.2">
      <c r="A1069" s="428"/>
      <c r="B1069" s="428"/>
      <c r="C1069" s="428"/>
      <c r="D1069" s="428"/>
      <c r="E1069" s="428"/>
      <c r="F1069" s="428"/>
      <c r="G1069" s="428"/>
      <c r="H1069" s="428"/>
      <c r="I1069" s="428"/>
      <c r="J1069" s="428"/>
      <c r="K1069" s="428">
        <f>J1072</f>
        <v>0</v>
      </c>
      <c r="L1069" s="428">
        <v>13.42</v>
      </c>
      <c r="M1069" s="428" t="e">
        <f>ROUND(L1069*(1+#REF!),2)</f>
        <v>#REF!</v>
      </c>
      <c r="N1069" s="428" t="e">
        <f>TRUNC(K1069*M1069,2)</f>
        <v>#REF!</v>
      </c>
      <c r="O1069" s="428"/>
      <c r="P1069" s="428"/>
      <c r="Q1069" s="428"/>
      <c r="R1069" s="428"/>
      <c r="S1069" s="428"/>
      <c r="T1069" s="428"/>
      <c r="U1069" s="428"/>
      <c r="V1069" s="428"/>
      <c r="W1069" s="428"/>
      <c r="X1069" s="428"/>
      <c r="Y1069" s="428"/>
      <c r="Z1069" s="428"/>
      <c r="AA1069" s="428"/>
    </row>
    <row r="1070" spans="1:27" s="358" customFormat="1" x14ac:dyDescent="0.2">
      <c r="A1070" s="428"/>
      <c r="B1070" s="428"/>
      <c r="C1070" s="428"/>
      <c r="D1070" s="428"/>
      <c r="E1070" s="428"/>
      <c r="F1070" s="428"/>
      <c r="G1070" s="428"/>
      <c r="H1070" s="428"/>
      <c r="I1070" s="428"/>
      <c r="J1070" s="428"/>
      <c r="K1070" s="428"/>
      <c r="L1070" s="428"/>
      <c r="M1070" s="428"/>
      <c r="N1070" s="428"/>
      <c r="O1070" s="428"/>
      <c r="P1070" s="428"/>
      <c r="Q1070" s="428"/>
      <c r="R1070" s="428"/>
      <c r="S1070" s="428"/>
      <c r="T1070" s="428"/>
      <c r="U1070" s="428"/>
      <c r="V1070" s="428"/>
      <c r="W1070" s="321"/>
      <c r="X1070" s="321"/>
      <c r="Y1070" s="321"/>
      <c r="Z1070" s="321"/>
      <c r="AA1070" s="321"/>
    </row>
    <row r="1071" spans="1:27" s="358" customFormat="1" x14ac:dyDescent="0.2">
      <c r="A1071" s="428"/>
      <c r="B1071" s="428"/>
      <c r="C1071" s="428"/>
      <c r="D1071" s="428"/>
      <c r="E1071" s="428"/>
      <c r="F1071" s="428"/>
      <c r="G1071" s="428"/>
      <c r="H1071" s="428"/>
      <c r="I1071" s="428"/>
      <c r="J1071" s="428"/>
      <c r="K1071" s="428"/>
      <c r="L1071" s="428"/>
      <c r="M1071" s="428"/>
      <c r="N1071" s="428"/>
      <c r="O1071" s="428"/>
      <c r="P1071" s="428"/>
      <c r="Q1071" s="428"/>
      <c r="R1071" s="428"/>
      <c r="S1071" s="428"/>
      <c r="T1071" s="428"/>
      <c r="U1071" s="428"/>
      <c r="V1071" s="428"/>
      <c r="W1071" s="321"/>
      <c r="X1071" s="321"/>
      <c r="Y1071" s="321"/>
      <c r="Z1071" s="321"/>
      <c r="AA1071" s="321"/>
    </row>
    <row r="1072" spans="1:27" s="358" customFormat="1" x14ac:dyDescent="0.2">
      <c r="A1072" s="428"/>
      <c r="B1072" s="428"/>
      <c r="C1072" s="428"/>
      <c r="D1072" s="428"/>
      <c r="E1072" s="428"/>
      <c r="F1072" s="428"/>
      <c r="G1072" s="428"/>
      <c r="H1072" s="428"/>
      <c r="I1072" s="428"/>
      <c r="J1072" s="428"/>
      <c r="K1072" s="428"/>
      <c r="L1072" s="428"/>
      <c r="M1072" s="428"/>
      <c r="N1072" s="428"/>
      <c r="O1072" s="428"/>
      <c r="P1072" s="428"/>
      <c r="Q1072" s="428"/>
      <c r="R1072" s="428"/>
      <c r="S1072" s="428"/>
      <c r="T1072" s="428"/>
      <c r="U1072" s="428"/>
      <c r="V1072" s="428"/>
      <c r="W1072" s="321"/>
      <c r="X1072" s="321"/>
      <c r="Y1072" s="321"/>
      <c r="Z1072" s="321"/>
      <c r="AA1072" s="321"/>
    </row>
    <row r="1073" spans="1:27" s="358" customFormat="1" x14ac:dyDescent="0.2">
      <c r="A1073" s="428"/>
      <c r="B1073" s="428"/>
      <c r="C1073" s="428"/>
      <c r="D1073" s="428"/>
      <c r="E1073" s="428"/>
      <c r="F1073" s="428"/>
      <c r="G1073" s="428"/>
      <c r="H1073" s="428"/>
      <c r="I1073" s="428"/>
      <c r="J1073" s="428"/>
      <c r="K1073" s="428"/>
      <c r="L1073" s="428"/>
      <c r="M1073" s="428"/>
      <c r="N1073" s="428"/>
      <c r="O1073" s="428"/>
      <c r="P1073" s="428"/>
      <c r="Q1073" s="428"/>
      <c r="R1073" s="428"/>
      <c r="S1073" s="428"/>
      <c r="T1073" s="428"/>
      <c r="U1073" s="428"/>
      <c r="V1073" s="428"/>
      <c r="W1073" s="321"/>
      <c r="X1073" s="321"/>
      <c r="Y1073" s="321"/>
      <c r="Z1073" s="321"/>
      <c r="AA1073" s="321"/>
    </row>
    <row r="1074" spans="1:27" s="351" customFormat="1" x14ac:dyDescent="0.2">
      <c r="A1074" s="428"/>
      <c r="B1074" s="428"/>
      <c r="C1074" s="428"/>
      <c r="D1074" s="428"/>
      <c r="E1074" s="428"/>
      <c r="F1074" s="428"/>
      <c r="G1074" s="428"/>
      <c r="H1074" s="428"/>
      <c r="I1074" s="428"/>
      <c r="J1074" s="428"/>
      <c r="K1074" s="428"/>
      <c r="L1074" s="428"/>
      <c r="M1074" s="428"/>
      <c r="N1074" s="428" t="e">
        <f>SUM(N1076:N1086)</f>
        <v>#REF!</v>
      </c>
      <c r="O1074" s="428"/>
      <c r="P1074" s="428"/>
      <c r="Q1074" s="428"/>
      <c r="R1074" s="428"/>
      <c r="S1074" s="428"/>
      <c r="T1074" s="428"/>
      <c r="U1074" s="428"/>
      <c r="V1074" s="428"/>
      <c r="W1074" s="350"/>
      <c r="X1074" s="350"/>
      <c r="Y1074" s="350"/>
      <c r="Z1074" s="350"/>
      <c r="AA1074" s="350"/>
    </row>
    <row r="1075" spans="1:27" s="358" customFormat="1" x14ac:dyDescent="0.2">
      <c r="A1075" s="428"/>
      <c r="B1075" s="428"/>
      <c r="C1075" s="428"/>
      <c r="D1075" s="428"/>
      <c r="E1075" s="428"/>
      <c r="F1075" s="428"/>
      <c r="G1075" s="428"/>
      <c r="H1075" s="428"/>
      <c r="I1075" s="428"/>
      <c r="J1075" s="428"/>
      <c r="K1075" s="428"/>
      <c r="L1075" s="428"/>
      <c r="M1075" s="428"/>
      <c r="N1075" s="428"/>
      <c r="O1075" s="428"/>
      <c r="P1075" s="428"/>
      <c r="Q1075" s="428"/>
      <c r="R1075" s="428"/>
      <c r="S1075" s="428"/>
      <c r="T1075" s="428"/>
      <c r="U1075" s="428"/>
      <c r="V1075" s="428"/>
      <c r="W1075" s="321"/>
      <c r="X1075" s="321"/>
      <c r="Y1075" s="321"/>
      <c r="Z1075" s="321"/>
      <c r="AA1075" s="321"/>
    </row>
    <row r="1076" spans="1:27" s="429" customFormat="1" x14ac:dyDescent="0.2">
      <c r="A1076" s="428"/>
      <c r="B1076" s="428"/>
      <c r="C1076" s="428"/>
      <c r="D1076" s="428"/>
      <c r="E1076" s="428"/>
      <c r="F1076" s="428"/>
      <c r="G1076" s="428"/>
      <c r="H1076" s="428"/>
      <c r="I1076" s="428"/>
      <c r="J1076" s="428"/>
      <c r="K1076" s="428">
        <f>J1079</f>
        <v>0</v>
      </c>
      <c r="L1076" s="428">
        <v>5.8</v>
      </c>
      <c r="M1076" s="428" t="e">
        <f>ROUND(L1076*(1+#REF!),2)</f>
        <v>#REF!</v>
      </c>
      <c r="N1076" s="428" t="e">
        <f>TRUNC(K1076*M1076,2)</f>
        <v>#REF!</v>
      </c>
      <c r="O1076" s="428"/>
      <c r="P1076" s="428"/>
      <c r="Q1076" s="428"/>
      <c r="R1076" s="428"/>
      <c r="S1076" s="428"/>
      <c r="T1076" s="428"/>
      <c r="U1076" s="428"/>
      <c r="V1076" s="428"/>
      <c r="W1076" s="428"/>
      <c r="X1076" s="428"/>
      <c r="Y1076" s="428"/>
      <c r="Z1076" s="428"/>
      <c r="AA1076" s="428"/>
    </row>
    <row r="1077" spans="1:27" s="358" customFormat="1" x14ac:dyDescent="0.2">
      <c r="A1077" s="428"/>
      <c r="B1077" s="428"/>
      <c r="C1077" s="428"/>
      <c r="D1077" s="428"/>
      <c r="E1077" s="428"/>
      <c r="F1077" s="428"/>
      <c r="G1077" s="428"/>
      <c r="H1077" s="428"/>
      <c r="I1077" s="428"/>
      <c r="J1077" s="428"/>
      <c r="K1077" s="428"/>
      <c r="L1077" s="428"/>
      <c r="M1077" s="428"/>
      <c r="N1077" s="428"/>
      <c r="O1077" s="428"/>
      <c r="P1077" s="428"/>
      <c r="Q1077" s="428"/>
      <c r="R1077" s="428"/>
      <c r="S1077" s="428"/>
      <c r="T1077" s="428"/>
      <c r="U1077" s="428"/>
      <c r="V1077" s="428"/>
      <c r="W1077" s="321"/>
      <c r="X1077" s="321"/>
      <c r="Y1077" s="321"/>
      <c r="Z1077" s="321"/>
      <c r="AA1077" s="321"/>
    </row>
    <row r="1078" spans="1:27" s="358" customFormat="1" x14ac:dyDescent="0.2">
      <c r="A1078" s="428"/>
      <c r="B1078" s="428"/>
      <c r="C1078" s="428"/>
      <c r="D1078" s="428"/>
      <c r="E1078" s="428"/>
      <c r="F1078" s="428"/>
      <c r="G1078" s="428"/>
      <c r="H1078" s="428"/>
      <c r="I1078" s="428"/>
      <c r="J1078" s="428"/>
      <c r="K1078" s="428"/>
      <c r="L1078" s="428"/>
      <c r="M1078" s="428"/>
      <c r="N1078" s="428"/>
      <c r="O1078" s="428"/>
      <c r="P1078" s="428"/>
      <c r="Q1078" s="428"/>
      <c r="R1078" s="428"/>
      <c r="S1078" s="428"/>
      <c r="T1078" s="428"/>
      <c r="U1078" s="428"/>
      <c r="V1078" s="428"/>
      <c r="W1078" s="321"/>
      <c r="X1078" s="321"/>
      <c r="Y1078" s="321"/>
      <c r="Z1078" s="321"/>
      <c r="AA1078" s="321"/>
    </row>
    <row r="1079" spans="1:27" s="358" customFormat="1" x14ac:dyDescent="0.2">
      <c r="A1079" s="428"/>
      <c r="B1079" s="428"/>
      <c r="C1079" s="428"/>
      <c r="D1079" s="428"/>
      <c r="E1079" s="428"/>
      <c r="F1079" s="428"/>
      <c r="G1079" s="428"/>
      <c r="H1079" s="428"/>
      <c r="I1079" s="428"/>
      <c r="J1079" s="428"/>
      <c r="K1079" s="428"/>
      <c r="L1079" s="428"/>
      <c r="M1079" s="428"/>
      <c r="N1079" s="428"/>
      <c r="O1079" s="428"/>
      <c r="P1079" s="428"/>
      <c r="Q1079" s="428"/>
      <c r="R1079" s="428"/>
      <c r="S1079" s="428"/>
      <c r="T1079" s="428"/>
      <c r="U1079" s="428"/>
      <c r="V1079" s="428"/>
      <c r="W1079" s="321"/>
      <c r="X1079" s="321"/>
      <c r="Y1079" s="321"/>
      <c r="Z1079" s="321"/>
      <c r="AA1079" s="321"/>
    </row>
    <row r="1080" spans="1:27" s="358" customFormat="1" x14ac:dyDescent="0.2">
      <c r="A1080" s="428"/>
      <c r="B1080" s="428"/>
      <c r="C1080" s="428"/>
      <c r="D1080" s="428"/>
      <c r="E1080" s="428"/>
      <c r="F1080" s="428"/>
      <c r="G1080" s="428"/>
      <c r="H1080" s="428"/>
      <c r="I1080" s="428"/>
      <c r="J1080" s="428"/>
      <c r="K1080" s="428"/>
      <c r="L1080" s="428"/>
      <c r="M1080" s="428"/>
      <c r="N1080" s="428"/>
      <c r="O1080" s="428"/>
      <c r="P1080" s="428"/>
      <c r="Q1080" s="428"/>
      <c r="R1080" s="428"/>
      <c r="S1080" s="428"/>
      <c r="T1080" s="428"/>
      <c r="U1080" s="428"/>
      <c r="V1080" s="428"/>
      <c r="W1080" s="321"/>
      <c r="X1080" s="321"/>
      <c r="Y1080" s="321"/>
      <c r="Z1080" s="321"/>
      <c r="AA1080" s="321"/>
    </row>
    <row r="1081" spans="1:27" s="429" customFormat="1" x14ac:dyDescent="0.2">
      <c r="A1081" s="428"/>
      <c r="B1081" s="428"/>
      <c r="C1081" s="428"/>
      <c r="D1081" s="428"/>
      <c r="E1081" s="428"/>
      <c r="F1081" s="428"/>
      <c r="G1081" s="428"/>
      <c r="H1081" s="428"/>
      <c r="I1081" s="428"/>
      <c r="J1081" s="428"/>
      <c r="K1081" s="428">
        <f>J1087</f>
        <v>0</v>
      </c>
      <c r="L1081" s="428">
        <v>59.97</v>
      </c>
      <c r="M1081" s="428" t="e">
        <f>ROUND(L1081*(1+#REF!),2)</f>
        <v>#REF!</v>
      </c>
      <c r="N1081" s="428" t="e">
        <f>TRUNC(K1081*M1081,2)</f>
        <v>#REF!</v>
      </c>
      <c r="O1081" s="428"/>
      <c r="P1081" s="428"/>
      <c r="Q1081" s="428"/>
      <c r="R1081" s="428"/>
      <c r="S1081" s="428"/>
      <c r="T1081" s="428"/>
      <c r="U1081" s="428"/>
      <c r="V1081" s="428"/>
      <c r="W1081" s="428"/>
      <c r="X1081" s="428"/>
      <c r="Y1081" s="428"/>
      <c r="Z1081" s="428"/>
      <c r="AA1081" s="428"/>
    </row>
    <row r="1082" spans="1:27" s="358" customFormat="1" x14ac:dyDescent="0.2">
      <c r="A1082" s="428"/>
      <c r="B1082" s="428"/>
      <c r="C1082" s="428"/>
      <c r="D1082" s="428"/>
      <c r="E1082" s="428"/>
      <c r="F1082" s="428"/>
      <c r="G1082" s="428"/>
      <c r="H1082" s="428"/>
      <c r="I1082" s="428"/>
      <c r="J1082" s="428"/>
      <c r="K1082" s="428"/>
      <c r="L1082" s="428"/>
      <c r="M1082" s="428"/>
      <c r="N1082" s="428"/>
      <c r="O1082" s="428"/>
      <c r="P1082" s="428"/>
      <c r="Q1082" s="428"/>
      <c r="R1082" s="428"/>
      <c r="S1082" s="428"/>
      <c r="T1082" s="428"/>
      <c r="U1082" s="428"/>
      <c r="V1082" s="428"/>
      <c r="W1082" s="321"/>
      <c r="X1082" s="321"/>
      <c r="Y1082" s="321"/>
      <c r="Z1082" s="321"/>
      <c r="AA1082" s="321"/>
    </row>
    <row r="1083" spans="1:27" s="358" customFormat="1" x14ac:dyDescent="0.2">
      <c r="A1083" s="428"/>
      <c r="B1083" s="428"/>
      <c r="C1083" s="428"/>
      <c r="D1083" s="428"/>
      <c r="E1083" s="428"/>
      <c r="F1083" s="428"/>
      <c r="G1083" s="428"/>
      <c r="H1083" s="428"/>
      <c r="I1083" s="428"/>
      <c r="J1083" s="428"/>
      <c r="K1083" s="428"/>
      <c r="L1083" s="428"/>
      <c r="M1083" s="428"/>
      <c r="N1083" s="428"/>
      <c r="O1083" s="428"/>
      <c r="P1083" s="428"/>
      <c r="Q1083" s="428"/>
      <c r="R1083" s="428"/>
      <c r="S1083" s="428"/>
      <c r="T1083" s="428"/>
      <c r="U1083" s="428"/>
      <c r="V1083" s="428"/>
      <c r="W1083" s="321"/>
      <c r="X1083" s="321"/>
      <c r="Y1083" s="321"/>
      <c r="Z1083" s="321"/>
      <c r="AA1083" s="321"/>
    </row>
    <row r="1084" spans="1:27" s="358" customFormat="1" x14ac:dyDescent="0.2">
      <c r="A1084" s="428"/>
      <c r="B1084" s="428"/>
      <c r="C1084" s="428"/>
      <c r="D1084" s="428"/>
      <c r="E1084" s="428"/>
      <c r="F1084" s="428"/>
      <c r="G1084" s="428"/>
      <c r="H1084" s="428"/>
      <c r="I1084" s="428"/>
      <c r="J1084" s="428"/>
      <c r="K1084" s="428"/>
      <c r="L1084" s="428"/>
      <c r="M1084" s="428"/>
      <c r="N1084" s="428"/>
      <c r="O1084" s="428"/>
      <c r="P1084" s="428"/>
      <c r="Q1084" s="428"/>
      <c r="R1084" s="428"/>
      <c r="S1084" s="428"/>
      <c r="T1084" s="428"/>
      <c r="U1084" s="428"/>
      <c r="V1084" s="428"/>
      <c r="W1084" s="321"/>
      <c r="X1084" s="321"/>
      <c r="Y1084" s="321"/>
      <c r="Z1084" s="321"/>
      <c r="AA1084" s="321"/>
    </row>
    <row r="1085" spans="1:27" s="358" customFormat="1" x14ac:dyDescent="0.2">
      <c r="A1085" s="428"/>
      <c r="B1085" s="428"/>
      <c r="C1085" s="428"/>
      <c r="D1085" s="428"/>
      <c r="E1085" s="428"/>
      <c r="F1085" s="428"/>
      <c r="G1085" s="428"/>
      <c r="H1085" s="428"/>
      <c r="I1085" s="428"/>
      <c r="J1085" s="428"/>
      <c r="K1085" s="428"/>
      <c r="L1085" s="428"/>
      <c r="M1085" s="428"/>
      <c r="N1085" s="428"/>
      <c r="O1085" s="428"/>
      <c r="P1085" s="428"/>
      <c r="Q1085" s="428"/>
      <c r="R1085" s="428"/>
      <c r="S1085" s="428"/>
      <c r="T1085" s="428"/>
      <c r="U1085" s="428"/>
      <c r="V1085" s="428"/>
      <c r="W1085" s="321"/>
      <c r="X1085" s="321"/>
      <c r="Y1085" s="321"/>
      <c r="Z1085" s="321"/>
      <c r="AA1085" s="321"/>
    </row>
    <row r="1086" spans="1:27" s="358" customFormat="1" x14ac:dyDescent="0.2">
      <c r="A1086" s="428"/>
      <c r="B1086" s="428"/>
      <c r="C1086" s="428"/>
      <c r="D1086" s="428"/>
      <c r="E1086" s="428"/>
      <c r="F1086" s="428"/>
      <c r="G1086" s="428"/>
      <c r="H1086" s="428"/>
      <c r="I1086" s="428"/>
      <c r="J1086" s="428"/>
      <c r="K1086" s="428"/>
      <c r="L1086" s="428"/>
      <c r="M1086" s="428"/>
      <c r="N1086" s="428"/>
      <c r="O1086" s="428"/>
      <c r="P1086" s="428"/>
      <c r="Q1086" s="428"/>
      <c r="R1086" s="428"/>
      <c r="S1086" s="428"/>
      <c r="T1086" s="428"/>
      <c r="U1086" s="428"/>
      <c r="V1086" s="428"/>
      <c r="W1086" s="321"/>
      <c r="X1086" s="321"/>
      <c r="Y1086" s="321"/>
      <c r="Z1086" s="321"/>
      <c r="AA1086" s="321"/>
    </row>
    <row r="1087" spans="1:27" s="358" customFormat="1" x14ac:dyDescent="0.2">
      <c r="A1087" s="428"/>
      <c r="B1087" s="428"/>
      <c r="C1087" s="428"/>
      <c r="D1087" s="428"/>
      <c r="E1087" s="428"/>
      <c r="F1087" s="428"/>
      <c r="G1087" s="428"/>
      <c r="H1087" s="428"/>
      <c r="I1087" s="428"/>
      <c r="J1087" s="428"/>
      <c r="K1087" s="428"/>
      <c r="L1087" s="428"/>
      <c r="M1087" s="428"/>
      <c r="N1087" s="428"/>
      <c r="O1087" s="428"/>
      <c r="P1087" s="428"/>
      <c r="Q1087" s="428"/>
      <c r="R1087" s="428"/>
      <c r="S1087" s="428"/>
      <c r="T1087" s="428"/>
      <c r="U1087" s="428"/>
      <c r="V1087" s="428"/>
      <c r="W1087" s="321"/>
      <c r="X1087" s="321"/>
      <c r="Y1087" s="321"/>
      <c r="Z1087" s="321"/>
      <c r="AA1087" s="321"/>
    </row>
    <row r="1088" spans="1:27" s="358" customFormat="1" x14ac:dyDescent="0.2">
      <c r="A1088" s="428"/>
      <c r="B1088" s="428"/>
      <c r="C1088" s="428"/>
      <c r="D1088" s="428"/>
      <c r="E1088" s="428"/>
      <c r="F1088" s="428"/>
      <c r="G1088" s="428"/>
      <c r="H1088" s="428"/>
      <c r="I1088" s="428"/>
      <c r="J1088" s="428"/>
      <c r="K1088" s="428"/>
      <c r="L1088" s="428"/>
      <c r="M1088" s="428"/>
      <c r="N1088" s="428"/>
      <c r="O1088" s="428"/>
      <c r="P1088" s="428"/>
      <c r="Q1088" s="428"/>
      <c r="R1088" s="428"/>
      <c r="S1088" s="428"/>
      <c r="T1088" s="428"/>
      <c r="U1088" s="428"/>
      <c r="V1088" s="428"/>
      <c r="W1088" s="321"/>
      <c r="X1088" s="321"/>
      <c r="Y1088" s="321"/>
      <c r="Z1088" s="321"/>
      <c r="AA1088" s="321"/>
    </row>
    <row r="1089" spans="1:27" s="367" customFormat="1" ht="13.2" x14ac:dyDescent="0.25">
      <c r="A1089" s="428"/>
      <c r="B1089" s="428"/>
      <c r="C1089" s="428"/>
      <c r="D1089" s="428"/>
      <c r="E1089" s="428"/>
      <c r="F1089" s="428"/>
      <c r="G1089" s="428"/>
      <c r="H1089" s="428"/>
      <c r="I1089" s="428"/>
      <c r="J1089" s="428"/>
      <c r="K1089" s="428"/>
      <c r="L1089" s="428"/>
      <c r="M1089" s="428"/>
      <c r="N1089" s="428" t="e">
        <f>N1091+N1121+N1133+N1148+N1140</f>
        <v>#REF!</v>
      </c>
      <c r="O1089" s="428" t="e">
        <f>N1089/$N$2014</f>
        <v>#REF!</v>
      </c>
      <c r="P1089" s="428" t="s">
        <v>1241</v>
      </c>
      <c r="Q1089" s="428" t="s">
        <v>1241</v>
      </c>
      <c r="R1089" s="428"/>
      <c r="S1089" s="428"/>
      <c r="T1089" s="428"/>
      <c r="U1089" s="428"/>
      <c r="V1089" s="428"/>
      <c r="W1089" s="366"/>
      <c r="X1089" s="366"/>
      <c r="Y1089" s="366"/>
      <c r="Z1089" s="366"/>
      <c r="AA1089" s="366"/>
    </row>
    <row r="1090" spans="1:27" s="358" customFormat="1" x14ac:dyDescent="0.2">
      <c r="A1090" s="428"/>
      <c r="B1090" s="428"/>
      <c r="C1090" s="428"/>
      <c r="D1090" s="428"/>
      <c r="E1090" s="428"/>
      <c r="F1090" s="428"/>
      <c r="G1090" s="428"/>
      <c r="H1090" s="428"/>
      <c r="I1090" s="428"/>
      <c r="J1090" s="428"/>
      <c r="K1090" s="428"/>
      <c r="L1090" s="428"/>
      <c r="M1090" s="428"/>
      <c r="N1090" s="428"/>
      <c r="O1090" s="428"/>
      <c r="P1090" s="428"/>
      <c r="Q1090" s="428"/>
      <c r="R1090" s="428"/>
      <c r="S1090" s="428"/>
      <c r="T1090" s="428"/>
      <c r="U1090" s="428"/>
      <c r="V1090" s="428"/>
      <c r="W1090" s="321"/>
      <c r="X1090" s="321"/>
      <c r="Y1090" s="321"/>
      <c r="Z1090" s="321"/>
      <c r="AA1090" s="321"/>
    </row>
    <row r="1091" spans="1:27" s="351" customFormat="1" x14ac:dyDescent="0.2">
      <c r="A1091" s="428"/>
      <c r="B1091" s="428"/>
      <c r="C1091" s="428"/>
      <c r="D1091" s="428"/>
      <c r="E1091" s="428"/>
      <c r="F1091" s="428"/>
      <c r="G1091" s="428"/>
      <c r="H1091" s="428"/>
      <c r="I1091" s="428"/>
      <c r="J1091" s="428"/>
      <c r="K1091" s="428"/>
      <c r="L1091" s="428"/>
      <c r="M1091" s="428"/>
      <c r="N1091" s="428" t="e">
        <f>SUM(N1093:N1120)</f>
        <v>#REF!</v>
      </c>
      <c r="O1091" s="428"/>
      <c r="P1091" s="428"/>
      <c r="Q1091" s="428"/>
      <c r="R1091" s="428"/>
      <c r="S1091" s="428"/>
      <c r="T1091" s="428"/>
      <c r="U1091" s="428"/>
      <c r="V1091" s="428"/>
      <c r="W1091" s="350"/>
      <c r="X1091" s="350"/>
      <c r="Y1091" s="350"/>
      <c r="Z1091" s="350"/>
      <c r="AA1091" s="350"/>
    </row>
    <row r="1092" spans="1:27" s="358" customFormat="1" x14ac:dyDescent="0.2">
      <c r="A1092" s="428"/>
      <c r="B1092" s="428"/>
      <c r="C1092" s="428"/>
      <c r="D1092" s="428"/>
      <c r="E1092" s="428"/>
      <c r="F1092" s="428"/>
      <c r="G1092" s="428"/>
      <c r="H1092" s="428"/>
      <c r="I1092" s="428"/>
      <c r="J1092" s="428"/>
      <c r="K1092" s="428"/>
      <c r="L1092" s="428"/>
      <c r="M1092" s="428"/>
      <c r="N1092" s="428"/>
      <c r="O1092" s="428"/>
      <c r="P1092" s="428"/>
      <c r="Q1092" s="428"/>
      <c r="R1092" s="428"/>
      <c r="S1092" s="428"/>
      <c r="T1092" s="428"/>
      <c r="U1092" s="428"/>
      <c r="V1092" s="428"/>
      <c r="W1092" s="321"/>
      <c r="X1092" s="321"/>
      <c r="Y1092" s="321"/>
      <c r="Z1092" s="321"/>
      <c r="AA1092" s="321"/>
    </row>
    <row r="1093" spans="1:27" s="429" customFormat="1" x14ac:dyDescent="0.2">
      <c r="A1093" s="428"/>
      <c r="B1093" s="428"/>
      <c r="C1093" s="428"/>
      <c r="D1093" s="428"/>
      <c r="E1093" s="428"/>
      <c r="F1093" s="428"/>
      <c r="G1093" s="428"/>
      <c r="H1093" s="428"/>
      <c r="I1093" s="428"/>
      <c r="J1093" s="428"/>
      <c r="K1093" s="428">
        <f>J1098</f>
        <v>0</v>
      </c>
      <c r="L1093" s="428">
        <v>73.44</v>
      </c>
      <c r="M1093" s="428" t="e">
        <f>ROUND(L1093*(1+#REF!),2)</f>
        <v>#REF!</v>
      </c>
      <c r="N1093" s="428" t="e">
        <f>TRUNC(K1093*M1093,2)</f>
        <v>#REF!</v>
      </c>
      <c r="O1093" s="428"/>
      <c r="P1093" s="428"/>
      <c r="Q1093" s="428"/>
      <c r="R1093" s="428"/>
      <c r="S1093" s="428"/>
      <c r="T1093" s="428"/>
      <c r="U1093" s="428"/>
      <c r="V1093" s="428"/>
      <c r="W1093" s="428"/>
      <c r="X1093" s="428"/>
      <c r="Y1093" s="428"/>
      <c r="Z1093" s="428"/>
      <c r="AA1093" s="428"/>
    </row>
    <row r="1094" spans="1:27" s="358" customFormat="1" x14ac:dyDescent="0.2">
      <c r="A1094" s="428"/>
      <c r="B1094" s="428"/>
      <c r="C1094" s="428"/>
      <c r="D1094" s="428"/>
      <c r="E1094" s="428"/>
      <c r="F1094" s="428"/>
      <c r="G1094" s="428"/>
      <c r="H1094" s="428"/>
      <c r="I1094" s="428"/>
      <c r="J1094" s="428"/>
      <c r="K1094" s="428"/>
      <c r="L1094" s="428"/>
      <c r="M1094" s="428"/>
      <c r="N1094" s="428"/>
      <c r="O1094" s="428"/>
      <c r="P1094" s="428"/>
      <c r="Q1094" s="428"/>
      <c r="R1094" s="428"/>
      <c r="S1094" s="428"/>
      <c r="T1094" s="428"/>
      <c r="U1094" s="428"/>
      <c r="V1094" s="428"/>
      <c r="W1094" s="321"/>
      <c r="X1094" s="321"/>
      <c r="Y1094" s="321"/>
      <c r="Z1094" s="321"/>
      <c r="AA1094" s="321"/>
    </row>
    <row r="1095" spans="1:27" s="358" customFormat="1" x14ac:dyDescent="0.2">
      <c r="A1095" s="428"/>
      <c r="B1095" s="428"/>
      <c r="C1095" s="428"/>
      <c r="D1095" s="428"/>
      <c r="E1095" s="428"/>
      <c r="F1095" s="428"/>
      <c r="G1095" s="428"/>
      <c r="H1095" s="428"/>
      <c r="I1095" s="428"/>
      <c r="J1095" s="428"/>
      <c r="K1095" s="428"/>
      <c r="L1095" s="428"/>
      <c r="M1095" s="428"/>
      <c r="N1095" s="428"/>
      <c r="O1095" s="428"/>
      <c r="P1095" s="428"/>
      <c r="Q1095" s="428"/>
      <c r="R1095" s="428"/>
      <c r="S1095" s="428"/>
      <c r="T1095" s="428"/>
      <c r="U1095" s="428"/>
      <c r="V1095" s="428"/>
      <c r="W1095" s="321"/>
      <c r="X1095" s="321"/>
      <c r="Y1095" s="321"/>
      <c r="Z1095" s="321"/>
      <c r="AA1095" s="321"/>
    </row>
    <row r="1096" spans="1:27" s="358" customFormat="1" x14ac:dyDescent="0.2">
      <c r="A1096" s="428"/>
      <c r="B1096" s="428"/>
      <c r="C1096" s="428"/>
      <c r="D1096" s="428"/>
      <c r="E1096" s="428"/>
      <c r="F1096" s="428"/>
      <c r="G1096" s="428"/>
      <c r="H1096" s="428"/>
      <c r="I1096" s="428"/>
      <c r="J1096" s="428"/>
      <c r="K1096" s="428"/>
      <c r="L1096" s="428"/>
      <c r="M1096" s="428"/>
      <c r="N1096" s="428"/>
      <c r="O1096" s="428"/>
      <c r="P1096" s="428"/>
      <c r="Q1096" s="428"/>
      <c r="R1096" s="428"/>
      <c r="S1096" s="428"/>
      <c r="T1096" s="428"/>
      <c r="U1096" s="428"/>
      <c r="V1096" s="428"/>
      <c r="W1096" s="321"/>
      <c r="X1096" s="321"/>
      <c r="Y1096" s="321"/>
      <c r="Z1096" s="321"/>
      <c r="AA1096" s="321"/>
    </row>
    <row r="1097" spans="1:27" s="358" customFormat="1" x14ac:dyDescent="0.2">
      <c r="A1097" s="428"/>
      <c r="B1097" s="428"/>
      <c r="C1097" s="428"/>
      <c r="D1097" s="428"/>
      <c r="E1097" s="428"/>
      <c r="F1097" s="428"/>
      <c r="G1097" s="428"/>
      <c r="H1097" s="428"/>
      <c r="I1097" s="428"/>
      <c r="J1097" s="428"/>
      <c r="K1097" s="428"/>
      <c r="L1097" s="428"/>
      <c r="M1097" s="428"/>
      <c r="N1097" s="428"/>
      <c r="O1097" s="428"/>
      <c r="P1097" s="428"/>
      <c r="Q1097" s="428"/>
      <c r="R1097" s="428"/>
      <c r="S1097" s="428"/>
      <c r="T1097" s="428"/>
      <c r="U1097" s="428"/>
      <c r="V1097" s="428"/>
      <c r="W1097" s="321"/>
      <c r="X1097" s="321"/>
      <c r="Y1097" s="321"/>
      <c r="Z1097" s="321"/>
      <c r="AA1097" s="321"/>
    </row>
    <row r="1098" spans="1:27" s="358" customFormat="1" x14ac:dyDescent="0.2">
      <c r="A1098" s="428"/>
      <c r="B1098" s="428"/>
      <c r="C1098" s="428"/>
      <c r="D1098" s="428"/>
      <c r="E1098" s="428"/>
      <c r="F1098" s="428"/>
      <c r="G1098" s="428"/>
      <c r="H1098" s="428"/>
      <c r="I1098" s="428"/>
      <c r="J1098" s="428"/>
      <c r="K1098" s="428"/>
      <c r="L1098" s="428"/>
      <c r="M1098" s="428"/>
      <c r="N1098" s="428"/>
      <c r="O1098" s="428"/>
      <c r="P1098" s="428"/>
      <c r="Q1098" s="428"/>
      <c r="R1098" s="428"/>
      <c r="S1098" s="428"/>
      <c r="T1098" s="428"/>
      <c r="U1098" s="428"/>
      <c r="V1098" s="428"/>
      <c r="W1098" s="321"/>
      <c r="X1098" s="321"/>
      <c r="Y1098" s="321"/>
      <c r="Z1098" s="321"/>
      <c r="AA1098" s="321"/>
    </row>
    <row r="1099" spans="1:27" s="436" customFormat="1" x14ac:dyDescent="0.2">
      <c r="A1099" s="428"/>
      <c r="B1099" s="428"/>
      <c r="C1099" s="428"/>
      <c r="D1099" s="428"/>
      <c r="E1099" s="428"/>
      <c r="F1099" s="428"/>
      <c r="G1099" s="428"/>
      <c r="H1099" s="428"/>
      <c r="I1099" s="428"/>
      <c r="J1099" s="428"/>
      <c r="K1099" s="428"/>
      <c r="L1099" s="428"/>
      <c r="M1099" s="428"/>
      <c r="N1099" s="428"/>
      <c r="O1099" s="428"/>
      <c r="P1099" s="428"/>
      <c r="Q1099" s="428"/>
      <c r="R1099" s="428"/>
      <c r="S1099" s="428"/>
      <c r="T1099" s="428"/>
      <c r="U1099" s="428"/>
      <c r="V1099" s="428"/>
      <c r="W1099" s="435"/>
      <c r="X1099" s="435"/>
      <c r="Y1099" s="435"/>
      <c r="Z1099" s="435"/>
      <c r="AA1099" s="435"/>
    </row>
    <row r="1100" spans="1:27" s="429" customFormat="1" x14ac:dyDescent="0.2">
      <c r="A1100" s="428"/>
      <c r="B1100" s="428"/>
      <c r="C1100" s="428"/>
      <c r="D1100" s="428"/>
      <c r="E1100" s="428"/>
      <c r="F1100" s="428"/>
      <c r="G1100" s="428"/>
      <c r="H1100" s="428"/>
      <c r="I1100" s="428"/>
      <c r="J1100" s="428"/>
      <c r="K1100" s="428">
        <f>J1105</f>
        <v>0</v>
      </c>
      <c r="L1100" s="428">
        <f>'[3]COMPOSICOES - SINAPI COM DESON'!G36</f>
        <v>71.72</v>
      </c>
      <c r="M1100" s="428" t="e">
        <f>ROUND(L1100*(1+#REF!),2)</f>
        <v>#REF!</v>
      </c>
      <c r="N1100" s="428" t="e">
        <f>TRUNC(K1100*M1100,2)</f>
        <v>#REF!</v>
      </c>
      <c r="O1100" s="428"/>
      <c r="P1100" s="428"/>
      <c r="Q1100" s="428"/>
      <c r="R1100" s="428"/>
      <c r="S1100" s="428"/>
      <c r="T1100" s="428"/>
      <c r="U1100" s="428"/>
      <c r="V1100" s="428"/>
      <c r="W1100" s="428"/>
      <c r="X1100" s="428"/>
      <c r="Y1100" s="428"/>
      <c r="Z1100" s="428"/>
      <c r="AA1100" s="428"/>
    </row>
    <row r="1101" spans="1:27" s="358" customFormat="1" x14ac:dyDescent="0.2">
      <c r="A1101" s="428"/>
      <c r="B1101" s="428"/>
      <c r="C1101" s="428"/>
      <c r="D1101" s="428"/>
      <c r="E1101" s="428"/>
      <c r="F1101" s="428"/>
      <c r="G1101" s="428"/>
      <c r="H1101" s="428"/>
      <c r="I1101" s="428"/>
      <c r="J1101" s="428"/>
      <c r="K1101" s="428"/>
      <c r="L1101" s="428"/>
      <c r="M1101" s="428"/>
      <c r="N1101" s="428"/>
      <c r="O1101" s="428"/>
      <c r="P1101" s="428"/>
      <c r="Q1101" s="428"/>
      <c r="R1101" s="428"/>
      <c r="S1101" s="428"/>
      <c r="T1101" s="428"/>
      <c r="U1101" s="428"/>
      <c r="V1101" s="428"/>
      <c r="W1101" s="321"/>
      <c r="X1101" s="321"/>
      <c r="Y1101" s="321"/>
      <c r="Z1101" s="321"/>
      <c r="AA1101" s="321"/>
    </row>
    <row r="1102" spans="1:27" s="358" customFormat="1" x14ac:dyDescent="0.2">
      <c r="A1102" s="428"/>
      <c r="B1102" s="428"/>
      <c r="C1102" s="428"/>
      <c r="D1102" s="428"/>
      <c r="E1102" s="428"/>
      <c r="F1102" s="428"/>
      <c r="G1102" s="428"/>
      <c r="H1102" s="428"/>
      <c r="I1102" s="428"/>
      <c r="J1102" s="428"/>
      <c r="K1102" s="428"/>
      <c r="L1102" s="428"/>
      <c r="M1102" s="428"/>
      <c r="N1102" s="428"/>
      <c r="O1102" s="428"/>
      <c r="P1102" s="428"/>
      <c r="Q1102" s="428"/>
      <c r="R1102" s="428"/>
      <c r="S1102" s="428"/>
      <c r="T1102" s="428"/>
      <c r="U1102" s="428"/>
      <c r="V1102" s="428"/>
      <c r="W1102" s="321"/>
      <c r="X1102" s="321"/>
      <c r="Y1102" s="321"/>
      <c r="Z1102" s="321"/>
      <c r="AA1102" s="321"/>
    </row>
    <row r="1103" spans="1:27" s="358" customFormat="1" x14ac:dyDescent="0.2">
      <c r="A1103" s="428"/>
      <c r="B1103" s="428"/>
      <c r="C1103" s="428"/>
      <c r="D1103" s="428"/>
      <c r="E1103" s="428"/>
      <c r="F1103" s="428"/>
      <c r="G1103" s="428"/>
      <c r="H1103" s="428"/>
      <c r="I1103" s="428"/>
      <c r="J1103" s="428"/>
      <c r="K1103" s="428"/>
      <c r="L1103" s="428"/>
      <c r="M1103" s="428"/>
      <c r="N1103" s="428"/>
      <c r="O1103" s="428"/>
      <c r="P1103" s="428"/>
      <c r="Q1103" s="428"/>
      <c r="R1103" s="428"/>
      <c r="S1103" s="428"/>
      <c r="T1103" s="428"/>
      <c r="U1103" s="428"/>
      <c r="V1103" s="428"/>
      <c r="W1103" s="321"/>
      <c r="X1103" s="321"/>
      <c r="Y1103" s="321"/>
      <c r="Z1103" s="321"/>
      <c r="AA1103" s="321"/>
    </row>
    <row r="1104" spans="1:27" s="358" customFormat="1" x14ac:dyDescent="0.2">
      <c r="A1104" s="428"/>
      <c r="B1104" s="428"/>
      <c r="C1104" s="428"/>
      <c r="D1104" s="428"/>
      <c r="E1104" s="428"/>
      <c r="F1104" s="428"/>
      <c r="G1104" s="428"/>
      <c r="H1104" s="428"/>
      <c r="I1104" s="428"/>
      <c r="J1104" s="428"/>
      <c r="K1104" s="428"/>
      <c r="L1104" s="428"/>
      <c r="M1104" s="428"/>
      <c r="N1104" s="428"/>
      <c r="O1104" s="428"/>
      <c r="P1104" s="428"/>
      <c r="Q1104" s="428"/>
      <c r="R1104" s="428"/>
      <c r="S1104" s="428"/>
      <c r="T1104" s="428"/>
      <c r="U1104" s="428"/>
      <c r="V1104" s="428"/>
      <c r="W1104" s="321"/>
      <c r="X1104" s="321"/>
      <c r="Y1104" s="321"/>
      <c r="Z1104" s="321"/>
      <c r="AA1104" s="321"/>
    </row>
    <row r="1105" spans="1:27" s="358" customFormat="1" x14ac:dyDescent="0.2">
      <c r="A1105" s="428"/>
      <c r="B1105" s="428"/>
      <c r="C1105" s="428"/>
      <c r="D1105" s="428"/>
      <c r="E1105" s="428"/>
      <c r="F1105" s="428"/>
      <c r="G1105" s="428"/>
      <c r="H1105" s="428"/>
      <c r="I1105" s="428"/>
      <c r="J1105" s="428"/>
      <c r="K1105" s="428"/>
      <c r="L1105" s="428"/>
      <c r="M1105" s="428"/>
      <c r="N1105" s="428"/>
      <c r="O1105" s="428"/>
      <c r="P1105" s="428"/>
      <c r="Q1105" s="428"/>
      <c r="R1105" s="428"/>
      <c r="S1105" s="428"/>
      <c r="T1105" s="428"/>
      <c r="U1105" s="428"/>
      <c r="V1105" s="428"/>
      <c r="W1105" s="321"/>
      <c r="X1105" s="321"/>
      <c r="Y1105" s="321"/>
      <c r="Z1105" s="321"/>
      <c r="AA1105" s="321"/>
    </row>
    <row r="1106" spans="1:27" s="412" customFormat="1" x14ac:dyDescent="0.2">
      <c r="A1106" s="428"/>
      <c r="B1106" s="428"/>
      <c r="C1106" s="428"/>
      <c r="D1106" s="428"/>
      <c r="E1106" s="428"/>
      <c r="F1106" s="428"/>
      <c r="G1106" s="428"/>
      <c r="H1106" s="428"/>
      <c r="I1106" s="428"/>
      <c r="J1106" s="428"/>
      <c r="K1106" s="428"/>
      <c r="L1106" s="428"/>
      <c r="M1106" s="428"/>
      <c r="N1106" s="428"/>
      <c r="O1106" s="428"/>
      <c r="P1106" s="428"/>
      <c r="Q1106" s="428"/>
      <c r="R1106" s="428"/>
      <c r="S1106" s="428"/>
      <c r="T1106" s="428"/>
      <c r="U1106" s="428"/>
      <c r="V1106" s="428"/>
      <c r="W1106" s="410"/>
      <c r="X1106" s="410"/>
      <c r="Y1106" s="410"/>
      <c r="Z1106" s="410"/>
      <c r="AA1106" s="410"/>
    </row>
    <row r="1107" spans="1:27" s="429" customFormat="1" x14ac:dyDescent="0.2">
      <c r="A1107" s="428"/>
      <c r="B1107" s="428"/>
      <c r="C1107" s="428"/>
      <c r="D1107" s="428"/>
      <c r="E1107" s="428"/>
      <c r="F1107" s="428"/>
      <c r="G1107" s="428"/>
      <c r="H1107" s="428"/>
      <c r="I1107" s="428"/>
      <c r="J1107" s="428"/>
      <c r="K1107" s="428">
        <f>J1111</f>
        <v>0</v>
      </c>
      <c r="L1107" s="428">
        <f>'[3]COMPOSICOES - SINAPI COM DESON'!G50</f>
        <v>104.48</v>
      </c>
      <c r="M1107" s="428" t="e">
        <f>ROUND(L1107*(1+#REF!),2)</f>
        <v>#REF!</v>
      </c>
      <c r="N1107" s="428" t="e">
        <f>TRUNC(K1107*M1107,2)</f>
        <v>#REF!</v>
      </c>
      <c r="O1107" s="428"/>
      <c r="P1107" s="428"/>
      <c r="Q1107" s="428"/>
      <c r="R1107" s="428"/>
      <c r="S1107" s="428"/>
      <c r="T1107" s="428"/>
      <c r="U1107" s="428"/>
      <c r="V1107" s="428"/>
      <c r="W1107" s="428"/>
      <c r="X1107" s="428"/>
      <c r="Y1107" s="428"/>
      <c r="Z1107" s="428"/>
      <c r="AA1107" s="428"/>
    </row>
    <row r="1108" spans="1:27" s="438" customFormat="1" x14ac:dyDescent="0.2">
      <c r="A1108" s="428"/>
      <c r="B1108" s="428"/>
      <c r="C1108" s="428"/>
      <c r="D1108" s="428"/>
      <c r="E1108" s="428"/>
      <c r="F1108" s="428"/>
      <c r="G1108" s="428"/>
      <c r="H1108" s="428"/>
      <c r="I1108" s="428"/>
      <c r="J1108" s="428"/>
      <c r="K1108" s="428"/>
      <c r="L1108" s="428"/>
      <c r="M1108" s="428"/>
      <c r="N1108" s="428"/>
      <c r="O1108" s="428"/>
      <c r="P1108" s="428"/>
      <c r="Q1108" s="428"/>
      <c r="R1108" s="428"/>
      <c r="S1108" s="428"/>
      <c r="T1108" s="428"/>
      <c r="U1108" s="428"/>
      <c r="V1108" s="428"/>
      <c r="W1108" s="437"/>
      <c r="X1108" s="437"/>
      <c r="Y1108" s="437"/>
      <c r="Z1108" s="437"/>
      <c r="AA1108" s="437"/>
    </row>
    <row r="1109" spans="1:27" s="438" customFormat="1" x14ac:dyDescent="0.2">
      <c r="A1109" s="428"/>
      <c r="B1109" s="428"/>
      <c r="C1109" s="428"/>
      <c r="D1109" s="428"/>
      <c r="E1109" s="428"/>
      <c r="F1109" s="428"/>
      <c r="G1109" s="428"/>
      <c r="H1109" s="428"/>
      <c r="I1109" s="428"/>
      <c r="J1109" s="428"/>
      <c r="K1109" s="428"/>
      <c r="L1109" s="428"/>
      <c r="M1109" s="428"/>
      <c r="N1109" s="428"/>
      <c r="O1109" s="428"/>
      <c r="P1109" s="428"/>
      <c r="Q1109" s="428"/>
      <c r="R1109" s="428"/>
      <c r="S1109" s="428"/>
      <c r="T1109" s="428"/>
      <c r="U1109" s="428"/>
      <c r="V1109" s="428"/>
      <c r="W1109" s="437"/>
      <c r="X1109" s="437"/>
      <c r="Y1109" s="437"/>
      <c r="Z1109" s="437"/>
      <c r="AA1109" s="437"/>
    </row>
    <row r="1110" spans="1:27" s="438" customFormat="1" x14ac:dyDescent="0.2">
      <c r="A1110" s="428"/>
      <c r="B1110" s="428"/>
      <c r="C1110" s="428"/>
      <c r="D1110" s="428"/>
      <c r="E1110" s="428"/>
      <c r="F1110" s="428"/>
      <c r="G1110" s="428"/>
      <c r="H1110" s="428"/>
      <c r="I1110" s="428"/>
      <c r="J1110" s="428"/>
      <c r="K1110" s="428"/>
      <c r="L1110" s="428"/>
      <c r="M1110" s="428"/>
      <c r="N1110" s="428"/>
      <c r="O1110" s="428"/>
      <c r="P1110" s="428"/>
      <c r="Q1110" s="428"/>
      <c r="R1110" s="428"/>
      <c r="S1110" s="428"/>
      <c r="T1110" s="428"/>
      <c r="U1110" s="428"/>
      <c r="V1110" s="428"/>
      <c r="W1110" s="437"/>
      <c r="X1110" s="437"/>
      <c r="Y1110" s="437"/>
      <c r="Z1110" s="437"/>
      <c r="AA1110" s="437"/>
    </row>
    <row r="1111" spans="1:27" s="438" customFormat="1" x14ac:dyDescent="0.2">
      <c r="A1111" s="428"/>
      <c r="B1111" s="428"/>
      <c r="C1111" s="428"/>
      <c r="D1111" s="428"/>
      <c r="E1111" s="428"/>
      <c r="F1111" s="428"/>
      <c r="G1111" s="428"/>
      <c r="H1111" s="428"/>
      <c r="I1111" s="428"/>
      <c r="J1111" s="428"/>
      <c r="K1111" s="428"/>
      <c r="L1111" s="428"/>
      <c r="M1111" s="428"/>
      <c r="N1111" s="428"/>
      <c r="O1111" s="428"/>
      <c r="P1111" s="428"/>
      <c r="Q1111" s="428"/>
      <c r="R1111" s="428"/>
      <c r="S1111" s="428"/>
      <c r="T1111" s="428"/>
      <c r="U1111" s="428"/>
      <c r="V1111" s="428"/>
      <c r="W1111" s="437"/>
      <c r="X1111" s="437"/>
      <c r="Y1111" s="437"/>
      <c r="Z1111" s="437"/>
      <c r="AA1111" s="437"/>
    </row>
    <row r="1112" spans="1:27" s="438" customFormat="1" x14ac:dyDescent="0.2">
      <c r="A1112" s="428"/>
      <c r="B1112" s="428"/>
      <c r="C1112" s="428"/>
      <c r="D1112" s="428"/>
      <c r="E1112" s="428"/>
      <c r="F1112" s="428"/>
      <c r="G1112" s="428"/>
      <c r="H1112" s="428"/>
      <c r="I1112" s="428"/>
      <c r="J1112" s="428"/>
      <c r="K1112" s="428"/>
      <c r="L1112" s="428"/>
      <c r="M1112" s="428"/>
      <c r="N1112" s="428"/>
      <c r="O1112" s="428"/>
      <c r="P1112" s="428"/>
      <c r="Q1112" s="428"/>
      <c r="R1112" s="428"/>
      <c r="S1112" s="428"/>
      <c r="T1112" s="428"/>
      <c r="U1112" s="428"/>
      <c r="V1112" s="428"/>
      <c r="W1112" s="437"/>
      <c r="X1112" s="437"/>
      <c r="Y1112" s="437"/>
      <c r="Z1112" s="437"/>
      <c r="AA1112" s="437"/>
    </row>
    <row r="1113" spans="1:27" s="429" customFormat="1" x14ac:dyDescent="0.2">
      <c r="A1113" s="428"/>
      <c r="B1113" s="428"/>
      <c r="C1113" s="428"/>
      <c r="D1113" s="428"/>
      <c r="E1113" s="428"/>
      <c r="F1113" s="428"/>
      <c r="G1113" s="428"/>
      <c r="H1113" s="428"/>
      <c r="I1113" s="428"/>
      <c r="J1113" s="428"/>
      <c r="K1113" s="428">
        <f>J1115</f>
        <v>0</v>
      </c>
      <c r="L1113" s="428">
        <v>54</v>
      </c>
      <c r="M1113" s="428" t="e">
        <f>ROUND(L1113*(1+#REF!),2)</f>
        <v>#REF!</v>
      </c>
      <c r="N1113" s="428" t="e">
        <f>TRUNC(K1113*M1113,2)</f>
        <v>#REF!</v>
      </c>
      <c r="O1113" s="428"/>
      <c r="P1113" s="428"/>
      <c r="Q1113" s="428"/>
      <c r="R1113" s="428"/>
      <c r="S1113" s="428"/>
      <c r="T1113" s="428"/>
      <c r="U1113" s="428"/>
      <c r="V1113" s="428"/>
      <c r="W1113" s="428"/>
      <c r="X1113" s="428"/>
      <c r="Y1113" s="428"/>
      <c r="Z1113" s="428"/>
      <c r="AA1113" s="428"/>
    </row>
    <row r="1114" spans="1:27" s="358" customFormat="1" x14ac:dyDescent="0.2">
      <c r="A1114" s="428"/>
      <c r="B1114" s="428"/>
      <c r="C1114" s="428"/>
      <c r="D1114" s="428"/>
      <c r="E1114" s="428"/>
      <c r="F1114" s="428"/>
      <c r="G1114" s="428"/>
      <c r="H1114" s="428"/>
      <c r="I1114" s="428"/>
      <c r="J1114" s="428"/>
      <c r="K1114" s="428"/>
      <c r="L1114" s="428"/>
      <c r="M1114" s="428"/>
      <c r="N1114" s="428"/>
      <c r="O1114" s="428"/>
      <c r="P1114" s="428"/>
      <c r="Q1114" s="428"/>
      <c r="R1114" s="428"/>
      <c r="S1114" s="428"/>
      <c r="T1114" s="428"/>
      <c r="U1114" s="428"/>
      <c r="V1114" s="428"/>
      <c r="W1114" s="321"/>
      <c r="X1114" s="321"/>
      <c r="Y1114" s="321"/>
      <c r="Z1114" s="321"/>
      <c r="AA1114" s="321"/>
    </row>
    <row r="1115" spans="1:27" s="358" customFormat="1" x14ac:dyDescent="0.2">
      <c r="A1115" s="428"/>
      <c r="B1115" s="428"/>
      <c r="C1115" s="428"/>
      <c r="D1115" s="428"/>
      <c r="E1115" s="428"/>
      <c r="F1115" s="428"/>
      <c r="G1115" s="428"/>
      <c r="H1115" s="428"/>
      <c r="I1115" s="428"/>
      <c r="J1115" s="428"/>
      <c r="K1115" s="428"/>
      <c r="L1115" s="428"/>
      <c r="M1115" s="428"/>
      <c r="N1115" s="428"/>
      <c r="O1115" s="428"/>
      <c r="P1115" s="428"/>
      <c r="Q1115" s="428"/>
      <c r="R1115" s="428"/>
      <c r="S1115" s="428"/>
      <c r="T1115" s="428"/>
      <c r="U1115" s="428"/>
      <c r="V1115" s="428"/>
      <c r="W1115" s="321"/>
      <c r="X1115" s="321"/>
      <c r="Y1115" s="321"/>
      <c r="Z1115" s="321"/>
      <c r="AA1115" s="321"/>
    </row>
    <row r="1116" spans="1:27" s="358" customFormat="1" x14ac:dyDescent="0.2">
      <c r="A1116" s="428"/>
      <c r="B1116" s="428"/>
      <c r="C1116" s="428"/>
      <c r="D1116" s="428"/>
      <c r="E1116" s="428"/>
      <c r="F1116" s="428"/>
      <c r="G1116" s="428"/>
      <c r="H1116" s="428"/>
      <c r="I1116" s="428"/>
      <c r="J1116" s="428"/>
      <c r="K1116" s="428"/>
      <c r="L1116" s="428"/>
      <c r="M1116" s="428"/>
      <c r="N1116" s="428"/>
      <c r="O1116" s="428"/>
      <c r="P1116" s="428"/>
      <c r="Q1116" s="428"/>
      <c r="R1116" s="428"/>
      <c r="S1116" s="428"/>
      <c r="T1116" s="428"/>
      <c r="U1116" s="428"/>
      <c r="V1116" s="428"/>
      <c r="W1116" s="321"/>
      <c r="X1116" s="321"/>
      <c r="Y1116" s="321"/>
      <c r="Z1116" s="321"/>
      <c r="AA1116" s="321"/>
    </row>
    <row r="1117" spans="1:27" s="429" customFormat="1" x14ac:dyDescent="0.2">
      <c r="A1117" s="428"/>
      <c r="B1117" s="428"/>
      <c r="C1117" s="428"/>
      <c r="D1117" s="428"/>
      <c r="E1117" s="428"/>
      <c r="F1117" s="428"/>
      <c r="G1117" s="428"/>
      <c r="H1117" s="428"/>
      <c r="I1117" s="428"/>
      <c r="J1117" s="428"/>
      <c r="K1117" s="428">
        <f>J1119</f>
        <v>0</v>
      </c>
      <c r="L1117" s="428">
        <v>14.55</v>
      </c>
      <c r="M1117" s="428" t="e">
        <f>ROUND(L1117*(1+#REF!),2)</f>
        <v>#REF!</v>
      </c>
      <c r="N1117" s="428" t="e">
        <f>TRUNC(K1117*M1117,2)</f>
        <v>#REF!</v>
      </c>
      <c r="O1117" s="428"/>
      <c r="P1117" s="428"/>
      <c r="Q1117" s="428"/>
      <c r="R1117" s="428"/>
      <c r="S1117" s="428"/>
      <c r="T1117" s="428"/>
      <c r="U1117" s="428"/>
      <c r="V1117" s="428"/>
      <c r="W1117" s="428"/>
      <c r="X1117" s="428"/>
      <c r="Y1117" s="428"/>
      <c r="Z1117" s="428"/>
      <c r="AA1117" s="428"/>
    </row>
    <row r="1118" spans="1:27" s="358" customFormat="1" x14ac:dyDescent="0.2">
      <c r="A1118" s="428"/>
      <c r="B1118" s="428"/>
      <c r="C1118" s="428"/>
      <c r="D1118" s="428"/>
      <c r="E1118" s="428"/>
      <c r="F1118" s="428"/>
      <c r="G1118" s="428"/>
      <c r="H1118" s="428"/>
      <c r="I1118" s="428"/>
      <c r="J1118" s="428"/>
      <c r="K1118" s="428"/>
      <c r="L1118" s="428"/>
      <c r="M1118" s="428"/>
      <c r="N1118" s="428"/>
      <c r="O1118" s="428"/>
      <c r="P1118" s="428"/>
      <c r="Q1118" s="428"/>
      <c r="R1118" s="428"/>
      <c r="S1118" s="428"/>
      <c r="T1118" s="428"/>
      <c r="U1118" s="428"/>
      <c r="V1118" s="428"/>
      <c r="W1118" s="321"/>
      <c r="X1118" s="321"/>
      <c r="Y1118" s="321"/>
      <c r="Z1118" s="321"/>
      <c r="AA1118" s="321"/>
    </row>
    <row r="1119" spans="1:27" s="358" customFormat="1" x14ac:dyDescent="0.2">
      <c r="A1119" s="428"/>
      <c r="B1119" s="428"/>
      <c r="C1119" s="428"/>
      <c r="D1119" s="428"/>
      <c r="E1119" s="428"/>
      <c r="F1119" s="428"/>
      <c r="G1119" s="428"/>
      <c r="H1119" s="428"/>
      <c r="I1119" s="428"/>
      <c r="J1119" s="428"/>
      <c r="K1119" s="428"/>
      <c r="L1119" s="428"/>
      <c r="M1119" s="428"/>
      <c r="N1119" s="428"/>
      <c r="O1119" s="428"/>
      <c r="P1119" s="428"/>
      <c r="Q1119" s="428"/>
      <c r="R1119" s="428"/>
      <c r="S1119" s="428"/>
      <c r="T1119" s="428"/>
      <c r="U1119" s="428"/>
      <c r="V1119" s="428"/>
      <c r="W1119" s="321"/>
      <c r="X1119" s="321"/>
      <c r="Y1119" s="321"/>
      <c r="Z1119" s="321"/>
      <c r="AA1119" s="321"/>
    </row>
    <row r="1120" spans="1:27" s="358" customFormat="1" x14ac:dyDescent="0.2">
      <c r="A1120" s="428"/>
      <c r="B1120" s="428"/>
      <c r="C1120" s="428"/>
      <c r="D1120" s="428"/>
      <c r="E1120" s="428"/>
      <c r="F1120" s="428"/>
      <c r="G1120" s="428"/>
      <c r="H1120" s="428"/>
      <c r="I1120" s="428"/>
      <c r="J1120" s="428"/>
      <c r="K1120" s="428"/>
      <c r="L1120" s="428"/>
      <c r="M1120" s="428"/>
      <c r="N1120" s="428"/>
      <c r="O1120" s="428"/>
      <c r="P1120" s="428"/>
      <c r="Q1120" s="428"/>
      <c r="R1120" s="428"/>
      <c r="S1120" s="428"/>
      <c r="T1120" s="428"/>
      <c r="U1120" s="428"/>
      <c r="V1120" s="428"/>
      <c r="W1120" s="321"/>
      <c r="X1120" s="321"/>
      <c r="Y1120" s="321"/>
      <c r="Z1120" s="321"/>
      <c r="AA1120" s="321"/>
    </row>
    <row r="1121" spans="1:27" s="351" customFormat="1" x14ac:dyDescent="0.2">
      <c r="A1121" s="428"/>
      <c r="B1121" s="428"/>
      <c r="C1121" s="428"/>
      <c r="D1121" s="428"/>
      <c r="E1121" s="428"/>
      <c r="F1121" s="428"/>
      <c r="G1121" s="428"/>
      <c r="H1121" s="428"/>
      <c r="I1121" s="428"/>
      <c r="J1121" s="428"/>
      <c r="K1121" s="428"/>
      <c r="L1121" s="428"/>
      <c r="M1121" s="428"/>
      <c r="N1121" s="428" t="e">
        <f>SUM(N1123:N1131)</f>
        <v>#REF!</v>
      </c>
      <c r="O1121" s="428"/>
      <c r="P1121" s="428"/>
      <c r="Q1121" s="428"/>
      <c r="R1121" s="428"/>
      <c r="S1121" s="428"/>
      <c r="T1121" s="428"/>
      <c r="U1121" s="428"/>
      <c r="V1121" s="428"/>
      <c r="W1121" s="350"/>
      <c r="X1121" s="350"/>
      <c r="Y1121" s="350"/>
      <c r="Z1121" s="350"/>
      <c r="AA1121" s="350"/>
    </row>
    <row r="1122" spans="1:27" s="358" customFormat="1" x14ac:dyDescent="0.2">
      <c r="A1122" s="428"/>
      <c r="B1122" s="428"/>
      <c r="C1122" s="428"/>
      <c r="D1122" s="428"/>
      <c r="E1122" s="428"/>
      <c r="F1122" s="428"/>
      <c r="G1122" s="428"/>
      <c r="H1122" s="428"/>
      <c r="I1122" s="428"/>
      <c r="J1122" s="428"/>
      <c r="K1122" s="428"/>
      <c r="L1122" s="428"/>
      <c r="M1122" s="428"/>
      <c r="N1122" s="428"/>
      <c r="O1122" s="428"/>
      <c r="P1122" s="428"/>
      <c r="Q1122" s="428"/>
      <c r="R1122" s="428"/>
      <c r="S1122" s="428"/>
      <c r="T1122" s="428"/>
      <c r="U1122" s="428"/>
      <c r="V1122" s="428"/>
      <c r="W1122" s="321"/>
      <c r="X1122" s="321"/>
      <c r="Y1122" s="321"/>
      <c r="Z1122" s="321"/>
      <c r="AA1122" s="321"/>
    </row>
    <row r="1123" spans="1:27" s="429" customFormat="1" x14ac:dyDescent="0.2">
      <c r="A1123" s="428"/>
      <c r="B1123" s="428"/>
      <c r="C1123" s="428"/>
      <c r="D1123" s="428"/>
      <c r="E1123" s="428"/>
      <c r="F1123" s="428"/>
      <c r="G1123" s="428"/>
      <c r="H1123" s="428"/>
      <c r="I1123" s="428"/>
      <c r="J1123" s="428"/>
      <c r="K1123" s="428">
        <f>J1126</f>
        <v>0</v>
      </c>
      <c r="L1123" s="428">
        <v>116.1</v>
      </c>
      <c r="M1123" s="428" t="e">
        <f>ROUND(L1123*(1+#REF!),2)</f>
        <v>#REF!</v>
      </c>
      <c r="N1123" s="428" t="e">
        <f>TRUNC(K1123*M1123,2)</f>
        <v>#REF!</v>
      </c>
      <c r="O1123" s="428"/>
      <c r="P1123" s="428"/>
      <c r="Q1123" s="428"/>
      <c r="R1123" s="428"/>
      <c r="S1123" s="428"/>
      <c r="T1123" s="428"/>
      <c r="U1123" s="428"/>
      <c r="V1123" s="428"/>
      <c r="W1123" s="428"/>
      <c r="X1123" s="428"/>
      <c r="Y1123" s="428"/>
      <c r="Z1123" s="428"/>
      <c r="AA1123" s="428"/>
    </row>
    <row r="1124" spans="1:27" s="358" customFormat="1" x14ac:dyDescent="0.2">
      <c r="A1124" s="428"/>
      <c r="B1124" s="428"/>
      <c r="C1124" s="428"/>
      <c r="D1124" s="428"/>
      <c r="E1124" s="428"/>
      <c r="F1124" s="428"/>
      <c r="G1124" s="428"/>
      <c r="H1124" s="428"/>
      <c r="I1124" s="428"/>
      <c r="J1124" s="428"/>
      <c r="K1124" s="428"/>
      <c r="L1124" s="428"/>
      <c r="M1124" s="428"/>
      <c r="N1124" s="428"/>
      <c r="O1124" s="428"/>
      <c r="P1124" s="428"/>
      <c r="Q1124" s="428"/>
      <c r="R1124" s="428"/>
      <c r="S1124" s="428"/>
      <c r="T1124" s="428"/>
      <c r="U1124" s="428"/>
      <c r="V1124" s="428"/>
      <c r="W1124" s="321"/>
      <c r="X1124" s="321"/>
      <c r="Y1124" s="321"/>
      <c r="Z1124" s="321"/>
      <c r="AA1124" s="321"/>
    </row>
    <row r="1125" spans="1:27" s="358" customFormat="1" x14ac:dyDescent="0.2">
      <c r="A1125" s="428"/>
      <c r="B1125" s="428"/>
      <c r="C1125" s="428"/>
      <c r="D1125" s="428"/>
      <c r="E1125" s="428"/>
      <c r="F1125" s="428"/>
      <c r="G1125" s="428"/>
      <c r="H1125" s="428"/>
      <c r="I1125" s="428"/>
      <c r="J1125" s="428"/>
      <c r="K1125" s="428"/>
      <c r="L1125" s="428"/>
      <c r="M1125" s="428"/>
      <c r="N1125" s="428"/>
      <c r="O1125" s="428"/>
      <c r="P1125" s="428"/>
      <c r="Q1125" s="428"/>
      <c r="R1125" s="428"/>
      <c r="S1125" s="428"/>
      <c r="T1125" s="428"/>
      <c r="U1125" s="428"/>
      <c r="V1125" s="428"/>
      <c r="W1125" s="321"/>
      <c r="X1125" s="321"/>
      <c r="Y1125" s="321"/>
      <c r="Z1125" s="321"/>
      <c r="AA1125" s="321"/>
    </row>
    <row r="1126" spans="1:27" s="358" customFormat="1" x14ac:dyDescent="0.2">
      <c r="A1126" s="428"/>
      <c r="B1126" s="428"/>
      <c r="C1126" s="428"/>
      <c r="D1126" s="428"/>
      <c r="E1126" s="428"/>
      <c r="F1126" s="428"/>
      <c r="G1126" s="428"/>
      <c r="H1126" s="428"/>
      <c r="I1126" s="428"/>
      <c r="J1126" s="428"/>
      <c r="K1126" s="428"/>
      <c r="L1126" s="428"/>
      <c r="M1126" s="428"/>
      <c r="N1126" s="428"/>
      <c r="O1126" s="428"/>
      <c r="P1126" s="428"/>
      <c r="Q1126" s="428"/>
      <c r="R1126" s="428"/>
      <c r="S1126" s="428"/>
      <c r="T1126" s="428"/>
      <c r="U1126" s="428"/>
      <c r="V1126" s="428"/>
      <c r="W1126" s="321"/>
      <c r="X1126" s="321"/>
      <c r="Y1126" s="321"/>
      <c r="Z1126" s="321"/>
      <c r="AA1126" s="321"/>
    </row>
    <row r="1127" spans="1:27" s="412" customFormat="1" x14ac:dyDescent="0.2">
      <c r="A1127" s="428"/>
      <c r="B1127" s="428"/>
      <c r="C1127" s="428"/>
      <c r="D1127" s="428"/>
      <c r="E1127" s="428"/>
      <c r="F1127" s="428"/>
      <c r="G1127" s="428"/>
      <c r="H1127" s="428"/>
      <c r="I1127" s="428"/>
      <c r="J1127" s="428"/>
      <c r="K1127" s="428"/>
      <c r="L1127" s="428"/>
      <c r="M1127" s="428"/>
      <c r="N1127" s="428"/>
      <c r="O1127" s="428"/>
      <c r="P1127" s="428"/>
      <c r="Q1127" s="428"/>
      <c r="R1127" s="428"/>
      <c r="S1127" s="428"/>
      <c r="T1127" s="428"/>
      <c r="U1127" s="428"/>
      <c r="V1127" s="428"/>
      <c r="W1127" s="410"/>
      <c r="X1127" s="410"/>
      <c r="Y1127" s="410"/>
      <c r="Z1127" s="410"/>
      <c r="AA1127" s="410"/>
    </row>
    <row r="1128" spans="1:27" s="429" customFormat="1" x14ac:dyDescent="0.2">
      <c r="A1128" s="428"/>
      <c r="B1128" s="428"/>
      <c r="C1128" s="428"/>
      <c r="D1128" s="428"/>
      <c r="E1128" s="428"/>
      <c r="F1128" s="428"/>
      <c r="G1128" s="428"/>
      <c r="H1128" s="428"/>
      <c r="I1128" s="428"/>
      <c r="J1128" s="428"/>
      <c r="K1128" s="428">
        <f>J1131</f>
        <v>0</v>
      </c>
      <c r="L1128" s="428">
        <v>22.9</v>
      </c>
      <c r="M1128" s="428" t="e">
        <f>ROUND(L1128*(1+#REF!),2)</f>
        <v>#REF!</v>
      </c>
      <c r="N1128" s="428" t="e">
        <f>TRUNC(K1128*M1128,2)</f>
        <v>#REF!</v>
      </c>
      <c r="O1128" s="428"/>
      <c r="P1128" s="428"/>
      <c r="Q1128" s="428"/>
      <c r="R1128" s="428"/>
      <c r="S1128" s="428"/>
      <c r="T1128" s="428"/>
      <c r="U1128" s="428"/>
      <c r="V1128" s="428"/>
      <c r="W1128" s="428"/>
      <c r="X1128" s="428"/>
      <c r="Y1128" s="428"/>
      <c r="Z1128" s="428"/>
      <c r="AA1128" s="428"/>
    </row>
    <row r="1129" spans="1:27" s="358" customFormat="1" x14ac:dyDescent="0.2">
      <c r="A1129" s="428"/>
      <c r="B1129" s="428"/>
      <c r="C1129" s="428"/>
      <c r="D1129" s="428"/>
      <c r="E1129" s="428"/>
      <c r="F1129" s="428"/>
      <c r="G1129" s="428"/>
      <c r="H1129" s="428"/>
      <c r="I1129" s="428"/>
      <c r="J1129" s="428"/>
      <c r="K1129" s="428"/>
      <c r="L1129" s="428"/>
      <c r="M1129" s="428"/>
      <c r="N1129" s="428"/>
      <c r="O1129" s="428"/>
      <c r="P1129" s="428"/>
      <c r="Q1129" s="428"/>
      <c r="R1129" s="428"/>
      <c r="S1129" s="428"/>
      <c r="T1129" s="428"/>
      <c r="U1129" s="428"/>
      <c r="V1129" s="428"/>
      <c r="W1129" s="321"/>
      <c r="X1129" s="321"/>
      <c r="Y1129" s="321"/>
      <c r="Z1129" s="321"/>
      <c r="AA1129" s="321"/>
    </row>
    <row r="1130" spans="1:27" s="358" customFormat="1" x14ac:dyDescent="0.2">
      <c r="A1130" s="428"/>
      <c r="B1130" s="428"/>
      <c r="C1130" s="428"/>
      <c r="D1130" s="428"/>
      <c r="E1130" s="428"/>
      <c r="F1130" s="428"/>
      <c r="G1130" s="428"/>
      <c r="H1130" s="428"/>
      <c r="I1130" s="428"/>
      <c r="J1130" s="428"/>
      <c r="K1130" s="428"/>
      <c r="L1130" s="428"/>
      <c r="M1130" s="428"/>
      <c r="N1130" s="428"/>
      <c r="O1130" s="428"/>
      <c r="P1130" s="428"/>
      <c r="Q1130" s="428"/>
      <c r="R1130" s="428"/>
      <c r="S1130" s="428"/>
      <c r="T1130" s="428"/>
      <c r="U1130" s="428"/>
      <c r="V1130" s="428"/>
      <c r="W1130" s="321"/>
      <c r="X1130" s="321"/>
      <c r="Y1130" s="321"/>
      <c r="Z1130" s="321"/>
      <c r="AA1130" s="321"/>
    </row>
    <row r="1131" spans="1:27" s="358" customFormat="1" x14ac:dyDescent="0.2">
      <c r="A1131" s="428"/>
      <c r="B1131" s="428"/>
      <c r="C1131" s="428"/>
      <c r="D1131" s="428"/>
      <c r="E1131" s="428"/>
      <c r="F1131" s="428"/>
      <c r="G1131" s="428"/>
      <c r="H1131" s="428"/>
      <c r="I1131" s="428"/>
      <c r="J1131" s="428"/>
      <c r="K1131" s="428"/>
      <c r="L1131" s="428"/>
      <c r="M1131" s="428"/>
      <c r="N1131" s="428"/>
      <c r="O1131" s="428"/>
      <c r="P1131" s="428"/>
      <c r="Q1131" s="428"/>
      <c r="R1131" s="428"/>
      <c r="S1131" s="428"/>
      <c r="T1131" s="428"/>
      <c r="U1131" s="428"/>
      <c r="V1131" s="428"/>
      <c r="W1131" s="321"/>
      <c r="X1131" s="321"/>
      <c r="Y1131" s="321"/>
      <c r="Z1131" s="321"/>
      <c r="AA1131" s="321"/>
    </row>
    <row r="1132" spans="1:27" s="358" customFormat="1" x14ac:dyDescent="0.2">
      <c r="A1132" s="428"/>
      <c r="B1132" s="428"/>
      <c r="C1132" s="428"/>
      <c r="D1132" s="428"/>
      <c r="E1132" s="428"/>
      <c r="F1132" s="428"/>
      <c r="G1132" s="428"/>
      <c r="H1132" s="428"/>
      <c r="I1132" s="428"/>
      <c r="J1132" s="428"/>
      <c r="K1132" s="428"/>
      <c r="L1132" s="428"/>
      <c r="M1132" s="428"/>
      <c r="N1132" s="428"/>
      <c r="O1132" s="428"/>
      <c r="P1132" s="428"/>
      <c r="Q1132" s="428"/>
      <c r="R1132" s="428"/>
      <c r="S1132" s="428"/>
      <c r="T1132" s="428"/>
      <c r="U1132" s="428"/>
      <c r="V1132" s="428"/>
      <c r="W1132" s="321"/>
      <c r="X1132" s="321"/>
      <c r="Y1132" s="321"/>
      <c r="Z1132" s="321"/>
      <c r="AA1132" s="321"/>
    </row>
    <row r="1133" spans="1:27" s="351" customFormat="1" x14ac:dyDescent="0.2">
      <c r="A1133" s="428"/>
      <c r="B1133" s="428"/>
      <c r="C1133" s="428"/>
      <c r="D1133" s="428"/>
      <c r="E1133" s="428"/>
      <c r="F1133" s="428"/>
      <c r="G1133" s="428"/>
      <c r="H1133" s="428"/>
      <c r="I1133" s="428"/>
      <c r="J1133" s="428"/>
      <c r="K1133" s="428"/>
      <c r="L1133" s="428"/>
      <c r="M1133" s="428"/>
      <c r="N1133" s="428" t="e">
        <f>SUM(N1135)</f>
        <v>#REF!</v>
      </c>
      <c r="O1133" s="428"/>
      <c r="P1133" s="428"/>
      <c r="Q1133" s="428"/>
      <c r="R1133" s="428"/>
      <c r="S1133" s="428"/>
      <c r="T1133" s="428"/>
      <c r="U1133" s="428"/>
      <c r="V1133" s="428"/>
      <c r="W1133" s="350"/>
      <c r="X1133" s="350"/>
      <c r="Y1133" s="350"/>
      <c r="Z1133" s="350"/>
      <c r="AA1133" s="350"/>
    </row>
    <row r="1134" spans="1:27" s="358" customFormat="1" x14ac:dyDescent="0.2">
      <c r="A1134" s="428"/>
      <c r="B1134" s="428"/>
      <c r="C1134" s="428"/>
      <c r="D1134" s="428"/>
      <c r="E1134" s="428"/>
      <c r="F1134" s="428"/>
      <c r="G1134" s="428"/>
      <c r="H1134" s="428"/>
      <c r="I1134" s="428"/>
      <c r="J1134" s="428"/>
      <c r="K1134" s="428"/>
      <c r="L1134" s="428"/>
      <c r="M1134" s="428"/>
      <c r="N1134" s="428"/>
      <c r="O1134" s="428"/>
      <c r="P1134" s="428"/>
      <c r="Q1134" s="428"/>
      <c r="R1134" s="428"/>
      <c r="S1134" s="428"/>
      <c r="T1134" s="428"/>
      <c r="U1134" s="428"/>
      <c r="V1134" s="428"/>
      <c r="W1134" s="321"/>
      <c r="X1134" s="321"/>
      <c r="Y1134" s="321"/>
      <c r="Z1134" s="321"/>
      <c r="AA1134" s="321"/>
    </row>
    <row r="1135" spans="1:27" s="429" customFormat="1" x14ac:dyDescent="0.2">
      <c r="A1135" s="428"/>
      <c r="B1135" s="428"/>
      <c r="C1135" s="428"/>
      <c r="D1135" s="428"/>
      <c r="E1135" s="428"/>
      <c r="F1135" s="428"/>
      <c r="G1135" s="428"/>
      <c r="H1135" s="428"/>
      <c r="I1135" s="428"/>
      <c r="J1135" s="428"/>
      <c r="K1135" s="428">
        <f>J1138</f>
        <v>0</v>
      </c>
      <c r="L1135" s="428">
        <v>287.51</v>
      </c>
      <c r="M1135" s="428" t="e">
        <f>ROUND(L1135*(1+#REF!),2)</f>
        <v>#REF!</v>
      </c>
      <c r="N1135" s="428" t="e">
        <f>TRUNC(K1135*M1135,2)</f>
        <v>#REF!</v>
      </c>
      <c r="O1135" s="428"/>
      <c r="P1135" s="428"/>
      <c r="Q1135" s="428"/>
      <c r="R1135" s="428"/>
      <c r="S1135" s="428"/>
      <c r="T1135" s="428"/>
      <c r="U1135" s="428"/>
      <c r="V1135" s="428"/>
      <c r="W1135" s="428"/>
      <c r="X1135" s="428"/>
      <c r="Y1135" s="428"/>
      <c r="Z1135" s="428"/>
      <c r="AA1135" s="428"/>
    </row>
    <row r="1136" spans="1:27" s="358" customFormat="1" x14ac:dyDescent="0.2">
      <c r="A1136" s="428"/>
      <c r="B1136" s="428"/>
      <c r="C1136" s="428"/>
      <c r="D1136" s="428"/>
      <c r="E1136" s="428"/>
      <c r="F1136" s="428"/>
      <c r="G1136" s="428"/>
      <c r="H1136" s="428"/>
      <c r="I1136" s="428"/>
      <c r="J1136" s="428"/>
      <c r="K1136" s="428"/>
      <c r="L1136" s="428"/>
      <c r="M1136" s="428"/>
      <c r="N1136" s="428"/>
      <c r="O1136" s="428"/>
      <c r="P1136" s="428"/>
      <c r="Q1136" s="428"/>
      <c r="R1136" s="428"/>
      <c r="S1136" s="428"/>
      <c r="T1136" s="428"/>
      <c r="U1136" s="428"/>
      <c r="V1136" s="428"/>
      <c r="W1136" s="321"/>
      <c r="X1136" s="321"/>
      <c r="Y1136" s="321"/>
      <c r="Z1136" s="321"/>
      <c r="AA1136" s="321"/>
    </row>
    <row r="1137" spans="1:27" s="358" customFormat="1" x14ac:dyDescent="0.2">
      <c r="A1137" s="428"/>
      <c r="B1137" s="428"/>
      <c r="C1137" s="428"/>
      <c r="D1137" s="428"/>
      <c r="E1137" s="428"/>
      <c r="F1137" s="428"/>
      <c r="G1137" s="428"/>
      <c r="H1137" s="428"/>
      <c r="I1137" s="428"/>
      <c r="J1137" s="428"/>
      <c r="K1137" s="428"/>
      <c r="L1137" s="428"/>
      <c r="M1137" s="428"/>
      <c r="N1137" s="428"/>
      <c r="O1137" s="428"/>
      <c r="P1137" s="428"/>
      <c r="Q1137" s="428"/>
      <c r="R1137" s="428"/>
      <c r="S1137" s="428"/>
      <c r="T1137" s="428"/>
      <c r="U1137" s="428"/>
      <c r="V1137" s="428"/>
      <c r="W1137" s="321"/>
      <c r="X1137" s="321"/>
      <c r="Y1137" s="321"/>
      <c r="Z1137" s="321"/>
      <c r="AA1137" s="321"/>
    </row>
    <row r="1138" spans="1:27" s="358" customFormat="1" x14ac:dyDescent="0.2">
      <c r="A1138" s="428"/>
      <c r="B1138" s="428"/>
      <c r="C1138" s="428"/>
      <c r="D1138" s="428"/>
      <c r="E1138" s="428"/>
      <c r="F1138" s="428"/>
      <c r="G1138" s="428"/>
      <c r="H1138" s="428"/>
      <c r="I1138" s="428"/>
      <c r="J1138" s="428"/>
      <c r="K1138" s="428"/>
      <c r="L1138" s="428"/>
      <c r="M1138" s="428"/>
      <c r="N1138" s="428"/>
      <c r="O1138" s="428"/>
      <c r="P1138" s="428"/>
      <c r="Q1138" s="428"/>
      <c r="R1138" s="428"/>
      <c r="S1138" s="428"/>
      <c r="T1138" s="428"/>
      <c r="U1138" s="428"/>
      <c r="V1138" s="428"/>
      <c r="W1138" s="321"/>
      <c r="X1138" s="321"/>
      <c r="Y1138" s="321"/>
      <c r="Z1138" s="321"/>
      <c r="AA1138" s="321"/>
    </row>
    <row r="1139" spans="1:27" s="358" customFormat="1" x14ac:dyDescent="0.2">
      <c r="A1139" s="428"/>
      <c r="B1139" s="428"/>
      <c r="C1139" s="428"/>
      <c r="D1139" s="428"/>
      <c r="E1139" s="428"/>
      <c r="F1139" s="428"/>
      <c r="G1139" s="428"/>
      <c r="H1139" s="428"/>
      <c r="I1139" s="428"/>
      <c r="J1139" s="428"/>
      <c r="K1139" s="428"/>
      <c r="L1139" s="428"/>
      <c r="M1139" s="428"/>
      <c r="N1139" s="428"/>
      <c r="O1139" s="428"/>
      <c r="P1139" s="428"/>
      <c r="Q1139" s="428"/>
      <c r="R1139" s="428"/>
      <c r="S1139" s="428"/>
      <c r="T1139" s="428"/>
      <c r="U1139" s="428"/>
      <c r="V1139" s="428"/>
      <c r="W1139" s="321"/>
      <c r="X1139" s="321"/>
      <c r="Y1139" s="321"/>
      <c r="Z1139" s="321"/>
      <c r="AA1139" s="321"/>
    </row>
    <row r="1140" spans="1:27" s="351" customFormat="1" x14ac:dyDescent="0.2">
      <c r="A1140" s="428"/>
      <c r="B1140" s="428"/>
      <c r="C1140" s="428"/>
      <c r="D1140" s="428"/>
      <c r="E1140" s="428"/>
      <c r="F1140" s="428"/>
      <c r="G1140" s="428"/>
      <c r="H1140" s="428"/>
      <c r="I1140" s="428"/>
      <c r="J1140" s="428"/>
      <c r="K1140" s="428"/>
      <c r="L1140" s="428"/>
      <c r="M1140" s="428"/>
      <c r="N1140" s="428" t="e">
        <f>SUM(N1142:N1147)</f>
        <v>#REF!</v>
      </c>
      <c r="O1140" s="428"/>
      <c r="P1140" s="428"/>
      <c r="Q1140" s="428"/>
      <c r="R1140" s="428"/>
      <c r="S1140" s="428"/>
      <c r="T1140" s="428"/>
      <c r="U1140" s="428"/>
      <c r="V1140" s="428"/>
      <c r="W1140" s="350"/>
      <c r="X1140" s="350"/>
      <c r="Y1140" s="350"/>
      <c r="Z1140" s="350"/>
      <c r="AA1140" s="350"/>
    </row>
    <row r="1141" spans="1:27" s="358" customFormat="1" x14ac:dyDescent="0.2">
      <c r="A1141" s="428"/>
      <c r="B1141" s="428"/>
      <c r="C1141" s="428"/>
      <c r="D1141" s="428"/>
      <c r="E1141" s="428"/>
      <c r="F1141" s="428"/>
      <c r="G1141" s="428"/>
      <c r="H1141" s="428"/>
      <c r="I1141" s="428"/>
      <c r="J1141" s="428"/>
      <c r="K1141" s="428"/>
      <c r="L1141" s="428"/>
      <c r="M1141" s="428"/>
      <c r="N1141" s="428"/>
      <c r="O1141" s="428"/>
      <c r="P1141" s="428"/>
      <c r="Q1141" s="428"/>
      <c r="R1141" s="428"/>
      <c r="S1141" s="428"/>
      <c r="T1141" s="428"/>
      <c r="U1141" s="428"/>
      <c r="V1141" s="428"/>
      <c r="W1141" s="321"/>
      <c r="X1141" s="321"/>
      <c r="Y1141" s="321"/>
      <c r="Z1141" s="321"/>
      <c r="AA1141" s="321"/>
    </row>
    <row r="1142" spans="1:27" s="429" customFormat="1" x14ac:dyDescent="0.2">
      <c r="A1142" s="428"/>
      <c r="B1142" s="428"/>
      <c r="C1142" s="428"/>
      <c r="D1142" s="428"/>
      <c r="E1142" s="428"/>
      <c r="F1142" s="428"/>
      <c r="G1142" s="428"/>
      <c r="H1142" s="428"/>
      <c r="I1142" s="428"/>
      <c r="J1142" s="428"/>
      <c r="K1142" s="428">
        <f>J1146</f>
        <v>0</v>
      </c>
      <c r="L1142" s="428">
        <v>13.42</v>
      </c>
      <c r="M1142" s="428" t="e">
        <f>ROUND(L1142*(1+#REF!),2)</f>
        <v>#REF!</v>
      </c>
      <c r="N1142" s="428" t="e">
        <f>TRUNC(K1142*M1142,2)</f>
        <v>#REF!</v>
      </c>
      <c r="O1142" s="428"/>
      <c r="P1142" s="428"/>
      <c r="Q1142" s="428"/>
      <c r="R1142" s="428"/>
      <c r="S1142" s="428"/>
      <c r="T1142" s="428"/>
      <c r="U1142" s="428"/>
      <c r="V1142" s="428"/>
      <c r="W1142" s="428"/>
      <c r="X1142" s="428"/>
      <c r="Y1142" s="428"/>
      <c r="Z1142" s="428"/>
      <c r="AA1142" s="428"/>
    </row>
    <row r="1143" spans="1:27" s="358" customFormat="1" x14ac:dyDescent="0.2">
      <c r="A1143" s="428"/>
      <c r="B1143" s="428"/>
      <c r="C1143" s="428"/>
      <c r="D1143" s="428"/>
      <c r="E1143" s="428"/>
      <c r="F1143" s="428"/>
      <c r="G1143" s="428"/>
      <c r="H1143" s="428"/>
      <c r="I1143" s="428"/>
      <c r="J1143" s="428"/>
      <c r="K1143" s="428"/>
      <c r="L1143" s="428"/>
      <c r="M1143" s="428"/>
      <c r="N1143" s="428"/>
      <c r="O1143" s="428"/>
      <c r="P1143" s="428"/>
      <c r="Q1143" s="428"/>
      <c r="R1143" s="428"/>
      <c r="S1143" s="428"/>
      <c r="T1143" s="428"/>
      <c r="U1143" s="428"/>
      <c r="V1143" s="428"/>
      <c r="W1143" s="321"/>
      <c r="X1143" s="321"/>
      <c r="Y1143" s="321"/>
      <c r="Z1143" s="321"/>
      <c r="AA1143" s="321"/>
    </row>
    <row r="1144" spans="1:27" s="358" customFormat="1" x14ac:dyDescent="0.2">
      <c r="A1144" s="428"/>
      <c r="B1144" s="428"/>
      <c r="C1144" s="428"/>
      <c r="D1144" s="428"/>
      <c r="E1144" s="428"/>
      <c r="F1144" s="428"/>
      <c r="G1144" s="428"/>
      <c r="H1144" s="428"/>
      <c r="I1144" s="428"/>
      <c r="J1144" s="428"/>
      <c r="K1144" s="428"/>
      <c r="L1144" s="428"/>
      <c r="M1144" s="428"/>
      <c r="N1144" s="428"/>
      <c r="O1144" s="428"/>
      <c r="P1144" s="428"/>
      <c r="Q1144" s="428"/>
      <c r="R1144" s="428"/>
      <c r="S1144" s="428"/>
      <c r="T1144" s="428"/>
      <c r="U1144" s="428"/>
      <c r="V1144" s="428"/>
      <c r="W1144" s="321"/>
      <c r="X1144" s="321"/>
      <c r="Y1144" s="321"/>
      <c r="Z1144" s="321"/>
      <c r="AA1144" s="321"/>
    </row>
    <row r="1145" spans="1:27" s="358" customFormat="1" x14ac:dyDescent="0.2">
      <c r="A1145" s="428"/>
      <c r="B1145" s="428"/>
      <c r="C1145" s="428"/>
      <c r="D1145" s="428"/>
      <c r="E1145" s="428"/>
      <c r="F1145" s="428"/>
      <c r="G1145" s="428"/>
      <c r="H1145" s="428"/>
      <c r="I1145" s="428"/>
      <c r="J1145" s="428"/>
      <c r="K1145" s="428"/>
      <c r="L1145" s="428"/>
      <c r="M1145" s="428"/>
      <c r="N1145" s="428"/>
      <c r="O1145" s="428"/>
      <c r="P1145" s="428"/>
      <c r="Q1145" s="428"/>
      <c r="R1145" s="428"/>
      <c r="S1145" s="428"/>
      <c r="T1145" s="428"/>
      <c r="U1145" s="428"/>
      <c r="V1145" s="428"/>
      <c r="W1145" s="321"/>
      <c r="X1145" s="321"/>
      <c r="Y1145" s="321"/>
      <c r="Z1145" s="321"/>
      <c r="AA1145" s="321"/>
    </row>
    <row r="1146" spans="1:27" s="358" customFormat="1" x14ac:dyDescent="0.2">
      <c r="A1146" s="428"/>
      <c r="B1146" s="428"/>
      <c r="C1146" s="428"/>
      <c r="D1146" s="428"/>
      <c r="E1146" s="428"/>
      <c r="F1146" s="428"/>
      <c r="G1146" s="428"/>
      <c r="H1146" s="428"/>
      <c r="I1146" s="428"/>
      <c r="J1146" s="428"/>
      <c r="K1146" s="428"/>
      <c r="L1146" s="428"/>
      <c r="M1146" s="428"/>
      <c r="N1146" s="428"/>
      <c r="O1146" s="428"/>
      <c r="P1146" s="428"/>
      <c r="Q1146" s="428"/>
      <c r="R1146" s="428"/>
      <c r="S1146" s="428"/>
      <c r="T1146" s="428"/>
      <c r="U1146" s="428"/>
      <c r="V1146" s="428"/>
      <c r="W1146" s="321"/>
      <c r="X1146" s="321"/>
      <c r="Y1146" s="321"/>
      <c r="Z1146" s="321"/>
      <c r="AA1146" s="321"/>
    </row>
    <row r="1147" spans="1:27" s="358" customFormat="1" x14ac:dyDescent="0.2">
      <c r="A1147" s="428"/>
      <c r="B1147" s="428"/>
      <c r="C1147" s="428"/>
      <c r="D1147" s="428"/>
      <c r="E1147" s="428"/>
      <c r="F1147" s="428"/>
      <c r="G1147" s="428"/>
      <c r="H1147" s="428"/>
      <c r="I1147" s="428"/>
      <c r="J1147" s="428"/>
      <c r="K1147" s="428"/>
      <c r="L1147" s="428"/>
      <c r="M1147" s="428"/>
      <c r="N1147" s="428"/>
      <c r="O1147" s="428"/>
      <c r="P1147" s="428"/>
      <c r="Q1147" s="428"/>
      <c r="R1147" s="428"/>
      <c r="S1147" s="428"/>
      <c r="T1147" s="428"/>
      <c r="U1147" s="428"/>
      <c r="V1147" s="428"/>
      <c r="W1147" s="321"/>
      <c r="X1147" s="321"/>
      <c r="Y1147" s="321"/>
      <c r="Z1147" s="321"/>
      <c r="AA1147" s="321"/>
    </row>
    <row r="1148" spans="1:27" s="351" customFormat="1" x14ac:dyDescent="0.2">
      <c r="A1148" s="428"/>
      <c r="B1148" s="428"/>
      <c r="C1148" s="428"/>
      <c r="D1148" s="428"/>
      <c r="E1148" s="428"/>
      <c r="F1148" s="428"/>
      <c r="G1148" s="428"/>
      <c r="H1148" s="428"/>
      <c r="I1148" s="428"/>
      <c r="J1148" s="428"/>
      <c r="K1148" s="428"/>
      <c r="L1148" s="428"/>
      <c r="M1148" s="428"/>
      <c r="N1148" s="428" t="e">
        <f>SUM(N1150:N1151)</f>
        <v>#REF!</v>
      </c>
      <c r="O1148" s="428"/>
      <c r="P1148" s="428"/>
      <c r="Q1148" s="428"/>
      <c r="R1148" s="428"/>
      <c r="S1148" s="428"/>
      <c r="T1148" s="428"/>
      <c r="U1148" s="428"/>
      <c r="V1148" s="428"/>
      <c r="W1148" s="350"/>
      <c r="X1148" s="350"/>
      <c r="Y1148" s="350"/>
      <c r="Z1148" s="350"/>
      <c r="AA1148" s="350"/>
    </row>
    <row r="1149" spans="1:27" s="358" customFormat="1" x14ac:dyDescent="0.2">
      <c r="A1149" s="428"/>
      <c r="B1149" s="428"/>
      <c r="C1149" s="428"/>
      <c r="D1149" s="428"/>
      <c r="E1149" s="428"/>
      <c r="F1149" s="428"/>
      <c r="G1149" s="428"/>
      <c r="H1149" s="428"/>
      <c r="I1149" s="428"/>
      <c r="J1149" s="428"/>
      <c r="K1149" s="428"/>
      <c r="L1149" s="428"/>
      <c r="M1149" s="428"/>
      <c r="N1149" s="428"/>
      <c r="O1149" s="428"/>
      <c r="P1149" s="428"/>
      <c r="Q1149" s="428"/>
      <c r="R1149" s="428"/>
      <c r="S1149" s="428"/>
      <c r="T1149" s="428"/>
      <c r="U1149" s="428"/>
      <c r="V1149" s="428"/>
      <c r="W1149" s="321"/>
      <c r="X1149" s="321"/>
      <c r="Y1149" s="321"/>
      <c r="Z1149" s="321"/>
      <c r="AA1149" s="321"/>
    </row>
    <row r="1150" spans="1:27" s="429" customFormat="1" x14ac:dyDescent="0.2">
      <c r="A1150" s="428"/>
      <c r="B1150" s="428"/>
      <c r="C1150" s="428"/>
      <c r="D1150" s="428"/>
      <c r="E1150" s="428"/>
      <c r="F1150" s="428"/>
      <c r="G1150" s="428"/>
      <c r="H1150" s="428"/>
      <c r="I1150" s="428"/>
      <c r="J1150" s="428"/>
      <c r="K1150" s="428">
        <f>J1152</f>
        <v>0</v>
      </c>
      <c r="L1150" s="428">
        <f>'[3]COMPOSICOES - SINAPI COM DESON'!G18</f>
        <v>5.79</v>
      </c>
      <c r="M1150" s="428" t="e">
        <f>ROUND(L1150*(1+#REF!),2)</f>
        <v>#REF!</v>
      </c>
      <c r="N1150" s="428" t="e">
        <f>TRUNC(K1150*M1150,2)</f>
        <v>#REF!</v>
      </c>
      <c r="O1150" s="428"/>
      <c r="P1150" s="428"/>
      <c r="Q1150" s="428"/>
      <c r="R1150" s="428"/>
      <c r="S1150" s="428"/>
      <c r="T1150" s="428"/>
      <c r="U1150" s="428"/>
      <c r="V1150" s="428"/>
      <c r="W1150" s="428"/>
      <c r="X1150" s="428"/>
      <c r="Y1150" s="428"/>
      <c r="Z1150" s="428"/>
      <c r="AA1150" s="428"/>
    </row>
    <row r="1151" spans="1:27" s="358" customFormat="1" x14ac:dyDescent="0.2">
      <c r="A1151" s="428"/>
      <c r="B1151" s="428"/>
      <c r="C1151" s="428"/>
      <c r="D1151" s="428"/>
      <c r="E1151" s="428"/>
      <c r="F1151" s="428"/>
      <c r="G1151" s="428"/>
      <c r="H1151" s="428"/>
      <c r="I1151" s="428"/>
      <c r="J1151" s="428"/>
      <c r="K1151" s="428"/>
      <c r="L1151" s="428"/>
      <c r="M1151" s="428"/>
      <c r="N1151" s="428"/>
      <c r="O1151" s="428"/>
      <c r="P1151" s="428"/>
      <c r="Q1151" s="428"/>
      <c r="R1151" s="428"/>
      <c r="S1151" s="428"/>
      <c r="T1151" s="428"/>
      <c r="U1151" s="428"/>
      <c r="V1151" s="428"/>
      <c r="W1151" s="321"/>
      <c r="X1151" s="321"/>
      <c r="Y1151" s="321"/>
      <c r="Z1151" s="321"/>
      <c r="AA1151" s="321"/>
    </row>
    <row r="1152" spans="1:27" s="358" customFormat="1" x14ac:dyDescent="0.2">
      <c r="A1152" s="428"/>
      <c r="B1152" s="428"/>
      <c r="C1152" s="428"/>
      <c r="D1152" s="428"/>
      <c r="E1152" s="428"/>
      <c r="F1152" s="428"/>
      <c r="G1152" s="428"/>
      <c r="H1152" s="428"/>
      <c r="I1152" s="428"/>
      <c r="J1152" s="428"/>
      <c r="K1152" s="428"/>
      <c r="L1152" s="428"/>
      <c r="M1152" s="428"/>
      <c r="N1152" s="428"/>
      <c r="O1152" s="428"/>
      <c r="P1152" s="428"/>
      <c r="Q1152" s="428"/>
      <c r="R1152" s="428"/>
      <c r="S1152" s="428"/>
      <c r="T1152" s="428"/>
      <c r="U1152" s="428"/>
      <c r="V1152" s="428"/>
      <c r="W1152" s="321"/>
      <c r="X1152" s="321"/>
      <c r="Y1152" s="321"/>
      <c r="Z1152" s="321"/>
      <c r="AA1152" s="321"/>
    </row>
    <row r="1153" spans="1:27" s="358" customFormat="1" x14ac:dyDescent="0.2">
      <c r="A1153" s="428"/>
      <c r="B1153" s="428"/>
      <c r="C1153" s="428"/>
      <c r="D1153" s="428"/>
      <c r="E1153" s="428"/>
      <c r="F1153" s="428"/>
      <c r="G1153" s="428"/>
      <c r="H1153" s="428"/>
      <c r="I1153" s="428"/>
      <c r="J1153" s="428"/>
      <c r="K1153" s="428"/>
      <c r="L1153" s="428"/>
      <c r="M1153" s="428"/>
      <c r="N1153" s="428"/>
      <c r="O1153" s="428"/>
      <c r="P1153" s="428"/>
      <c r="Q1153" s="428"/>
      <c r="R1153" s="428"/>
      <c r="S1153" s="428"/>
      <c r="T1153" s="428"/>
      <c r="U1153" s="428"/>
      <c r="V1153" s="428"/>
      <c r="W1153" s="321"/>
      <c r="X1153" s="321"/>
      <c r="Y1153" s="321"/>
      <c r="Z1153" s="321"/>
      <c r="AA1153" s="321"/>
    </row>
    <row r="1154" spans="1:27" s="367" customFormat="1" ht="13.2" x14ac:dyDescent="0.25">
      <c r="A1154" s="428"/>
      <c r="B1154" s="428"/>
      <c r="C1154" s="428"/>
      <c r="D1154" s="428"/>
      <c r="E1154" s="428"/>
      <c r="F1154" s="428"/>
      <c r="G1154" s="428"/>
      <c r="H1154" s="428"/>
      <c r="I1154" s="428"/>
      <c r="J1154" s="428"/>
      <c r="K1154" s="428"/>
      <c r="L1154" s="428"/>
      <c r="M1154" s="428"/>
      <c r="N1154" s="428" t="e">
        <f>N1156+N1209+N1215+N1224+N1234+N1255+N1275</f>
        <v>#REF!</v>
      </c>
      <c r="O1154" s="428" t="e">
        <f>N1154/$N$2014</f>
        <v>#REF!</v>
      </c>
      <c r="P1154" s="428" t="s">
        <v>1241</v>
      </c>
      <c r="Q1154" s="428" t="s">
        <v>1241</v>
      </c>
      <c r="R1154" s="428"/>
      <c r="S1154" s="428"/>
      <c r="T1154" s="428"/>
      <c r="U1154" s="428"/>
      <c r="V1154" s="428"/>
      <c r="W1154" s="366"/>
      <c r="X1154" s="366"/>
      <c r="Y1154" s="366"/>
      <c r="Z1154" s="366"/>
      <c r="AA1154" s="366"/>
    </row>
    <row r="1155" spans="1:27" s="358" customFormat="1" x14ac:dyDescent="0.2">
      <c r="A1155" s="428"/>
      <c r="B1155" s="428"/>
      <c r="C1155" s="428"/>
      <c r="D1155" s="428"/>
      <c r="E1155" s="428"/>
      <c r="F1155" s="428"/>
      <c r="G1155" s="428"/>
      <c r="H1155" s="428"/>
      <c r="I1155" s="428"/>
      <c r="J1155" s="428"/>
      <c r="K1155" s="428"/>
      <c r="L1155" s="428"/>
      <c r="M1155" s="428"/>
      <c r="N1155" s="428"/>
      <c r="O1155" s="428"/>
      <c r="P1155" s="428"/>
      <c r="Q1155" s="428"/>
      <c r="R1155" s="428"/>
      <c r="S1155" s="428"/>
      <c r="T1155" s="428"/>
      <c r="U1155" s="428"/>
      <c r="V1155" s="428"/>
      <c r="W1155" s="321"/>
      <c r="X1155" s="321"/>
      <c r="Y1155" s="321"/>
      <c r="Z1155" s="321"/>
      <c r="AA1155" s="321"/>
    </row>
    <row r="1156" spans="1:27" s="351" customFormat="1" x14ac:dyDescent="0.2">
      <c r="A1156" s="428"/>
      <c r="B1156" s="428"/>
      <c r="C1156" s="428"/>
      <c r="D1156" s="428"/>
      <c r="E1156" s="428"/>
      <c r="F1156" s="428"/>
      <c r="G1156" s="428"/>
      <c r="H1156" s="428"/>
      <c r="I1156" s="428"/>
      <c r="J1156" s="428"/>
      <c r="K1156" s="428"/>
      <c r="L1156" s="428"/>
      <c r="M1156" s="428"/>
      <c r="N1156" s="428" t="e">
        <f>SUM(N1158:N1208)</f>
        <v>#REF!</v>
      </c>
      <c r="O1156" s="428"/>
      <c r="P1156" s="428"/>
      <c r="Q1156" s="428"/>
      <c r="R1156" s="428"/>
      <c r="S1156" s="428"/>
      <c r="T1156" s="428"/>
      <c r="U1156" s="428"/>
      <c r="V1156" s="428"/>
      <c r="W1156" s="350"/>
      <c r="X1156" s="350"/>
      <c r="Y1156" s="350"/>
      <c r="Z1156" s="350"/>
      <c r="AA1156" s="350"/>
    </row>
    <row r="1157" spans="1:27" s="358" customFormat="1" x14ac:dyDescent="0.2">
      <c r="A1157" s="428"/>
      <c r="B1157" s="428"/>
      <c r="C1157" s="428"/>
      <c r="D1157" s="428"/>
      <c r="E1157" s="428"/>
      <c r="F1157" s="428"/>
      <c r="G1157" s="428"/>
      <c r="H1157" s="428"/>
      <c r="I1157" s="428"/>
      <c r="J1157" s="428"/>
      <c r="K1157" s="428"/>
      <c r="L1157" s="428"/>
      <c r="M1157" s="428"/>
      <c r="N1157" s="428"/>
      <c r="O1157" s="428"/>
      <c r="P1157" s="428"/>
      <c r="Q1157" s="428"/>
      <c r="R1157" s="428"/>
      <c r="S1157" s="428"/>
      <c r="T1157" s="428"/>
      <c r="U1157" s="428"/>
      <c r="V1157" s="428"/>
      <c r="W1157" s="321"/>
      <c r="X1157" s="321"/>
      <c r="Y1157" s="321"/>
      <c r="Z1157" s="321"/>
      <c r="AA1157" s="321"/>
    </row>
    <row r="1158" spans="1:27" s="429" customFormat="1" x14ac:dyDescent="0.2">
      <c r="A1158" s="428"/>
      <c r="B1158" s="428"/>
      <c r="C1158" s="428"/>
      <c r="D1158" s="428"/>
      <c r="E1158" s="428"/>
      <c r="F1158" s="428"/>
      <c r="G1158" s="428"/>
      <c r="H1158" s="428"/>
      <c r="I1158" s="428"/>
      <c r="J1158" s="428"/>
      <c r="K1158" s="428">
        <f>J1164</f>
        <v>0</v>
      </c>
      <c r="L1158" s="428">
        <f>'[3]COMPOSICOES - SINAPI COM DESON'!G36</f>
        <v>71.72</v>
      </c>
      <c r="M1158" s="428" t="e">
        <f>ROUND(L1158*(1+#REF!),2)</f>
        <v>#REF!</v>
      </c>
      <c r="N1158" s="428" t="e">
        <f>TRUNC(K1158*M1158,2)</f>
        <v>#REF!</v>
      </c>
      <c r="O1158" s="428"/>
      <c r="P1158" s="428"/>
      <c r="Q1158" s="428"/>
      <c r="R1158" s="428"/>
      <c r="S1158" s="428"/>
      <c r="T1158" s="428"/>
      <c r="U1158" s="428"/>
      <c r="V1158" s="428"/>
      <c r="W1158" s="428"/>
      <c r="X1158" s="428"/>
      <c r="Y1158" s="428"/>
      <c r="Z1158" s="428"/>
      <c r="AA1158" s="428"/>
    </row>
    <row r="1159" spans="1:27" s="358" customFormat="1" x14ac:dyDescent="0.2">
      <c r="A1159" s="428"/>
      <c r="B1159" s="428"/>
      <c r="C1159" s="428"/>
      <c r="D1159" s="428"/>
      <c r="E1159" s="428"/>
      <c r="F1159" s="428"/>
      <c r="G1159" s="428"/>
      <c r="H1159" s="428"/>
      <c r="I1159" s="428"/>
      <c r="J1159" s="428"/>
      <c r="K1159" s="428"/>
      <c r="L1159" s="428"/>
      <c r="M1159" s="428"/>
      <c r="N1159" s="428"/>
      <c r="O1159" s="428"/>
      <c r="P1159" s="428"/>
      <c r="Q1159" s="428"/>
      <c r="R1159" s="428"/>
      <c r="S1159" s="428"/>
      <c r="T1159" s="428"/>
      <c r="U1159" s="428"/>
      <c r="V1159" s="428"/>
      <c r="W1159" s="321"/>
      <c r="X1159" s="321"/>
      <c r="Y1159" s="321"/>
      <c r="Z1159" s="321"/>
      <c r="AA1159" s="321"/>
    </row>
    <row r="1160" spans="1:27" s="358" customFormat="1" x14ac:dyDescent="0.2">
      <c r="A1160" s="428"/>
      <c r="B1160" s="428"/>
      <c r="C1160" s="428"/>
      <c r="D1160" s="428"/>
      <c r="E1160" s="428"/>
      <c r="F1160" s="428"/>
      <c r="G1160" s="428"/>
      <c r="H1160" s="428"/>
      <c r="I1160" s="428"/>
      <c r="J1160" s="428"/>
      <c r="K1160" s="428"/>
      <c r="L1160" s="428"/>
      <c r="M1160" s="428"/>
      <c r="N1160" s="428"/>
      <c r="O1160" s="428"/>
      <c r="P1160" s="428"/>
      <c r="Q1160" s="428"/>
      <c r="R1160" s="428"/>
      <c r="S1160" s="428"/>
      <c r="T1160" s="428"/>
      <c r="U1160" s="428"/>
      <c r="V1160" s="428"/>
      <c r="W1160" s="321"/>
      <c r="X1160" s="321"/>
      <c r="Y1160" s="321"/>
      <c r="Z1160" s="321"/>
      <c r="AA1160" s="321"/>
    </row>
    <row r="1161" spans="1:27" s="358" customFormat="1" x14ac:dyDescent="0.2">
      <c r="A1161" s="428"/>
      <c r="B1161" s="428"/>
      <c r="C1161" s="428"/>
      <c r="D1161" s="428"/>
      <c r="E1161" s="428"/>
      <c r="F1161" s="428"/>
      <c r="G1161" s="428"/>
      <c r="H1161" s="428"/>
      <c r="I1161" s="428"/>
      <c r="J1161" s="428"/>
      <c r="K1161" s="428"/>
      <c r="L1161" s="428"/>
      <c r="M1161" s="428"/>
      <c r="N1161" s="428"/>
      <c r="O1161" s="428"/>
      <c r="P1161" s="428"/>
      <c r="Q1161" s="428"/>
      <c r="R1161" s="428"/>
      <c r="S1161" s="428"/>
      <c r="T1161" s="428"/>
      <c r="U1161" s="428"/>
      <c r="V1161" s="428"/>
      <c r="W1161" s="321"/>
      <c r="X1161" s="321"/>
      <c r="Y1161" s="321"/>
      <c r="Z1161" s="321"/>
      <c r="AA1161" s="321"/>
    </row>
    <row r="1162" spans="1:27" s="358" customFormat="1" x14ac:dyDescent="0.2">
      <c r="A1162" s="428"/>
      <c r="B1162" s="428"/>
      <c r="C1162" s="428"/>
      <c r="D1162" s="428"/>
      <c r="E1162" s="428"/>
      <c r="F1162" s="428"/>
      <c r="G1162" s="428"/>
      <c r="H1162" s="428"/>
      <c r="I1162" s="428"/>
      <c r="J1162" s="428"/>
      <c r="K1162" s="428"/>
      <c r="L1162" s="428"/>
      <c r="M1162" s="428"/>
      <c r="N1162" s="428"/>
      <c r="O1162" s="428"/>
      <c r="P1162" s="428"/>
      <c r="Q1162" s="428"/>
      <c r="R1162" s="428"/>
      <c r="S1162" s="428"/>
      <c r="T1162" s="428"/>
      <c r="U1162" s="428"/>
      <c r="V1162" s="428"/>
      <c r="W1162" s="321"/>
      <c r="X1162" s="321"/>
      <c r="Y1162" s="321"/>
      <c r="Z1162" s="321"/>
      <c r="AA1162" s="321"/>
    </row>
    <row r="1163" spans="1:27" s="358" customFormat="1" x14ac:dyDescent="0.2">
      <c r="A1163" s="428"/>
      <c r="B1163" s="428"/>
      <c r="C1163" s="428"/>
      <c r="D1163" s="428"/>
      <c r="E1163" s="428"/>
      <c r="F1163" s="428"/>
      <c r="G1163" s="428"/>
      <c r="H1163" s="428"/>
      <c r="I1163" s="428"/>
      <c r="J1163" s="428"/>
      <c r="K1163" s="428"/>
      <c r="L1163" s="428"/>
      <c r="M1163" s="428"/>
      <c r="N1163" s="428"/>
      <c r="O1163" s="428"/>
      <c r="P1163" s="428"/>
      <c r="Q1163" s="428"/>
      <c r="R1163" s="428"/>
      <c r="S1163" s="428"/>
      <c r="T1163" s="428"/>
      <c r="U1163" s="428"/>
      <c r="V1163" s="428"/>
      <c r="W1163" s="321"/>
      <c r="X1163" s="321"/>
      <c r="Y1163" s="321"/>
      <c r="Z1163" s="321"/>
      <c r="AA1163" s="321"/>
    </row>
    <row r="1164" spans="1:27" s="358" customFormat="1" x14ac:dyDescent="0.2">
      <c r="A1164" s="428"/>
      <c r="B1164" s="428"/>
      <c r="C1164" s="428"/>
      <c r="D1164" s="428"/>
      <c r="E1164" s="428"/>
      <c r="F1164" s="428"/>
      <c r="G1164" s="428"/>
      <c r="H1164" s="428"/>
      <c r="I1164" s="428"/>
      <c r="J1164" s="428"/>
      <c r="K1164" s="428"/>
      <c r="L1164" s="428"/>
      <c r="M1164" s="428"/>
      <c r="N1164" s="428"/>
      <c r="O1164" s="428"/>
      <c r="P1164" s="428"/>
      <c r="Q1164" s="428"/>
      <c r="R1164" s="428"/>
      <c r="S1164" s="428"/>
      <c r="T1164" s="428"/>
      <c r="U1164" s="428"/>
      <c r="V1164" s="428"/>
      <c r="W1164" s="321"/>
      <c r="X1164" s="321"/>
      <c r="Y1164" s="321"/>
      <c r="Z1164" s="321"/>
      <c r="AA1164" s="321"/>
    </row>
    <row r="1165" spans="1:27" s="412" customFormat="1" x14ac:dyDescent="0.2">
      <c r="A1165" s="428"/>
      <c r="B1165" s="428"/>
      <c r="C1165" s="428"/>
      <c r="D1165" s="428"/>
      <c r="E1165" s="428"/>
      <c r="F1165" s="428"/>
      <c r="G1165" s="428"/>
      <c r="H1165" s="428"/>
      <c r="I1165" s="428"/>
      <c r="J1165" s="428"/>
      <c r="K1165" s="428"/>
      <c r="L1165" s="428"/>
      <c r="M1165" s="428"/>
      <c r="N1165" s="428"/>
      <c r="O1165" s="428"/>
      <c r="P1165" s="428"/>
      <c r="Q1165" s="428"/>
      <c r="R1165" s="428"/>
      <c r="S1165" s="428"/>
      <c r="T1165" s="428"/>
      <c r="U1165" s="428"/>
      <c r="V1165" s="428"/>
      <c r="W1165" s="410"/>
      <c r="X1165" s="410"/>
      <c r="Y1165" s="410"/>
      <c r="Z1165" s="410"/>
      <c r="AA1165" s="410"/>
    </row>
    <row r="1166" spans="1:27" s="429" customFormat="1" x14ac:dyDescent="0.2">
      <c r="A1166" s="428"/>
      <c r="B1166" s="428"/>
      <c r="C1166" s="428"/>
      <c r="D1166" s="428"/>
      <c r="E1166" s="428"/>
      <c r="F1166" s="428"/>
      <c r="G1166" s="428"/>
      <c r="H1166" s="428"/>
      <c r="I1166" s="428"/>
      <c r="J1166" s="428"/>
      <c r="K1166" s="428">
        <f>J1174</f>
        <v>0</v>
      </c>
      <c r="L1166" s="428">
        <v>166.81</v>
      </c>
      <c r="M1166" s="428" t="e">
        <f>ROUND(L1166*(1+#REF!),2)</f>
        <v>#REF!</v>
      </c>
      <c r="N1166" s="428" t="e">
        <f>TRUNC(K1166*M1166,2)</f>
        <v>#REF!</v>
      </c>
      <c r="O1166" s="428"/>
      <c r="P1166" s="428"/>
      <c r="Q1166" s="428"/>
      <c r="R1166" s="428"/>
      <c r="S1166" s="428"/>
      <c r="T1166" s="428"/>
      <c r="U1166" s="428"/>
      <c r="V1166" s="428"/>
      <c r="W1166" s="428"/>
      <c r="X1166" s="428"/>
      <c r="Y1166" s="428"/>
      <c r="Z1166" s="428"/>
      <c r="AA1166" s="428"/>
    </row>
    <row r="1167" spans="1:27" s="358" customFormat="1" x14ac:dyDescent="0.2">
      <c r="A1167" s="428"/>
      <c r="B1167" s="428"/>
      <c r="C1167" s="428"/>
      <c r="D1167" s="428"/>
      <c r="E1167" s="428"/>
      <c r="F1167" s="428"/>
      <c r="G1167" s="428"/>
      <c r="H1167" s="428"/>
      <c r="I1167" s="428"/>
      <c r="J1167" s="428"/>
      <c r="K1167" s="428"/>
      <c r="L1167" s="428"/>
      <c r="M1167" s="428"/>
      <c r="N1167" s="428"/>
      <c r="O1167" s="428"/>
      <c r="P1167" s="428"/>
      <c r="Q1167" s="428"/>
      <c r="R1167" s="428"/>
      <c r="S1167" s="428"/>
      <c r="T1167" s="428"/>
      <c r="U1167" s="428"/>
      <c r="V1167" s="428"/>
      <c r="W1167" s="321"/>
      <c r="X1167" s="321"/>
      <c r="Y1167" s="321"/>
      <c r="Z1167" s="321"/>
      <c r="AA1167" s="321"/>
    </row>
    <row r="1168" spans="1:27" s="358" customFormat="1" x14ac:dyDescent="0.2">
      <c r="A1168" s="428"/>
      <c r="B1168" s="428"/>
      <c r="C1168" s="428"/>
      <c r="D1168" s="428"/>
      <c r="E1168" s="428"/>
      <c r="F1168" s="428"/>
      <c r="G1168" s="428"/>
      <c r="H1168" s="428"/>
      <c r="I1168" s="428"/>
      <c r="J1168" s="428"/>
      <c r="K1168" s="428"/>
      <c r="L1168" s="428"/>
      <c r="M1168" s="428"/>
      <c r="N1168" s="428"/>
      <c r="O1168" s="428"/>
      <c r="P1168" s="428"/>
      <c r="Q1168" s="428"/>
      <c r="R1168" s="428"/>
      <c r="S1168" s="428"/>
      <c r="T1168" s="428"/>
      <c r="U1168" s="428"/>
      <c r="V1168" s="428"/>
      <c r="W1168" s="321"/>
      <c r="X1168" s="321"/>
      <c r="Y1168" s="321"/>
      <c r="Z1168" s="321"/>
      <c r="AA1168" s="321"/>
    </row>
    <row r="1169" spans="1:27" s="358" customFormat="1" x14ac:dyDescent="0.2">
      <c r="A1169" s="428"/>
      <c r="B1169" s="428"/>
      <c r="C1169" s="428"/>
      <c r="D1169" s="428"/>
      <c r="E1169" s="428"/>
      <c r="F1169" s="428"/>
      <c r="G1169" s="428"/>
      <c r="H1169" s="428"/>
      <c r="I1169" s="428"/>
      <c r="J1169" s="428"/>
      <c r="K1169" s="428"/>
      <c r="L1169" s="428"/>
      <c r="M1169" s="428"/>
      <c r="N1169" s="428"/>
      <c r="O1169" s="428"/>
      <c r="P1169" s="428"/>
      <c r="Q1169" s="428"/>
      <c r="R1169" s="428"/>
      <c r="S1169" s="428"/>
      <c r="T1169" s="428"/>
      <c r="U1169" s="428"/>
      <c r="V1169" s="428"/>
      <c r="W1169" s="321"/>
      <c r="X1169" s="321"/>
      <c r="Y1169" s="321"/>
      <c r="Z1169" s="321"/>
      <c r="AA1169" s="321"/>
    </row>
    <row r="1170" spans="1:27" s="358" customFormat="1" x14ac:dyDescent="0.2">
      <c r="A1170" s="428"/>
      <c r="B1170" s="428"/>
      <c r="C1170" s="428"/>
      <c r="D1170" s="428"/>
      <c r="E1170" s="428"/>
      <c r="F1170" s="428"/>
      <c r="G1170" s="428"/>
      <c r="H1170" s="428"/>
      <c r="I1170" s="428"/>
      <c r="J1170" s="428"/>
      <c r="K1170" s="428"/>
      <c r="L1170" s="428"/>
      <c r="M1170" s="428"/>
      <c r="N1170" s="428"/>
      <c r="O1170" s="428"/>
      <c r="P1170" s="428"/>
      <c r="Q1170" s="428"/>
      <c r="R1170" s="428"/>
      <c r="S1170" s="428"/>
      <c r="T1170" s="428"/>
      <c r="U1170" s="428"/>
      <c r="V1170" s="428"/>
      <c r="W1170" s="321"/>
      <c r="X1170" s="321"/>
      <c r="Y1170" s="321"/>
      <c r="Z1170" s="321"/>
      <c r="AA1170" s="321"/>
    </row>
    <row r="1171" spans="1:27" s="358" customFormat="1" x14ac:dyDescent="0.2">
      <c r="A1171" s="428"/>
      <c r="B1171" s="428"/>
      <c r="C1171" s="428"/>
      <c r="D1171" s="428"/>
      <c r="E1171" s="428"/>
      <c r="F1171" s="428"/>
      <c r="G1171" s="428"/>
      <c r="H1171" s="428"/>
      <c r="I1171" s="428"/>
      <c r="J1171" s="428"/>
      <c r="K1171" s="428"/>
      <c r="L1171" s="428"/>
      <c r="M1171" s="428"/>
      <c r="N1171" s="428"/>
      <c r="O1171" s="428"/>
      <c r="P1171" s="428"/>
      <c r="Q1171" s="428"/>
      <c r="R1171" s="428"/>
      <c r="S1171" s="428"/>
      <c r="T1171" s="428"/>
      <c r="U1171" s="428"/>
      <c r="V1171" s="428"/>
      <c r="W1171" s="321"/>
      <c r="X1171" s="321"/>
      <c r="Y1171" s="321"/>
      <c r="Z1171" s="321"/>
      <c r="AA1171" s="321"/>
    </row>
    <row r="1172" spans="1:27" s="358" customFormat="1" x14ac:dyDescent="0.2">
      <c r="A1172" s="428"/>
      <c r="B1172" s="428"/>
      <c r="C1172" s="428"/>
      <c r="D1172" s="428"/>
      <c r="E1172" s="428"/>
      <c r="F1172" s="428"/>
      <c r="G1172" s="428"/>
      <c r="H1172" s="428"/>
      <c r="I1172" s="428"/>
      <c r="J1172" s="428"/>
      <c r="K1172" s="428"/>
      <c r="L1172" s="428"/>
      <c r="M1172" s="428"/>
      <c r="N1172" s="428"/>
      <c r="O1172" s="428"/>
      <c r="P1172" s="428"/>
      <c r="Q1172" s="428"/>
      <c r="R1172" s="428"/>
      <c r="S1172" s="428"/>
      <c r="T1172" s="428"/>
      <c r="U1172" s="428"/>
      <c r="V1172" s="428"/>
      <c r="W1172" s="321"/>
      <c r="X1172" s="321"/>
      <c r="Y1172" s="321"/>
      <c r="Z1172" s="321"/>
      <c r="AA1172" s="321"/>
    </row>
    <row r="1173" spans="1:27" s="358" customFormat="1" x14ac:dyDescent="0.2">
      <c r="A1173" s="428"/>
      <c r="B1173" s="428"/>
      <c r="C1173" s="428"/>
      <c r="D1173" s="428"/>
      <c r="E1173" s="428"/>
      <c r="F1173" s="428"/>
      <c r="G1173" s="428"/>
      <c r="H1173" s="428"/>
      <c r="I1173" s="428"/>
      <c r="J1173" s="428"/>
      <c r="K1173" s="428"/>
      <c r="L1173" s="428"/>
      <c r="M1173" s="428"/>
      <c r="N1173" s="428"/>
      <c r="O1173" s="428"/>
      <c r="P1173" s="428"/>
      <c r="Q1173" s="428"/>
      <c r="R1173" s="428"/>
      <c r="S1173" s="428"/>
      <c r="T1173" s="428"/>
      <c r="U1173" s="428"/>
      <c r="V1173" s="428"/>
      <c r="W1173" s="321"/>
      <c r="X1173" s="321"/>
      <c r="Y1173" s="321"/>
      <c r="Z1173" s="321"/>
      <c r="AA1173" s="321"/>
    </row>
    <row r="1174" spans="1:27" s="358" customFormat="1" x14ac:dyDescent="0.2">
      <c r="A1174" s="428"/>
      <c r="B1174" s="428"/>
      <c r="C1174" s="428"/>
      <c r="D1174" s="428"/>
      <c r="E1174" s="428"/>
      <c r="F1174" s="428"/>
      <c r="G1174" s="428"/>
      <c r="H1174" s="428"/>
      <c r="I1174" s="428"/>
      <c r="J1174" s="428"/>
      <c r="K1174" s="428"/>
      <c r="L1174" s="428"/>
      <c r="M1174" s="428"/>
      <c r="N1174" s="428"/>
      <c r="O1174" s="428"/>
      <c r="P1174" s="428"/>
      <c r="Q1174" s="428"/>
      <c r="R1174" s="428"/>
      <c r="S1174" s="428"/>
      <c r="T1174" s="428"/>
      <c r="U1174" s="428"/>
      <c r="V1174" s="428"/>
      <c r="W1174" s="321"/>
      <c r="X1174" s="321"/>
      <c r="Y1174" s="321"/>
      <c r="Z1174" s="321"/>
      <c r="AA1174" s="321"/>
    </row>
    <row r="1175" spans="1:27" s="441" customFormat="1" x14ac:dyDescent="0.2">
      <c r="A1175" s="428"/>
      <c r="B1175" s="428"/>
      <c r="C1175" s="428"/>
      <c r="D1175" s="428"/>
      <c r="E1175" s="428"/>
      <c r="F1175" s="428"/>
      <c r="G1175" s="428"/>
      <c r="H1175" s="428"/>
      <c r="I1175" s="428"/>
      <c r="J1175" s="428"/>
      <c r="K1175" s="428"/>
      <c r="L1175" s="428"/>
      <c r="M1175" s="428"/>
      <c r="N1175" s="428"/>
      <c r="O1175" s="428"/>
      <c r="P1175" s="428"/>
      <c r="Q1175" s="428"/>
      <c r="R1175" s="428"/>
      <c r="S1175" s="428"/>
      <c r="T1175" s="428"/>
      <c r="U1175" s="428"/>
      <c r="V1175" s="428"/>
      <c r="W1175" s="387"/>
      <c r="X1175" s="387"/>
      <c r="Y1175" s="387"/>
      <c r="Z1175" s="387"/>
      <c r="AA1175" s="387"/>
    </row>
    <row r="1176" spans="1:27" s="429" customFormat="1" x14ac:dyDescent="0.2">
      <c r="A1176" s="428"/>
      <c r="B1176" s="428"/>
      <c r="C1176" s="428"/>
      <c r="D1176" s="428"/>
      <c r="E1176" s="428"/>
      <c r="F1176" s="428"/>
      <c r="G1176" s="428"/>
      <c r="H1176" s="428"/>
      <c r="I1176" s="428"/>
      <c r="J1176" s="428"/>
      <c r="K1176" s="428">
        <f>J1184</f>
        <v>0</v>
      </c>
      <c r="L1176" s="428">
        <v>46.44</v>
      </c>
      <c r="M1176" s="428" t="e">
        <f>ROUND(L1176*(1+#REF!),2)</f>
        <v>#REF!</v>
      </c>
      <c r="N1176" s="428" t="e">
        <f>TRUNC(K1176*M1176,2)</f>
        <v>#REF!</v>
      </c>
      <c r="O1176" s="428"/>
      <c r="P1176" s="428"/>
      <c r="Q1176" s="428"/>
      <c r="R1176" s="428"/>
      <c r="S1176" s="428"/>
      <c r="T1176" s="428"/>
      <c r="U1176" s="428"/>
      <c r="V1176" s="428"/>
      <c r="W1176" s="428"/>
      <c r="X1176" s="428"/>
      <c r="Y1176" s="428"/>
      <c r="Z1176" s="428"/>
      <c r="AA1176" s="428"/>
    </row>
    <row r="1177" spans="1:27" s="358" customFormat="1" x14ac:dyDescent="0.2">
      <c r="A1177" s="428"/>
      <c r="B1177" s="428"/>
      <c r="C1177" s="428"/>
      <c r="D1177" s="428"/>
      <c r="E1177" s="428"/>
      <c r="F1177" s="428"/>
      <c r="G1177" s="428"/>
      <c r="H1177" s="428"/>
      <c r="I1177" s="428"/>
      <c r="J1177" s="428"/>
      <c r="K1177" s="428"/>
      <c r="L1177" s="428"/>
      <c r="M1177" s="428"/>
      <c r="N1177" s="428"/>
      <c r="O1177" s="428"/>
      <c r="P1177" s="428"/>
      <c r="Q1177" s="428"/>
      <c r="R1177" s="428"/>
      <c r="S1177" s="428"/>
      <c r="T1177" s="428"/>
      <c r="U1177" s="428"/>
      <c r="V1177" s="428"/>
      <c r="W1177" s="321"/>
      <c r="X1177" s="321"/>
      <c r="Y1177" s="321"/>
      <c r="Z1177" s="321"/>
      <c r="AA1177" s="321"/>
    </row>
    <row r="1178" spans="1:27" s="358" customFormat="1" x14ac:dyDescent="0.2">
      <c r="A1178" s="428"/>
      <c r="B1178" s="428"/>
      <c r="C1178" s="428"/>
      <c r="D1178" s="428"/>
      <c r="E1178" s="428"/>
      <c r="F1178" s="428"/>
      <c r="G1178" s="428"/>
      <c r="H1178" s="428"/>
      <c r="I1178" s="428"/>
      <c r="J1178" s="428"/>
      <c r="K1178" s="428"/>
      <c r="L1178" s="428"/>
      <c r="M1178" s="428"/>
      <c r="N1178" s="428"/>
      <c r="O1178" s="428"/>
      <c r="P1178" s="428"/>
      <c r="Q1178" s="428"/>
      <c r="R1178" s="428"/>
      <c r="S1178" s="428"/>
      <c r="T1178" s="428"/>
      <c r="U1178" s="428"/>
      <c r="V1178" s="428"/>
      <c r="W1178" s="321"/>
      <c r="X1178" s="321"/>
      <c r="Y1178" s="321"/>
      <c r="Z1178" s="321"/>
      <c r="AA1178" s="321"/>
    </row>
    <row r="1179" spans="1:27" s="358" customFormat="1" x14ac:dyDescent="0.2">
      <c r="A1179" s="428"/>
      <c r="B1179" s="428"/>
      <c r="C1179" s="428"/>
      <c r="D1179" s="428"/>
      <c r="E1179" s="428"/>
      <c r="F1179" s="428"/>
      <c r="G1179" s="428"/>
      <c r="H1179" s="428"/>
      <c r="I1179" s="428"/>
      <c r="J1179" s="428"/>
      <c r="K1179" s="428"/>
      <c r="L1179" s="428"/>
      <c r="M1179" s="428"/>
      <c r="N1179" s="428"/>
      <c r="O1179" s="428"/>
      <c r="P1179" s="428"/>
      <c r="Q1179" s="428"/>
      <c r="R1179" s="428"/>
      <c r="S1179" s="428"/>
      <c r="T1179" s="428"/>
      <c r="U1179" s="428"/>
      <c r="V1179" s="428"/>
      <c r="W1179" s="321"/>
      <c r="X1179" s="321"/>
      <c r="Y1179" s="321"/>
      <c r="Z1179" s="321"/>
      <c r="AA1179" s="321"/>
    </row>
    <row r="1180" spans="1:27" s="358" customFormat="1" x14ac:dyDescent="0.2">
      <c r="A1180" s="428"/>
      <c r="B1180" s="428"/>
      <c r="C1180" s="428"/>
      <c r="D1180" s="428"/>
      <c r="E1180" s="428"/>
      <c r="F1180" s="428"/>
      <c r="G1180" s="428"/>
      <c r="H1180" s="428"/>
      <c r="I1180" s="428"/>
      <c r="J1180" s="428"/>
      <c r="K1180" s="428"/>
      <c r="L1180" s="428"/>
      <c r="M1180" s="428"/>
      <c r="N1180" s="428"/>
      <c r="O1180" s="428"/>
      <c r="P1180" s="428"/>
      <c r="Q1180" s="428"/>
      <c r="R1180" s="428"/>
      <c r="S1180" s="428"/>
      <c r="T1180" s="428"/>
      <c r="U1180" s="428"/>
      <c r="V1180" s="428"/>
      <c r="W1180" s="321"/>
      <c r="X1180" s="321"/>
      <c r="Y1180" s="321"/>
      <c r="Z1180" s="321"/>
      <c r="AA1180" s="321"/>
    </row>
    <row r="1181" spans="1:27" s="358" customFormat="1" x14ac:dyDescent="0.2">
      <c r="A1181" s="428"/>
      <c r="B1181" s="428"/>
      <c r="C1181" s="428"/>
      <c r="D1181" s="428"/>
      <c r="E1181" s="428"/>
      <c r="F1181" s="428"/>
      <c r="G1181" s="428"/>
      <c r="H1181" s="428"/>
      <c r="I1181" s="428"/>
      <c r="J1181" s="428"/>
      <c r="K1181" s="428"/>
      <c r="L1181" s="428"/>
      <c r="M1181" s="428"/>
      <c r="N1181" s="428"/>
      <c r="O1181" s="428"/>
      <c r="P1181" s="428"/>
      <c r="Q1181" s="428"/>
      <c r="R1181" s="428"/>
      <c r="S1181" s="428"/>
      <c r="T1181" s="428"/>
      <c r="U1181" s="428"/>
      <c r="V1181" s="428"/>
      <c r="W1181" s="321"/>
      <c r="X1181" s="321"/>
      <c r="Y1181" s="321"/>
      <c r="Z1181" s="321"/>
      <c r="AA1181" s="321"/>
    </row>
    <row r="1182" spans="1:27" s="358" customFormat="1" x14ac:dyDescent="0.2">
      <c r="A1182" s="428"/>
      <c r="B1182" s="428"/>
      <c r="C1182" s="428"/>
      <c r="D1182" s="428"/>
      <c r="E1182" s="428"/>
      <c r="F1182" s="428"/>
      <c r="G1182" s="428"/>
      <c r="H1182" s="428"/>
      <c r="I1182" s="428"/>
      <c r="J1182" s="428"/>
      <c r="K1182" s="428"/>
      <c r="L1182" s="428"/>
      <c r="M1182" s="428"/>
      <c r="N1182" s="428"/>
      <c r="O1182" s="428"/>
      <c r="P1182" s="428"/>
      <c r="Q1182" s="428"/>
      <c r="R1182" s="428"/>
      <c r="S1182" s="428"/>
      <c r="T1182" s="428"/>
      <c r="U1182" s="428"/>
      <c r="V1182" s="428"/>
      <c r="W1182" s="321"/>
      <c r="X1182" s="321"/>
      <c r="Y1182" s="321"/>
      <c r="Z1182" s="321"/>
      <c r="AA1182" s="321"/>
    </row>
    <row r="1183" spans="1:27" s="358" customFormat="1" x14ac:dyDescent="0.2">
      <c r="A1183" s="428"/>
      <c r="B1183" s="428"/>
      <c r="C1183" s="428"/>
      <c r="D1183" s="428"/>
      <c r="E1183" s="428"/>
      <c r="F1183" s="428"/>
      <c r="G1183" s="428"/>
      <c r="H1183" s="428"/>
      <c r="I1183" s="428"/>
      <c r="J1183" s="428"/>
      <c r="K1183" s="428"/>
      <c r="L1183" s="428"/>
      <c r="M1183" s="428"/>
      <c r="N1183" s="428"/>
      <c r="O1183" s="428"/>
      <c r="P1183" s="428"/>
      <c r="Q1183" s="428"/>
      <c r="R1183" s="428"/>
      <c r="S1183" s="428"/>
      <c r="T1183" s="428"/>
      <c r="U1183" s="428"/>
      <c r="V1183" s="428"/>
      <c r="W1183" s="321"/>
      <c r="X1183" s="321"/>
      <c r="Y1183" s="321"/>
      <c r="Z1183" s="321"/>
      <c r="AA1183" s="321"/>
    </row>
    <row r="1184" spans="1:27" s="358" customFormat="1" x14ac:dyDescent="0.2">
      <c r="A1184" s="428"/>
      <c r="B1184" s="428"/>
      <c r="C1184" s="428"/>
      <c r="D1184" s="428"/>
      <c r="E1184" s="428"/>
      <c r="F1184" s="428"/>
      <c r="G1184" s="428"/>
      <c r="H1184" s="428"/>
      <c r="I1184" s="428"/>
      <c r="J1184" s="428"/>
      <c r="K1184" s="428"/>
      <c r="L1184" s="428"/>
      <c r="M1184" s="428"/>
      <c r="N1184" s="428"/>
      <c r="O1184" s="428"/>
      <c r="P1184" s="428"/>
      <c r="Q1184" s="428"/>
      <c r="R1184" s="428"/>
      <c r="S1184" s="428"/>
      <c r="T1184" s="428"/>
      <c r="U1184" s="428"/>
      <c r="V1184" s="428"/>
      <c r="W1184" s="321"/>
      <c r="X1184" s="321"/>
      <c r="Y1184" s="321"/>
      <c r="Z1184" s="321"/>
      <c r="AA1184" s="321"/>
    </row>
    <row r="1185" spans="1:27" s="412" customFormat="1" x14ac:dyDescent="0.2">
      <c r="A1185" s="428"/>
      <c r="B1185" s="428"/>
      <c r="C1185" s="428"/>
      <c r="D1185" s="428"/>
      <c r="E1185" s="428"/>
      <c r="F1185" s="428"/>
      <c r="G1185" s="428"/>
      <c r="H1185" s="428"/>
      <c r="I1185" s="428"/>
      <c r="J1185" s="428"/>
      <c r="K1185" s="428"/>
      <c r="L1185" s="428"/>
      <c r="M1185" s="428"/>
      <c r="N1185" s="428"/>
      <c r="O1185" s="428"/>
      <c r="P1185" s="428"/>
      <c r="Q1185" s="428"/>
      <c r="R1185" s="428"/>
      <c r="S1185" s="428"/>
      <c r="T1185" s="428"/>
      <c r="U1185" s="428"/>
      <c r="V1185" s="428"/>
      <c r="W1185" s="410"/>
      <c r="X1185" s="410"/>
      <c r="Y1185" s="410"/>
      <c r="Z1185" s="410"/>
      <c r="AA1185" s="410"/>
    </row>
    <row r="1186" spans="1:27" s="429" customFormat="1" x14ac:dyDescent="0.2">
      <c r="A1186" s="428"/>
      <c r="B1186" s="428"/>
      <c r="C1186" s="428"/>
      <c r="D1186" s="428"/>
      <c r="E1186" s="428"/>
      <c r="F1186" s="428"/>
      <c r="G1186" s="428"/>
      <c r="H1186" s="428"/>
      <c r="I1186" s="428"/>
      <c r="J1186" s="428"/>
      <c r="K1186" s="428">
        <f>J1189</f>
        <v>0</v>
      </c>
      <c r="L1186" s="428">
        <v>8.1300000000000008</v>
      </c>
      <c r="M1186" s="428" t="e">
        <f>ROUND(L1186*(1+#REF!),2)</f>
        <v>#REF!</v>
      </c>
      <c r="N1186" s="428" t="e">
        <f>TRUNC(K1186*M1186,2)</f>
        <v>#REF!</v>
      </c>
      <c r="O1186" s="428"/>
      <c r="P1186" s="428"/>
      <c r="Q1186" s="428" t="s">
        <v>1248</v>
      </c>
      <c r="R1186" s="428"/>
      <c r="S1186" s="428"/>
      <c r="T1186" s="428"/>
      <c r="U1186" s="428"/>
      <c r="V1186" s="428"/>
      <c r="W1186" s="428"/>
      <c r="X1186" s="428"/>
      <c r="Y1186" s="428"/>
      <c r="Z1186" s="428"/>
      <c r="AA1186" s="428"/>
    </row>
    <row r="1187" spans="1:27" s="358" customFormat="1" x14ac:dyDescent="0.2">
      <c r="A1187" s="428"/>
      <c r="B1187" s="428"/>
      <c r="C1187" s="428"/>
      <c r="D1187" s="428"/>
      <c r="E1187" s="428"/>
      <c r="F1187" s="428"/>
      <c r="G1187" s="428"/>
      <c r="H1187" s="428"/>
      <c r="I1187" s="428"/>
      <c r="J1187" s="428"/>
      <c r="K1187" s="428"/>
      <c r="L1187" s="428"/>
      <c r="M1187" s="428"/>
      <c r="N1187" s="428"/>
      <c r="O1187" s="428"/>
      <c r="P1187" s="428"/>
      <c r="Q1187" s="428"/>
      <c r="R1187" s="428"/>
      <c r="S1187" s="428"/>
      <c r="T1187" s="428"/>
      <c r="U1187" s="428"/>
      <c r="V1187" s="428"/>
      <c r="W1187" s="321"/>
      <c r="X1187" s="321"/>
      <c r="Y1187" s="321"/>
      <c r="Z1187" s="321"/>
      <c r="AA1187" s="321"/>
    </row>
    <row r="1188" spans="1:27" s="358" customFormat="1" x14ac:dyDescent="0.2">
      <c r="A1188" s="428"/>
      <c r="B1188" s="428"/>
      <c r="C1188" s="428"/>
      <c r="D1188" s="428"/>
      <c r="E1188" s="428"/>
      <c r="F1188" s="428"/>
      <c r="G1188" s="428"/>
      <c r="H1188" s="428"/>
      <c r="I1188" s="428"/>
      <c r="J1188" s="428"/>
      <c r="K1188" s="428"/>
      <c r="L1188" s="428"/>
      <c r="M1188" s="428"/>
      <c r="N1188" s="428"/>
      <c r="O1188" s="428"/>
      <c r="P1188" s="428"/>
      <c r="Q1188" s="428"/>
      <c r="R1188" s="428"/>
      <c r="S1188" s="428"/>
      <c r="T1188" s="428"/>
      <c r="U1188" s="428"/>
      <c r="V1188" s="428"/>
      <c r="W1188" s="321"/>
      <c r="X1188" s="321"/>
      <c r="Y1188" s="321"/>
      <c r="Z1188" s="321"/>
      <c r="AA1188" s="321"/>
    </row>
    <row r="1189" spans="1:27" s="358" customFormat="1" x14ac:dyDescent="0.2">
      <c r="A1189" s="428"/>
      <c r="B1189" s="428"/>
      <c r="C1189" s="428"/>
      <c r="D1189" s="428"/>
      <c r="E1189" s="428"/>
      <c r="F1189" s="428"/>
      <c r="G1189" s="428"/>
      <c r="H1189" s="428"/>
      <c r="I1189" s="428"/>
      <c r="J1189" s="428"/>
      <c r="K1189" s="428"/>
      <c r="L1189" s="428"/>
      <c r="M1189" s="428"/>
      <c r="N1189" s="428"/>
      <c r="O1189" s="428"/>
      <c r="P1189" s="428"/>
      <c r="Q1189" s="428"/>
      <c r="R1189" s="428"/>
      <c r="S1189" s="428"/>
      <c r="T1189" s="428"/>
      <c r="U1189" s="428"/>
      <c r="V1189" s="428"/>
      <c r="W1189" s="321"/>
      <c r="X1189" s="321"/>
      <c r="Y1189" s="321"/>
      <c r="Z1189" s="321"/>
      <c r="AA1189" s="321"/>
    </row>
    <row r="1190" spans="1:27" s="412" customFormat="1" x14ac:dyDescent="0.2">
      <c r="A1190" s="428"/>
      <c r="B1190" s="428"/>
      <c r="C1190" s="428"/>
      <c r="D1190" s="428"/>
      <c r="E1190" s="428"/>
      <c r="F1190" s="428"/>
      <c r="G1190" s="428"/>
      <c r="H1190" s="428"/>
      <c r="I1190" s="428"/>
      <c r="J1190" s="428"/>
      <c r="K1190" s="428"/>
      <c r="L1190" s="428"/>
      <c r="M1190" s="428"/>
      <c r="N1190" s="428"/>
      <c r="O1190" s="428"/>
      <c r="P1190" s="428"/>
      <c r="Q1190" s="428"/>
      <c r="R1190" s="428"/>
      <c r="S1190" s="428"/>
      <c r="T1190" s="428"/>
      <c r="U1190" s="428"/>
      <c r="V1190" s="428"/>
      <c r="W1190" s="410"/>
      <c r="X1190" s="410"/>
      <c r="Y1190" s="410"/>
      <c r="Z1190" s="410"/>
      <c r="AA1190" s="410"/>
    </row>
    <row r="1191" spans="1:27" s="429" customFormat="1" x14ac:dyDescent="0.2">
      <c r="A1191" s="428"/>
      <c r="B1191" s="428"/>
      <c r="C1191" s="428"/>
      <c r="D1191" s="428"/>
      <c r="E1191" s="428"/>
      <c r="F1191" s="428"/>
      <c r="G1191" s="428"/>
      <c r="H1191" s="428"/>
      <c r="I1191" s="428"/>
      <c r="J1191" s="428"/>
      <c r="K1191" s="428">
        <f>J1194</f>
        <v>0</v>
      </c>
      <c r="L1191" s="428">
        <v>73.44</v>
      </c>
      <c r="M1191" s="428" t="e">
        <f>ROUND(L1191*(1+#REF!),2)</f>
        <v>#REF!</v>
      </c>
      <c r="N1191" s="428" t="e">
        <f>TRUNC(K1191*M1191,2)</f>
        <v>#REF!</v>
      </c>
      <c r="O1191" s="428"/>
      <c r="P1191" s="428"/>
      <c r="Q1191" s="428"/>
      <c r="R1191" s="428"/>
      <c r="S1191" s="428"/>
      <c r="T1191" s="428"/>
      <c r="U1191" s="428"/>
      <c r="V1191" s="428"/>
      <c r="W1191" s="428"/>
      <c r="X1191" s="428"/>
      <c r="Y1191" s="428"/>
      <c r="Z1191" s="428"/>
      <c r="AA1191" s="428"/>
    </row>
    <row r="1192" spans="1:27" s="358" customFormat="1" x14ac:dyDescent="0.2">
      <c r="A1192" s="428"/>
      <c r="B1192" s="428"/>
      <c r="C1192" s="428"/>
      <c r="D1192" s="428"/>
      <c r="E1192" s="428"/>
      <c r="F1192" s="428"/>
      <c r="G1192" s="428"/>
      <c r="H1192" s="428"/>
      <c r="I1192" s="428"/>
      <c r="J1192" s="428"/>
      <c r="K1192" s="428"/>
      <c r="L1192" s="428"/>
      <c r="M1192" s="428"/>
      <c r="N1192" s="428"/>
      <c r="O1192" s="428"/>
      <c r="P1192" s="428"/>
      <c r="Q1192" s="428"/>
      <c r="R1192" s="428"/>
      <c r="S1192" s="428"/>
      <c r="T1192" s="428"/>
      <c r="U1192" s="428"/>
      <c r="V1192" s="428"/>
      <c r="W1192" s="321"/>
      <c r="X1192" s="321"/>
      <c r="Y1192" s="321"/>
      <c r="Z1192" s="321"/>
      <c r="AA1192" s="321"/>
    </row>
    <row r="1193" spans="1:27" s="438" customFormat="1" x14ac:dyDescent="0.2">
      <c r="A1193" s="428"/>
      <c r="B1193" s="428"/>
      <c r="C1193" s="428"/>
      <c r="D1193" s="428"/>
      <c r="E1193" s="428"/>
      <c r="F1193" s="428"/>
      <c r="G1193" s="428"/>
      <c r="H1193" s="428"/>
      <c r="I1193" s="428"/>
      <c r="J1193" s="428"/>
      <c r="K1193" s="428"/>
      <c r="L1193" s="428"/>
      <c r="M1193" s="428"/>
      <c r="N1193" s="428"/>
      <c r="O1193" s="428"/>
      <c r="P1193" s="428"/>
      <c r="Q1193" s="428"/>
      <c r="R1193" s="428"/>
      <c r="S1193" s="428"/>
      <c r="T1193" s="428"/>
      <c r="U1193" s="428"/>
      <c r="V1193" s="428"/>
      <c r="W1193" s="437"/>
      <c r="X1193" s="437"/>
      <c r="Y1193" s="437"/>
      <c r="Z1193" s="437"/>
      <c r="AA1193" s="437"/>
    </row>
    <row r="1194" spans="1:27" s="358" customFormat="1" x14ac:dyDescent="0.2">
      <c r="A1194" s="428"/>
      <c r="B1194" s="428"/>
      <c r="C1194" s="428"/>
      <c r="D1194" s="428"/>
      <c r="E1194" s="428"/>
      <c r="F1194" s="428"/>
      <c r="G1194" s="428"/>
      <c r="H1194" s="428"/>
      <c r="I1194" s="428"/>
      <c r="J1194" s="428"/>
      <c r="K1194" s="428"/>
      <c r="L1194" s="428"/>
      <c r="M1194" s="428"/>
      <c r="N1194" s="428"/>
      <c r="O1194" s="428"/>
      <c r="P1194" s="428"/>
      <c r="Q1194" s="428"/>
      <c r="R1194" s="428"/>
      <c r="S1194" s="428"/>
      <c r="T1194" s="428"/>
      <c r="U1194" s="428"/>
      <c r="V1194" s="428"/>
      <c r="W1194" s="321"/>
      <c r="X1194" s="321"/>
      <c r="Y1194" s="321"/>
      <c r="Z1194" s="321"/>
      <c r="AA1194" s="321"/>
    </row>
    <row r="1195" spans="1:27" s="412" customFormat="1" x14ac:dyDescent="0.2">
      <c r="A1195" s="428"/>
      <c r="B1195" s="428"/>
      <c r="C1195" s="428"/>
      <c r="D1195" s="428"/>
      <c r="E1195" s="428"/>
      <c r="F1195" s="428"/>
      <c r="G1195" s="428"/>
      <c r="H1195" s="428"/>
      <c r="I1195" s="428"/>
      <c r="J1195" s="428"/>
      <c r="K1195" s="428"/>
      <c r="L1195" s="428"/>
      <c r="M1195" s="428"/>
      <c r="N1195" s="428"/>
      <c r="O1195" s="428"/>
      <c r="P1195" s="428"/>
      <c r="Q1195" s="428"/>
      <c r="R1195" s="428"/>
      <c r="S1195" s="428"/>
      <c r="T1195" s="428"/>
      <c r="U1195" s="428"/>
      <c r="V1195" s="428"/>
      <c r="W1195" s="410"/>
      <c r="X1195" s="410"/>
      <c r="Y1195" s="410"/>
      <c r="Z1195" s="410"/>
      <c r="AA1195" s="410"/>
    </row>
    <row r="1196" spans="1:27" s="429" customFormat="1" x14ac:dyDescent="0.2">
      <c r="A1196" s="428"/>
      <c r="B1196" s="428"/>
      <c r="C1196" s="428"/>
      <c r="D1196" s="428"/>
      <c r="E1196" s="428"/>
      <c r="F1196" s="428"/>
      <c r="G1196" s="428"/>
      <c r="H1196" s="428"/>
      <c r="I1196" s="428"/>
      <c r="J1196" s="428"/>
      <c r="K1196" s="428">
        <f>J1199</f>
        <v>0</v>
      </c>
      <c r="L1196" s="428">
        <f>'[3]COMPOSICOES - SINAPI COM DESON'!G36</f>
        <v>71.72</v>
      </c>
      <c r="M1196" s="428" t="e">
        <f>ROUND(L1196*(1+#REF!),2)</f>
        <v>#REF!</v>
      </c>
      <c r="N1196" s="428" t="e">
        <f>TRUNC(K1196*M1196,2)</f>
        <v>#REF!</v>
      </c>
      <c r="O1196" s="428"/>
      <c r="P1196" s="428"/>
      <c r="Q1196" s="428"/>
      <c r="R1196" s="428"/>
      <c r="S1196" s="428"/>
      <c r="T1196" s="428"/>
      <c r="U1196" s="428"/>
      <c r="V1196" s="428"/>
      <c r="W1196" s="428"/>
      <c r="X1196" s="428"/>
      <c r="Y1196" s="428"/>
      <c r="Z1196" s="428"/>
      <c r="AA1196" s="428"/>
    </row>
    <row r="1197" spans="1:27" s="438" customFormat="1" x14ac:dyDescent="0.2">
      <c r="A1197" s="428"/>
      <c r="B1197" s="428"/>
      <c r="C1197" s="428"/>
      <c r="D1197" s="428"/>
      <c r="E1197" s="428"/>
      <c r="F1197" s="428"/>
      <c r="G1197" s="428"/>
      <c r="H1197" s="428"/>
      <c r="I1197" s="428"/>
      <c r="J1197" s="428"/>
      <c r="K1197" s="428"/>
      <c r="L1197" s="428"/>
      <c r="M1197" s="428"/>
      <c r="N1197" s="428"/>
      <c r="O1197" s="428"/>
      <c r="P1197" s="428"/>
      <c r="Q1197" s="428"/>
      <c r="R1197" s="428"/>
      <c r="S1197" s="428"/>
      <c r="T1197" s="428"/>
      <c r="U1197" s="428"/>
      <c r="V1197" s="428"/>
      <c r="W1197" s="437"/>
      <c r="X1197" s="437"/>
      <c r="Y1197" s="437"/>
      <c r="Z1197" s="437"/>
      <c r="AA1197" s="437"/>
    </row>
    <row r="1198" spans="1:27" s="438" customFormat="1" x14ac:dyDescent="0.2">
      <c r="A1198" s="428"/>
      <c r="B1198" s="428"/>
      <c r="C1198" s="428"/>
      <c r="D1198" s="428"/>
      <c r="E1198" s="428"/>
      <c r="F1198" s="428"/>
      <c r="G1198" s="428"/>
      <c r="H1198" s="428"/>
      <c r="I1198" s="428"/>
      <c r="J1198" s="428"/>
      <c r="K1198" s="428"/>
      <c r="L1198" s="428"/>
      <c r="M1198" s="428"/>
      <c r="N1198" s="428"/>
      <c r="O1198" s="428"/>
      <c r="P1198" s="428"/>
      <c r="Q1198" s="428"/>
      <c r="R1198" s="428"/>
      <c r="S1198" s="428"/>
      <c r="T1198" s="428"/>
      <c r="U1198" s="428"/>
      <c r="V1198" s="428"/>
      <c r="W1198" s="437"/>
      <c r="X1198" s="437"/>
      <c r="Y1198" s="437"/>
      <c r="Z1198" s="437"/>
      <c r="AA1198" s="437"/>
    </row>
    <row r="1199" spans="1:27" s="438" customFormat="1" x14ac:dyDescent="0.2">
      <c r="A1199" s="428"/>
      <c r="B1199" s="428"/>
      <c r="C1199" s="428"/>
      <c r="D1199" s="428"/>
      <c r="E1199" s="428"/>
      <c r="F1199" s="428"/>
      <c r="G1199" s="428"/>
      <c r="H1199" s="428"/>
      <c r="I1199" s="428"/>
      <c r="J1199" s="428"/>
      <c r="K1199" s="428"/>
      <c r="L1199" s="428"/>
      <c r="M1199" s="428"/>
      <c r="N1199" s="428"/>
      <c r="O1199" s="428"/>
      <c r="P1199" s="428"/>
      <c r="Q1199" s="428"/>
      <c r="R1199" s="428"/>
      <c r="S1199" s="428"/>
      <c r="T1199" s="428"/>
      <c r="U1199" s="428"/>
      <c r="V1199" s="428"/>
      <c r="W1199" s="437"/>
      <c r="X1199" s="437"/>
      <c r="Y1199" s="437"/>
      <c r="Z1199" s="437"/>
      <c r="AA1199" s="437"/>
    </row>
    <row r="1200" spans="1:27" s="440" customFormat="1" x14ac:dyDescent="0.2">
      <c r="A1200" s="428"/>
      <c r="B1200" s="428"/>
      <c r="C1200" s="428"/>
      <c r="D1200" s="428"/>
      <c r="E1200" s="428"/>
      <c r="F1200" s="428"/>
      <c r="G1200" s="428"/>
      <c r="H1200" s="428"/>
      <c r="I1200" s="428"/>
      <c r="J1200" s="428"/>
      <c r="K1200" s="428"/>
      <c r="L1200" s="428"/>
      <c r="M1200" s="428"/>
      <c r="N1200" s="428"/>
      <c r="O1200" s="428"/>
      <c r="P1200" s="428"/>
      <c r="Q1200" s="428"/>
      <c r="R1200" s="428"/>
      <c r="S1200" s="428"/>
      <c r="T1200" s="428"/>
      <c r="U1200" s="428"/>
      <c r="V1200" s="428"/>
      <c r="W1200" s="439"/>
      <c r="X1200" s="439"/>
      <c r="Y1200" s="439"/>
      <c r="Z1200" s="439"/>
      <c r="AA1200" s="439"/>
    </row>
    <row r="1201" spans="1:27" s="429" customFormat="1" x14ac:dyDescent="0.2">
      <c r="A1201" s="428"/>
      <c r="B1201" s="428"/>
      <c r="C1201" s="428"/>
      <c r="D1201" s="428"/>
      <c r="E1201" s="428"/>
      <c r="F1201" s="428"/>
      <c r="G1201" s="428"/>
      <c r="H1201" s="428"/>
      <c r="I1201" s="428"/>
      <c r="J1201" s="428"/>
      <c r="K1201" s="428">
        <f>J1203</f>
        <v>0</v>
      </c>
      <c r="L1201" s="428">
        <v>65.69</v>
      </c>
      <c r="M1201" s="428" t="e">
        <f>ROUND(L1201*(1+#REF!),2)</f>
        <v>#REF!</v>
      </c>
      <c r="N1201" s="428" t="e">
        <f>TRUNC(K1201*M1201,2)</f>
        <v>#REF!</v>
      </c>
      <c r="O1201" s="428"/>
      <c r="P1201" s="428"/>
      <c r="Q1201" s="428"/>
      <c r="R1201" s="428"/>
      <c r="S1201" s="428"/>
      <c r="T1201" s="428"/>
      <c r="U1201" s="428"/>
      <c r="V1201" s="428"/>
      <c r="W1201" s="428"/>
      <c r="X1201" s="428"/>
      <c r="Y1201" s="428"/>
      <c r="Z1201" s="428"/>
      <c r="AA1201" s="428"/>
    </row>
    <row r="1202" spans="1:27" s="358" customFormat="1" x14ac:dyDescent="0.2">
      <c r="A1202" s="428"/>
      <c r="B1202" s="428"/>
      <c r="C1202" s="428"/>
      <c r="D1202" s="428"/>
      <c r="E1202" s="428"/>
      <c r="F1202" s="428"/>
      <c r="G1202" s="428"/>
      <c r="H1202" s="428"/>
      <c r="I1202" s="428"/>
      <c r="J1202" s="428"/>
      <c r="K1202" s="428"/>
      <c r="L1202" s="428"/>
      <c r="M1202" s="428"/>
      <c r="N1202" s="428"/>
      <c r="O1202" s="428"/>
      <c r="P1202" s="428"/>
      <c r="Q1202" s="428"/>
      <c r="R1202" s="428"/>
      <c r="S1202" s="428"/>
      <c r="T1202" s="428"/>
      <c r="U1202" s="428"/>
      <c r="V1202" s="428"/>
      <c r="W1202" s="321"/>
      <c r="X1202" s="321"/>
      <c r="Y1202" s="321"/>
      <c r="Z1202" s="321"/>
      <c r="AA1202" s="321"/>
    </row>
    <row r="1203" spans="1:27" s="358" customFormat="1" x14ac:dyDescent="0.2">
      <c r="A1203" s="428"/>
      <c r="B1203" s="428"/>
      <c r="C1203" s="428"/>
      <c r="D1203" s="428"/>
      <c r="E1203" s="428"/>
      <c r="F1203" s="428"/>
      <c r="G1203" s="428"/>
      <c r="H1203" s="428"/>
      <c r="I1203" s="428"/>
      <c r="J1203" s="428"/>
      <c r="K1203" s="428"/>
      <c r="L1203" s="428"/>
      <c r="M1203" s="428"/>
      <c r="N1203" s="428"/>
      <c r="O1203" s="428"/>
      <c r="P1203" s="428"/>
      <c r="Q1203" s="428"/>
      <c r="R1203" s="428"/>
      <c r="S1203" s="428"/>
      <c r="T1203" s="428"/>
      <c r="U1203" s="428"/>
      <c r="V1203" s="428"/>
      <c r="W1203" s="321"/>
      <c r="X1203" s="321"/>
      <c r="Y1203" s="321"/>
      <c r="Z1203" s="321"/>
      <c r="AA1203" s="321"/>
    </row>
    <row r="1204" spans="1:27" s="358" customFormat="1" x14ac:dyDescent="0.2">
      <c r="A1204" s="428"/>
      <c r="B1204" s="428"/>
      <c r="C1204" s="428"/>
      <c r="D1204" s="428"/>
      <c r="E1204" s="428"/>
      <c r="F1204" s="428"/>
      <c r="G1204" s="428"/>
      <c r="H1204" s="428"/>
      <c r="I1204" s="428"/>
      <c r="J1204" s="428"/>
      <c r="K1204" s="428"/>
      <c r="L1204" s="428"/>
      <c r="M1204" s="428"/>
      <c r="N1204" s="428"/>
      <c r="O1204" s="428"/>
      <c r="P1204" s="428"/>
      <c r="Q1204" s="428"/>
      <c r="R1204" s="428"/>
      <c r="S1204" s="428"/>
      <c r="T1204" s="428"/>
      <c r="U1204" s="428"/>
      <c r="V1204" s="428"/>
      <c r="W1204" s="321"/>
      <c r="X1204" s="321"/>
      <c r="Y1204" s="321"/>
      <c r="Z1204" s="321"/>
      <c r="AA1204" s="321"/>
    </row>
    <row r="1205" spans="1:27" s="429" customFormat="1" x14ac:dyDescent="0.2">
      <c r="A1205" s="428"/>
      <c r="B1205" s="428"/>
      <c r="C1205" s="428"/>
      <c r="D1205" s="428"/>
      <c r="E1205" s="428"/>
      <c r="F1205" s="428"/>
      <c r="G1205" s="428"/>
      <c r="H1205" s="428"/>
      <c r="I1205" s="428"/>
      <c r="J1205" s="428"/>
      <c r="K1205" s="428">
        <f>J1207</f>
        <v>0</v>
      </c>
      <c r="L1205" s="428">
        <v>14.55</v>
      </c>
      <c r="M1205" s="428" t="e">
        <f>ROUND(L1205*(1+#REF!),2)</f>
        <v>#REF!</v>
      </c>
      <c r="N1205" s="428" t="e">
        <f>TRUNC(K1205*M1205,2)</f>
        <v>#REF!</v>
      </c>
      <c r="O1205" s="428"/>
      <c r="P1205" s="428"/>
      <c r="Q1205" s="428"/>
      <c r="R1205" s="428"/>
      <c r="S1205" s="428"/>
      <c r="T1205" s="428"/>
      <c r="U1205" s="428"/>
      <c r="V1205" s="428"/>
      <c r="W1205" s="428"/>
      <c r="X1205" s="428"/>
      <c r="Y1205" s="428"/>
      <c r="Z1205" s="428"/>
      <c r="AA1205" s="428"/>
    </row>
    <row r="1206" spans="1:27" s="358" customFormat="1" x14ac:dyDescent="0.2">
      <c r="A1206" s="428"/>
      <c r="B1206" s="428"/>
      <c r="C1206" s="428"/>
      <c r="D1206" s="428"/>
      <c r="E1206" s="428"/>
      <c r="F1206" s="428"/>
      <c r="G1206" s="428"/>
      <c r="H1206" s="428"/>
      <c r="I1206" s="428"/>
      <c r="J1206" s="428"/>
      <c r="K1206" s="428"/>
      <c r="L1206" s="428"/>
      <c r="M1206" s="428"/>
      <c r="N1206" s="428"/>
      <c r="O1206" s="428"/>
      <c r="P1206" s="428"/>
      <c r="Q1206" s="428"/>
      <c r="R1206" s="428"/>
      <c r="S1206" s="428"/>
      <c r="T1206" s="428"/>
      <c r="U1206" s="428"/>
      <c r="V1206" s="428"/>
      <c r="W1206" s="321"/>
      <c r="X1206" s="321"/>
      <c r="Y1206" s="321"/>
      <c r="Z1206" s="321"/>
      <c r="AA1206" s="321"/>
    </row>
    <row r="1207" spans="1:27" s="358" customFormat="1" x14ac:dyDescent="0.2">
      <c r="A1207" s="428"/>
      <c r="B1207" s="428"/>
      <c r="C1207" s="428"/>
      <c r="D1207" s="428"/>
      <c r="E1207" s="428"/>
      <c r="F1207" s="428"/>
      <c r="G1207" s="428"/>
      <c r="H1207" s="428"/>
      <c r="I1207" s="428"/>
      <c r="J1207" s="428"/>
      <c r="K1207" s="428"/>
      <c r="L1207" s="428"/>
      <c r="M1207" s="428"/>
      <c r="N1207" s="428"/>
      <c r="O1207" s="428"/>
      <c r="P1207" s="428"/>
      <c r="Q1207" s="428"/>
      <c r="R1207" s="428"/>
      <c r="S1207" s="428"/>
      <c r="T1207" s="428"/>
      <c r="U1207" s="428"/>
      <c r="V1207" s="428"/>
      <c r="W1207" s="321"/>
      <c r="X1207" s="321"/>
      <c r="Y1207" s="321"/>
      <c r="Z1207" s="321"/>
      <c r="AA1207" s="321"/>
    </row>
    <row r="1208" spans="1:27" s="358" customFormat="1" x14ac:dyDescent="0.2">
      <c r="A1208" s="428"/>
      <c r="B1208" s="428"/>
      <c r="C1208" s="428"/>
      <c r="D1208" s="428"/>
      <c r="E1208" s="428"/>
      <c r="F1208" s="428"/>
      <c r="G1208" s="428"/>
      <c r="H1208" s="428"/>
      <c r="I1208" s="428"/>
      <c r="J1208" s="428"/>
      <c r="K1208" s="428"/>
      <c r="L1208" s="428"/>
      <c r="M1208" s="428"/>
      <c r="N1208" s="428"/>
      <c r="O1208" s="428"/>
      <c r="P1208" s="428"/>
      <c r="Q1208" s="428"/>
      <c r="R1208" s="428"/>
      <c r="S1208" s="428"/>
      <c r="T1208" s="428"/>
      <c r="U1208" s="428"/>
      <c r="V1208" s="428"/>
      <c r="W1208" s="321"/>
      <c r="X1208" s="321"/>
      <c r="Y1208" s="321"/>
      <c r="Z1208" s="321"/>
      <c r="AA1208" s="321"/>
    </row>
    <row r="1209" spans="1:27" s="351" customFormat="1" x14ac:dyDescent="0.2">
      <c r="A1209" s="428"/>
      <c r="B1209" s="428"/>
      <c r="C1209" s="428"/>
      <c r="D1209" s="428"/>
      <c r="E1209" s="428"/>
      <c r="F1209" s="428"/>
      <c r="G1209" s="428"/>
      <c r="H1209" s="428"/>
      <c r="I1209" s="428"/>
      <c r="J1209" s="428"/>
      <c r="K1209" s="428"/>
      <c r="L1209" s="428"/>
      <c r="M1209" s="428"/>
      <c r="N1209" s="428" t="e">
        <f>SUM(N1211:N1213)</f>
        <v>#REF!</v>
      </c>
      <c r="O1209" s="428"/>
      <c r="P1209" s="428"/>
      <c r="Q1209" s="428"/>
      <c r="R1209" s="428"/>
      <c r="S1209" s="428"/>
      <c r="T1209" s="428"/>
      <c r="U1209" s="428"/>
      <c r="V1209" s="428"/>
      <c r="W1209" s="350"/>
      <c r="X1209" s="350"/>
      <c r="Y1209" s="350"/>
      <c r="Z1209" s="350"/>
      <c r="AA1209" s="350"/>
    </row>
    <row r="1210" spans="1:27" s="358" customFormat="1" x14ac:dyDescent="0.2">
      <c r="A1210" s="428"/>
      <c r="B1210" s="428"/>
      <c r="C1210" s="428"/>
      <c r="D1210" s="428"/>
      <c r="E1210" s="428"/>
      <c r="F1210" s="428"/>
      <c r="G1210" s="428"/>
      <c r="H1210" s="428"/>
      <c r="I1210" s="428"/>
      <c r="J1210" s="428"/>
      <c r="K1210" s="428"/>
      <c r="L1210" s="428"/>
      <c r="M1210" s="428"/>
      <c r="N1210" s="428"/>
      <c r="O1210" s="428"/>
      <c r="P1210" s="428"/>
      <c r="Q1210" s="428"/>
      <c r="R1210" s="428"/>
      <c r="S1210" s="428"/>
      <c r="T1210" s="428"/>
      <c r="U1210" s="428"/>
      <c r="V1210" s="428"/>
      <c r="W1210" s="321"/>
      <c r="X1210" s="321"/>
      <c r="Y1210" s="321"/>
      <c r="Z1210" s="321"/>
      <c r="AA1210" s="321"/>
    </row>
    <row r="1211" spans="1:27" s="429" customFormat="1" x14ac:dyDescent="0.2">
      <c r="A1211" s="428"/>
      <c r="B1211" s="428"/>
      <c r="C1211" s="428"/>
      <c r="D1211" s="428"/>
      <c r="E1211" s="428"/>
      <c r="F1211" s="428"/>
      <c r="G1211" s="428"/>
      <c r="H1211" s="428"/>
      <c r="I1211" s="428"/>
      <c r="J1211" s="428"/>
      <c r="K1211" s="428">
        <f>J1213</f>
        <v>0</v>
      </c>
      <c r="L1211" s="428">
        <v>168.74</v>
      </c>
      <c r="M1211" s="428" t="e">
        <f>ROUND(L1211*(1+#REF!),2)</f>
        <v>#REF!</v>
      </c>
      <c r="N1211" s="428" t="e">
        <f>TRUNC(K1211*M1211,2)</f>
        <v>#REF!</v>
      </c>
      <c r="O1211" s="428"/>
      <c r="P1211" s="428"/>
      <c r="Q1211" s="428"/>
      <c r="R1211" s="428"/>
      <c r="S1211" s="428"/>
      <c r="T1211" s="428"/>
      <c r="U1211" s="428"/>
      <c r="V1211" s="428"/>
      <c r="W1211" s="428"/>
      <c r="X1211" s="428"/>
      <c r="Y1211" s="428"/>
      <c r="Z1211" s="428"/>
      <c r="AA1211" s="428"/>
    </row>
    <row r="1212" spans="1:27" s="358" customFormat="1" x14ac:dyDescent="0.2">
      <c r="A1212" s="428"/>
      <c r="B1212" s="428"/>
      <c r="C1212" s="428"/>
      <c r="D1212" s="428"/>
      <c r="E1212" s="428"/>
      <c r="F1212" s="428"/>
      <c r="G1212" s="428"/>
      <c r="H1212" s="428"/>
      <c r="I1212" s="428"/>
      <c r="J1212" s="428"/>
      <c r="K1212" s="428"/>
      <c r="L1212" s="428"/>
      <c r="M1212" s="428"/>
      <c r="N1212" s="428"/>
      <c r="O1212" s="428"/>
      <c r="P1212" s="428"/>
      <c r="Q1212" s="428"/>
      <c r="R1212" s="428"/>
      <c r="S1212" s="428"/>
      <c r="T1212" s="428"/>
      <c r="U1212" s="428"/>
      <c r="V1212" s="428"/>
      <c r="W1212" s="321"/>
      <c r="X1212" s="321"/>
      <c r="Y1212" s="321"/>
      <c r="Z1212" s="321"/>
      <c r="AA1212" s="321"/>
    </row>
    <row r="1213" spans="1:27" s="358" customFormat="1" x14ac:dyDescent="0.2">
      <c r="A1213" s="428"/>
      <c r="B1213" s="428"/>
      <c r="C1213" s="428"/>
      <c r="D1213" s="428"/>
      <c r="E1213" s="428"/>
      <c r="F1213" s="428"/>
      <c r="G1213" s="428"/>
      <c r="H1213" s="428"/>
      <c r="I1213" s="428"/>
      <c r="J1213" s="428"/>
      <c r="K1213" s="428"/>
      <c r="L1213" s="428"/>
      <c r="M1213" s="428"/>
      <c r="N1213" s="428"/>
      <c r="O1213" s="428"/>
      <c r="P1213" s="428"/>
      <c r="Q1213" s="428"/>
      <c r="R1213" s="428"/>
      <c r="S1213" s="428"/>
      <c r="T1213" s="428"/>
      <c r="U1213" s="428"/>
      <c r="V1213" s="428"/>
      <c r="W1213" s="321"/>
      <c r="X1213" s="321"/>
      <c r="Y1213" s="321"/>
      <c r="Z1213" s="321"/>
      <c r="AA1213" s="321"/>
    </row>
    <row r="1214" spans="1:27" s="412" customFormat="1" x14ac:dyDescent="0.2">
      <c r="A1214" s="428"/>
      <c r="B1214" s="428"/>
      <c r="C1214" s="428"/>
      <c r="D1214" s="428"/>
      <c r="E1214" s="428"/>
      <c r="F1214" s="428"/>
      <c r="G1214" s="428"/>
      <c r="H1214" s="428"/>
      <c r="I1214" s="428"/>
      <c r="J1214" s="428"/>
      <c r="K1214" s="428"/>
      <c r="L1214" s="428"/>
      <c r="M1214" s="428"/>
      <c r="N1214" s="428"/>
      <c r="O1214" s="428"/>
      <c r="P1214" s="428"/>
      <c r="Q1214" s="428"/>
      <c r="R1214" s="428"/>
      <c r="S1214" s="428"/>
      <c r="T1214" s="428"/>
      <c r="U1214" s="428"/>
      <c r="V1214" s="428"/>
      <c r="W1214" s="410"/>
      <c r="X1214" s="410"/>
      <c r="Y1214" s="410"/>
      <c r="Z1214" s="410"/>
      <c r="AA1214" s="410"/>
    </row>
    <row r="1215" spans="1:27" s="351" customFormat="1" x14ac:dyDescent="0.2">
      <c r="A1215" s="428"/>
      <c r="B1215" s="428"/>
      <c r="C1215" s="428"/>
      <c r="D1215" s="428"/>
      <c r="E1215" s="428"/>
      <c r="F1215" s="428"/>
      <c r="G1215" s="428"/>
      <c r="H1215" s="428"/>
      <c r="I1215" s="428"/>
      <c r="J1215" s="428"/>
      <c r="K1215" s="428"/>
      <c r="L1215" s="428"/>
      <c r="M1215" s="428"/>
      <c r="N1215" s="428" t="e">
        <f>SUM(N1217:N1219)</f>
        <v>#REF!</v>
      </c>
      <c r="O1215" s="428"/>
      <c r="P1215" s="428"/>
      <c r="Q1215" s="428"/>
      <c r="R1215" s="428"/>
      <c r="S1215" s="428"/>
      <c r="T1215" s="428"/>
      <c r="U1215" s="428"/>
      <c r="V1215" s="428"/>
      <c r="W1215" s="350"/>
      <c r="X1215" s="350"/>
      <c r="Y1215" s="350"/>
      <c r="Z1215" s="350"/>
      <c r="AA1215" s="350"/>
    </row>
    <row r="1216" spans="1:27" s="358" customFormat="1" x14ac:dyDescent="0.2">
      <c r="A1216" s="428"/>
      <c r="B1216" s="428"/>
      <c r="C1216" s="428"/>
      <c r="D1216" s="428"/>
      <c r="E1216" s="428"/>
      <c r="F1216" s="428"/>
      <c r="G1216" s="428"/>
      <c r="H1216" s="428"/>
      <c r="I1216" s="428"/>
      <c r="J1216" s="428"/>
      <c r="K1216" s="428"/>
      <c r="L1216" s="428"/>
      <c r="M1216" s="428"/>
      <c r="N1216" s="428"/>
      <c r="O1216" s="428"/>
      <c r="P1216" s="428"/>
      <c r="Q1216" s="428"/>
      <c r="R1216" s="428"/>
      <c r="S1216" s="428"/>
      <c r="T1216" s="428"/>
      <c r="U1216" s="428"/>
      <c r="V1216" s="428"/>
      <c r="W1216" s="321"/>
      <c r="X1216" s="321"/>
      <c r="Y1216" s="321"/>
      <c r="Z1216" s="321"/>
      <c r="AA1216" s="321"/>
    </row>
    <row r="1217" spans="1:27" s="429" customFormat="1" ht="34.5" customHeight="1" x14ac:dyDescent="0.2">
      <c r="A1217" s="428"/>
      <c r="B1217" s="428"/>
      <c r="C1217" s="428"/>
      <c r="D1217" s="428"/>
      <c r="E1217" s="428"/>
      <c r="F1217" s="428"/>
      <c r="G1217" s="428"/>
      <c r="H1217" s="428"/>
      <c r="I1217" s="428"/>
      <c r="J1217" s="428"/>
      <c r="K1217" s="428">
        <f>J1222</f>
        <v>0</v>
      </c>
      <c r="L1217" s="428">
        <v>287.51</v>
      </c>
      <c r="M1217" s="428" t="e">
        <f>ROUND(L1217*(1+#REF!),2)</f>
        <v>#REF!</v>
      </c>
      <c r="N1217" s="428" t="e">
        <f>TRUNC(K1217*M1217,2)</f>
        <v>#REF!</v>
      </c>
      <c r="O1217" s="428"/>
      <c r="P1217" s="428"/>
      <c r="Q1217" s="428"/>
      <c r="R1217" s="428"/>
      <c r="S1217" s="428"/>
      <c r="T1217" s="428"/>
      <c r="U1217" s="428"/>
      <c r="V1217" s="428"/>
      <c r="W1217" s="428"/>
      <c r="X1217" s="428"/>
      <c r="Y1217" s="428"/>
      <c r="Z1217" s="428"/>
      <c r="AA1217" s="428"/>
    </row>
    <row r="1218" spans="1:27" s="358" customFormat="1" x14ac:dyDescent="0.2">
      <c r="A1218" s="428"/>
      <c r="B1218" s="428"/>
      <c r="C1218" s="428"/>
      <c r="D1218" s="428"/>
      <c r="E1218" s="428"/>
      <c r="F1218" s="428"/>
      <c r="G1218" s="428"/>
      <c r="H1218" s="428"/>
      <c r="I1218" s="428"/>
      <c r="J1218" s="428"/>
      <c r="K1218" s="428"/>
      <c r="L1218" s="428"/>
      <c r="M1218" s="428"/>
      <c r="N1218" s="428"/>
      <c r="O1218" s="428"/>
      <c r="P1218" s="428"/>
      <c r="Q1218" s="428"/>
      <c r="R1218" s="428"/>
      <c r="S1218" s="428"/>
      <c r="T1218" s="428"/>
      <c r="U1218" s="428"/>
      <c r="V1218" s="428"/>
      <c r="W1218" s="321"/>
      <c r="X1218" s="321"/>
      <c r="Y1218" s="321"/>
      <c r="Z1218" s="321"/>
      <c r="AA1218" s="321"/>
    </row>
    <row r="1219" spans="1:27" s="358" customFormat="1" x14ac:dyDescent="0.2">
      <c r="A1219" s="428"/>
      <c r="B1219" s="428"/>
      <c r="C1219" s="428"/>
      <c r="D1219" s="428"/>
      <c r="E1219" s="428"/>
      <c r="F1219" s="428"/>
      <c r="G1219" s="428"/>
      <c r="H1219" s="428"/>
      <c r="I1219" s="428"/>
      <c r="J1219" s="428"/>
      <c r="K1219" s="428"/>
      <c r="L1219" s="428"/>
      <c r="M1219" s="428"/>
      <c r="N1219" s="428"/>
      <c r="O1219" s="428"/>
      <c r="P1219" s="428"/>
      <c r="Q1219" s="428"/>
      <c r="R1219" s="428"/>
      <c r="S1219" s="428"/>
      <c r="T1219" s="428"/>
      <c r="U1219" s="428"/>
      <c r="V1219" s="428"/>
      <c r="W1219" s="321"/>
      <c r="X1219" s="321"/>
      <c r="Y1219" s="321"/>
      <c r="Z1219" s="321"/>
      <c r="AA1219" s="321"/>
    </row>
    <row r="1220" spans="1:27" s="358" customFormat="1" x14ac:dyDescent="0.2">
      <c r="A1220" s="428"/>
      <c r="B1220" s="428"/>
      <c r="C1220" s="428"/>
      <c r="D1220" s="428"/>
      <c r="E1220" s="428"/>
      <c r="F1220" s="428"/>
      <c r="G1220" s="428"/>
      <c r="H1220" s="428"/>
      <c r="I1220" s="428"/>
      <c r="J1220" s="428"/>
      <c r="K1220" s="428"/>
      <c r="L1220" s="428"/>
      <c r="M1220" s="428"/>
      <c r="N1220" s="428"/>
      <c r="O1220" s="428"/>
      <c r="P1220" s="428"/>
      <c r="Q1220" s="428"/>
      <c r="R1220" s="428"/>
      <c r="S1220" s="428"/>
      <c r="T1220" s="428"/>
      <c r="U1220" s="428"/>
      <c r="V1220" s="428"/>
      <c r="W1220" s="321"/>
      <c r="X1220" s="321"/>
      <c r="Y1220" s="321"/>
      <c r="Z1220" s="321"/>
      <c r="AA1220" s="321"/>
    </row>
    <row r="1221" spans="1:27" s="358" customFormat="1" x14ac:dyDescent="0.2">
      <c r="A1221" s="428"/>
      <c r="B1221" s="428"/>
      <c r="C1221" s="428"/>
      <c r="D1221" s="428"/>
      <c r="E1221" s="428"/>
      <c r="F1221" s="428"/>
      <c r="G1221" s="428"/>
      <c r="H1221" s="428"/>
      <c r="I1221" s="428"/>
      <c r="J1221" s="428"/>
      <c r="K1221" s="428"/>
      <c r="L1221" s="428"/>
      <c r="M1221" s="428"/>
      <c r="N1221" s="428"/>
      <c r="O1221" s="428"/>
      <c r="P1221" s="428"/>
      <c r="Q1221" s="428"/>
      <c r="R1221" s="428"/>
      <c r="S1221" s="428"/>
      <c r="T1221" s="428"/>
      <c r="U1221" s="428"/>
      <c r="V1221" s="428"/>
      <c r="W1221" s="321"/>
      <c r="X1221" s="321"/>
      <c r="Y1221" s="321"/>
      <c r="Z1221" s="321"/>
      <c r="AA1221" s="321"/>
    </row>
    <row r="1222" spans="1:27" s="358" customFormat="1" x14ac:dyDescent="0.2">
      <c r="A1222" s="428"/>
      <c r="B1222" s="428"/>
      <c r="C1222" s="428"/>
      <c r="D1222" s="428"/>
      <c r="E1222" s="428"/>
      <c r="F1222" s="428"/>
      <c r="G1222" s="428"/>
      <c r="H1222" s="428"/>
      <c r="I1222" s="428"/>
      <c r="J1222" s="428"/>
      <c r="K1222" s="428"/>
      <c r="L1222" s="428"/>
      <c r="M1222" s="428"/>
      <c r="N1222" s="428"/>
      <c r="O1222" s="428"/>
      <c r="P1222" s="428"/>
      <c r="Q1222" s="428"/>
      <c r="R1222" s="428"/>
      <c r="S1222" s="428"/>
      <c r="T1222" s="428"/>
      <c r="U1222" s="428"/>
      <c r="V1222" s="428"/>
      <c r="W1222" s="321"/>
      <c r="X1222" s="321"/>
      <c r="Y1222" s="321"/>
      <c r="Z1222" s="321"/>
      <c r="AA1222" s="321"/>
    </row>
    <row r="1223" spans="1:27" s="358" customFormat="1" x14ac:dyDescent="0.2">
      <c r="A1223" s="428"/>
      <c r="B1223" s="428"/>
      <c r="C1223" s="428"/>
      <c r="D1223" s="428"/>
      <c r="E1223" s="428"/>
      <c r="F1223" s="428"/>
      <c r="G1223" s="428"/>
      <c r="H1223" s="428"/>
      <c r="I1223" s="428"/>
      <c r="J1223" s="428"/>
      <c r="K1223" s="428"/>
      <c r="L1223" s="428"/>
      <c r="M1223" s="428"/>
      <c r="N1223" s="428"/>
      <c r="O1223" s="428"/>
      <c r="P1223" s="428"/>
      <c r="Q1223" s="428"/>
      <c r="R1223" s="428"/>
      <c r="S1223" s="428"/>
      <c r="T1223" s="428"/>
      <c r="U1223" s="428"/>
      <c r="V1223" s="428"/>
      <c r="W1223" s="321"/>
      <c r="X1223" s="321"/>
      <c r="Y1223" s="321"/>
      <c r="Z1223" s="321"/>
      <c r="AA1223" s="321"/>
    </row>
    <row r="1224" spans="1:27" s="351" customFormat="1" x14ac:dyDescent="0.2">
      <c r="A1224" s="428"/>
      <c r="B1224" s="428"/>
      <c r="C1224" s="428"/>
      <c r="D1224" s="428"/>
      <c r="E1224" s="428"/>
      <c r="F1224" s="428"/>
      <c r="G1224" s="428"/>
      <c r="H1224" s="428"/>
      <c r="I1224" s="428"/>
      <c r="J1224" s="428"/>
      <c r="K1224" s="428"/>
      <c r="L1224" s="428"/>
      <c r="M1224" s="428"/>
      <c r="N1224" s="428" t="e">
        <f>SUM(N1226:N1233)</f>
        <v>#REF!</v>
      </c>
      <c r="O1224" s="428"/>
      <c r="P1224" s="428"/>
      <c r="Q1224" s="428"/>
      <c r="R1224" s="428"/>
      <c r="S1224" s="428"/>
      <c r="T1224" s="428"/>
      <c r="U1224" s="428"/>
      <c r="V1224" s="428"/>
      <c r="W1224" s="350"/>
      <c r="X1224" s="350"/>
      <c r="Y1224" s="350"/>
      <c r="Z1224" s="350"/>
      <c r="AA1224" s="350"/>
    </row>
    <row r="1225" spans="1:27" s="358" customFormat="1" x14ac:dyDescent="0.2">
      <c r="A1225" s="428"/>
      <c r="B1225" s="428"/>
      <c r="C1225" s="428"/>
      <c r="D1225" s="428"/>
      <c r="E1225" s="428"/>
      <c r="F1225" s="428"/>
      <c r="G1225" s="428"/>
      <c r="H1225" s="428"/>
      <c r="I1225" s="428"/>
      <c r="J1225" s="428"/>
      <c r="K1225" s="428"/>
      <c r="L1225" s="428"/>
      <c r="M1225" s="428"/>
      <c r="N1225" s="428"/>
      <c r="O1225" s="428"/>
      <c r="P1225" s="428"/>
      <c r="Q1225" s="428"/>
      <c r="R1225" s="428"/>
      <c r="S1225" s="428"/>
      <c r="T1225" s="428"/>
      <c r="U1225" s="428"/>
      <c r="V1225" s="428"/>
      <c r="W1225" s="321"/>
      <c r="X1225" s="321"/>
      <c r="Y1225" s="321"/>
      <c r="Z1225" s="321"/>
      <c r="AA1225" s="321"/>
    </row>
    <row r="1226" spans="1:27" s="429" customFormat="1" x14ac:dyDescent="0.2">
      <c r="A1226" s="428"/>
      <c r="B1226" s="428"/>
      <c r="C1226" s="428"/>
      <c r="D1226" s="428"/>
      <c r="E1226" s="428"/>
      <c r="F1226" s="428"/>
      <c r="G1226" s="428"/>
      <c r="H1226" s="428"/>
      <c r="I1226" s="428"/>
      <c r="J1226" s="428"/>
      <c r="K1226" s="428">
        <f>J1232</f>
        <v>0</v>
      </c>
      <c r="L1226" s="428">
        <v>13.42</v>
      </c>
      <c r="M1226" s="428" t="e">
        <f>ROUND(L1226*(1+#REF!),2)</f>
        <v>#REF!</v>
      </c>
      <c r="N1226" s="428" t="e">
        <f>TRUNC(K1226*M1226,2)</f>
        <v>#REF!</v>
      </c>
      <c r="O1226" s="428"/>
      <c r="P1226" s="428"/>
      <c r="Q1226" s="428"/>
      <c r="R1226" s="428"/>
      <c r="S1226" s="428"/>
      <c r="T1226" s="428"/>
      <c r="U1226" s="428"/>
      <c r="V1226" s="428"/>
      <c r="W1226" s="428"/>
      <c r="X1226" s="428"/>
      <c r="Y1226" s="428"/>
      <c r="Z1226" s="428"/>
      <c r="AA1226" s="428"/>
    </row>
    <row r="1227" spans="1:27" s="358" customFormat="1" x14ac:dyDescent="0.2">
      <c r="A1227" s="428"/>
      <c r="B1227" s="428"/>
      <c r="C1227" s="428"/>
      <c r="D1227" s="428"/>
      <c r="E1227" s="428"/>
      <c r="F1227" s="428"/>
      <c r="G1227" s="428"/>
      <c r="H1227" s="428"/>
      <c r="I1227" s="428"/>
      <c r="J1227" s="428"/>
      <c r="K1227" s="428"/>
      <c r="L1227" s="428"/>
      <c r="M1227" s="428"/>
      <c r="N1227" s="428"/>
      <c r="O1227" s="428"/>
      <c r="P1227" s="428"/>
      <c r="Q1227" s="428"/>
      <c r="R1227" s="428"/>
      <c r="S1227" s="428"/>
      <c r="T1227" s="428"/>
      <c r="U1227" s="428"/>
      <c r="V1227" s="428"/>
      <c r="W1227" s="321"/>
      <c r="X1227" s="321"/>
      <c r="Y1227" s="321"/>
      <c r="Z1227" s="321"/>
      <c r="AA1227" s="321"/>
    </row>
    <row r="1228" spans="1:27" s="358" customFormat="1" x14ac:dyDescent="0.2">
      <c r="A1228" s="428"/>
      <c r="B1228" s="428"/>
      <c r="C1228" s="428"/>
      <c r="D1228" s="428"/>
      <c r="E1228" s="428"/>
      <c r="F1228" s="428"/>
      <c r="G1228" s="428"/>
      <c r="H1228" s="428"/>
      <c r="I1228" s="428"/>
      <c r="J1228" s="428"/>
      <c r="K1228" s="428"/>
      <c r="L1228" s="428"/>
      <c r="M1228" s="428"/>
      <c r="N1228" s="428"/>
      <c r="O1228" s="428"/>
      <c r="P1228" s="428"/>
      <c r="Q1228" s="428"/>
      <c r="R1228" s="428"/>
      <c r="S1228" s="428"/>
      <c r="T1228" s="428"/>
      <c r="U1228" s="428"/>
      <c r="V1228" s="428"/>
      <c r="W1228" s="321"/>
      <c r="X1228" s="321"/>
      <c r="Y1228" s="321"/>
      <c r="Z1228" s="321"/>
      <c r="AA1228" s="321"/>
    </row>
    <row r="1229" spans="1:27" s="358" customFormat="1" x14ac:dyDescent="0.2">
      <c r="A1229" s="428"/>
      <c r="B1229" s="428"/>
      <c r="C1229" s="428"/>
      <c r="D1229" s="428"/>
      <c r="E1229" s="428"/>
      <c r="F1229" s="428"/>
      <c r="G1229" s="428"/>
      <c r="H1229" s="428"/>
      <c r="I1229" s="428"/>
      <c r="J1229" s="428"/>
      <c r="K1229" s="428"/>
      <c r="L1229" s="428"/>
      <c r="M1229" s="428"/>
      <c r="N1229" s="428"/>
      <c r="O1229" s="428"/>
      <c r="P1229" s="428"/>
      <c r="Q1229" s="428"/>
      <c r="R1229" s="428"/>
      <c r="S1229" s="428"/>
      <c r="T1229" s="428"/>
      <c r="U1229" s="428"/>
      <c r="V1229" s="428"/>
      <c r="W1229" s="321"/>
      <c r="X1229" s="321"/>
      <c r="Y1229" s="321"/>
      <c r="Z1229" s="321"/>
      <c r="AA1229" s="321"/>
    </row>
    <row r="1230" spans="1:27" s="358" customFormat="1" x14ac:dyDescent="0.2">
      <c r="A1230" s="428"/>
      <c r="B1230" s="428"/>
      <c r="C1230" s="428"/>
      <c r="D1230" s="428"/>
      <c r="E1230" s="428"/>
      <c r="F1230" s="428"/>
      <c r="G1230" s="428"/>
      <c r="H1230" s="428"/>
      <c r="I1230" s="428"/>
      <c r="J1230" s="428"/>
      <c r="K1230" s="428"/>
      <c r="L1230" s="428"/>
      <c r="M1230" s="428"/>
      <c r="N1230" s="428"/>
      <c r="O1230" s="428"/>
      <c r="P1230" s="428"/>
      <c r="Q1230" s="428"/>
      <c r="R1230" s="428"/>
      <c r="S1230" s="428"/>
      <c r="T1230" s="428"/>
      <c r="U1230" s="428"/>
      <c r="V1230" s="428"/>
      <c r="W1230" s="321"/>
      <c r="X1230" s="321"/>
      <c r="Y1230" s="321"/>
      <c r="Z1230" s="321"/>
      <c r="AA1230" s="321"/>
    </row>
    <row r="1231" spans="1:27" s="358" customFormat="1" x14ac:dyDescent="0.2">
      <c r="A1231" s="428"/>
      <c r="B1231" s="428"/>
      <c r="C1231" s="428"/>
      <c r="D1231" s="428"/>
      <c r="E1231" s="428"/>
      <c r="F1231" s="428"/>
      <c r="G1231" s="428"/>
      <c r="H1231" s="428"/>
      <c r="I1231" s="428"/>
      <c r="J1231" s="428"/>
      <c r="K1231" s="428"/>
      <c r="L1231" s="428"/>
      <c r="M1231" s="428"/>
      <c r="N1231" s="428"/>
      <c r="O1231" s="428"/>
      <c r="P1231" s="428"/>
      <c r="Q1231" s="428"/>
      <c r="R1231" s="428"/>
      <c r="S1231" s="428"/>
      <c r="T1231" s="428"/>
      <c r="U1231" s="428"/>
      <c r="V1231" s="428"/>
      <c r="W1231" s="321"/>
      <c r="X1231" s="321"/>
      <c r="Y1231" s="321"/>
      <c r="Z1231" s="321"/>
      <c r="AA1231" s="321"/>
    </row>
    <row r="1232" spans="1:27" s="358" customFormat="1" x14ac:dyDescent="0.2">
      <c r="A1232" s="428"/>
      <c r="B1232" s="428"/>
      <c r="C1232" s="428"/>
      <c r="D1232" s="428"/>
      <c r="E1232" s="428"/>
      <c r="F1232" s="428"/>
      <c r="G1232" s="428"/>
      <c r="H1232" s="428"/>
      <c r="I1232" s="428"/>
      <c r="J1232" s="428"/>
      <c r="K1232" s="428"/>
      <c r="L1232" s="428"/>
      <c r="M1232" s="428"/>
      <c r="N1232" s="428"/>
      <c r="O1232" s="428"/>
      <c r="P1232" s="428"/>
      <c r="Q1232" s="428"/>
      <c r="R1232" s="428"/>
      <c r="S1232" s="428"/>
      <c r="T1232" s="428"/>
      <c r="U1232" s="428"/>
      <c r="V1232" s="428"/>
      <c r="W1232" s="321"/>
      <c r="X1232" s="321"/>
      <c r="Y1232" s="321"/>
      <c r="Z1232" s="321"/>
      <c r="AA1232" s="321"/>
    </row>
    <row r="1233" spans="1:27" s="358" customFormat="1" x14ac:dyDescent="0.2">
      <c r="A1233" s="428"/>
      <c r="B1233" s="428"/>
      <c r="C1233" s="428"/>
      <c r="D1233" s="428"/>
      <c r="E1233" s="428"/>
      <c r="F1233" s="428"/>
      <c r="G1233" s="428"/>
      <c r="H1233" s="428"/>
      <c r="I1233" s="428"/>
      <c r="J1233" s="428"/>
      <c r="K1233" s="428"/>
      <c r="L1233" s="428"/>
      <c r="M1233" s="428"/>
      <c r="N1233" s="428"/>
      <c r="O1233" s="428"/>
      <c r="P1233" s="428"/>
      <c r="Q1233" s="428"/>
      <c r="R1233" s="428"/>
      <c r="S1233" s="428"/>
      <c r="T1233" s="428"/>
      <c r="U1233" s="428"/>
      <c r="V1233" s="428"/>
      <c r="W1233" s="321"/>
      <c r="X1233" s="321"/>
      <c r="Y1233" s="321"/>
      <c r="Z1233" s="321"/>
      <c r="AA1233" s="321"/>
    </row>
    <row r="1234" spans="1:27" s="351" customFormat="1" x14ac:dyDescent="0.2">
      <c r="A1234" s="428"/>
      <c r="B1234" s="428"/>
      <c r="C1234" s="428"/>
      <c r="D1234" s="428"/>
      <c r="E1234" s="428"/>
      <c r="F1234" s="428"/>
      <c r="G1234" s="428"/>
      <c r="H1234" s="428"/>
      <c r="I1234" s="428"/>
      <c r="J1234" s="428"/>
      <c r="K1234" s="428"/>
      <c r="L1234" s="428"/>
      <c r="M1234" s="428"/>
      <c r="N1234" s="428" t="e">
        <f>SUM(N1236:N1254)</f>
        <v>#REF!</v>
      </c>
      <c r="O1234" s="428"/>
      <c r="P1234" s="428"/>
      <c r="Q1234" s="428"/>
      <c r="R1234" s="428"/>
      <c r="S1234" s="428"/>
      <c r="T1234" s="428"/>
      <c r="U1234" s="428"/>
      <c r="V1234" s="428"/>
      <c r="W1234" s="350"/>
      <c r="X1234" s="350"/>
      <c r="Y1234" s="350"/>
      <c r="Z1234" s="350"/>
      <c r="AA1234" s="350"/>
    </row>
    <row r="1235" spans="1:27" s="358" customFormat="1" x14ac:dyDescent="0.2">
      <c r="A1235" s="428"/>
      <c r="B1235" s="428"/>
      <c r="C1235" s="428"/>
      <c r="D1235" s="428"/>
      <c r="E1235" s="428"/>
      <c r="F1235" s="428"/>
      <c r="G1235" s="428"/>
      <c r="H1235" s="428"/>
      <c r="I1235" s="428"/>
      <c r="J1235" s="428"/>
      <c r="K1235" s="428"/>
      <c r="L1235" s="428"/>
      <c r="M1235" s="428"/>
      <c r="N1235" s="428"/>
      <c r="O1235" s="428"/>
      <c r="P1235" s="428"/>
      <c r="Q1235" s="428"/>
      <c r="R1235" s="428"/>
      <c r="S1235" s="428"/>
      <c r="T1235" s="428"/>
      <c r="U1235" s="428"/>
      <c r="V1235" s="428"/>
      <c r="W1235" s="321"/>
      <c r="X1235" s="321"/>
      <c r="Y1235" s="321"/>
      <c r="Z1235" s="321"/>
      <c r="AA1235" s="321"/>
    </row>
    <row r="1236" spans="1:27" s="429" customFormat="1" x14ac:dyDescent="0.2">
      <c r="A1236" s="428"/>
      <c r="B1236" s="428"/>
      <c r="C1236" s="428"/>
      <c r="D1236" s="428"/>
      <c r="E1236" s="428"/>
      <c r="F1236" s="428"/>
      <c r="G1236" s="428"/>
      <c r="H1236" s="428"/>
      <c r="I1236" s="428"/>
      <c r="J1236" s="428"/>
      <c r="K1236" s="428">
        <f>J1241</f>
        <v>0</v>
      </c>
      <c r="L1236" s="428">
        <v>59.97</v>
      </c>
      <c r="M1236" s="428" t="e">
        <f>ROUND(L1236*(1+#REF!),2)</f>
        <v>#REF!</v>
      </c>
      <c r="N1236" s="428" t="e">
        <f>TRUNC(K1236*M1236,2)</f>
        <v>#REF!</v>
      </c>
      <c r="O1236" s="428"/>
      <c r="P1236" s="428"/>
      <c r="Q1236" s="428"/>
      <c r="R1236" s="428"/>
      <c r="S1236" s="428"/>
      <c r="T1236" s="428"/>
      <c r="U1236" s="428"/>
      <c r="V1236" s="428"/>
      <c r="W1236" s="428"/>
      <c r="X1236" s="428"/>
      <c r="Y1236" s="428"/>
      <c r="Z1236" s="428"/>
      <c r="AA1236" s="428"/>
    </row>
    <row r="1237" spans="1:27" s="358" customFormat="1" x14ac:dyDescent="0.2">
      <c r="A1237" s="428"/>
      <c r="B1237" s="428"/>
      <c r="C1237" s="428"/>
      <c r="D1237" s="428"/>
      <c r="E1237" s="428"/>
      <c r="F1237" s="428"/>
      <c r="G1237" s="428"/>
      <c r="H1237" s="428"/>
      <c r="I1237" s="428"/>
      <c r="J1237" s="428"/>
      <c r="K1237" s="428"/>
      <c r="L1237" s="428"/>
      <c r="M1237" s="428"/>
      <c r="N1237" s="428"/>
      <c r="O1237" s="428"/>
      <c r="P1237" s="428"/>
      <c r="Q1237" s="428"/>
      <c r="R1237" s="428"/>
      <c r="S1237" s="428"/>
      <c r="T1237" s="428"/>
      <c r="U1237" s="428"/>
      <c r="V1237" s="428"/>
      <c r="W1237" s="321"/>
      <c r="X1237" s="321"/>
      <c r="Y1237" s="321"/>
      <c r="Z1237" s="321"/>
      <c r="AA1237" s="321"/>
    </row>
    <row r="1238" spans="1:27" s="358" customFormat="1" x14ac:dyDescent="0.2">
      <c r="A1238" s="428"/>
      <c r="B1238" s="428"/>
      <c r="C1238" s="428"/>
      <c r="D1238" s="428"/>
      <c r="E1238" s="428"/>
      <c r="F1238" s="428"/>
      <c r="G1238" s="428"/>
      <c r="H1238" s="428"/>
      <c r="I1238" s="428"/>
      <c r="J1238" s="428"/>
      <c r="K1238" s="428"/>
      <c r="L1238" s="428"/>
      <c r="M1238" s="428"/>
      <c r="N1238" s="428"/>
      <c r="O1238" s="428"/>
      <c r="P1238" s="428"/>
      <c r="Q1238" s="428"/>
      <c r="R1238" s="428"/>
      <c r="S1238" s="428"/>
      <c r="T1238" s="428"/>
      <c r="U1238" s="428"/>
      <c r="V1238" s="428"/>
      <c r="W1238" s="321"/>
      <c r="X1238" s="321"/>
      <c r="Y1238" s="321"/>
      <c r="Z1238" s="321"/>
      <c r="AA1238" s="321"/>
    </row>
    <row r="1239" spans="1:27" s="358" customFormat="1" x14ac:dyDescent="0.2">
      <c r="A1239" s="428"/>
      <c r="B1239" s="428"/>
      <c r="C1239" s="428"/>
      <c r="D1239" s="428"/>
      <c r="E1239" s="428"/>
      <c r="F1239" s="428"/>
      <c r="G1239" s="428"/>
      <c r="H1239" s="428"/>
      <c r="I1239" s="428"/>
      <c r="J1239" s="428"/>
      <c r="K1239" s="428"/>
      <c r="L1239" s="428"/>
      <c r="M1239" s="428"/>
      <c r="N1239" s="428"/>
      <c r="O1239" s="428"/>
      <c r="P1239" s="428"/>
      <c r="Q1239" s="428"/>
      <c r="R1239" s="428"/>
      <c r="S1239" s="428"/>
      <c r="T1239" s="428"/>
      <c r="U1239" s="428"/>
      <c r="V1239" s="428"/>
      <c r="W1239" s="321"/>
      <c r="X1239" s="321"/>
      <c r="Y1239" s="321"/>
      <c r="Z1239" s="321"/>
      <c r="AA1239" s="321"/>
    </row>
    <row r="1240" spans="1:27" s="358" customFormat="1" x14ac:dyDescent="0.2">
      <c r="A1240" s="428"/>
      <c r="B1240" s="428"/>
      <c r="C1240" s="428"/>
      <c r="D1240" s="428"/>
      <c r="E1240" s="428"/>
      <c r="F1240" s="428"/>
      <c r="G1240" s="428"/>
      <c r="H1240" s="428"/>
      <c r="I1240" s="428"/>
      <c r="J1240" s="428"/>
      <c r="K1240" s="428"/>
      <c r="L1240" s="428"/>
      <c r="M1240" s="428"/>
      <c r="N1240" s="428"/>
      <c r="O1240" s="428"/>
      <c r="P1240" s="428"/>
      <c r="Q1240" s="428"/>
      <c r="R1240" s="428"/>
      <c r="S1240" s="428"/>
      <c r="T1240" s="428"/>
      <c r="U1240" s="428"/>
      <c r="V1240" s="428"/>
      <c r="W1240" s="321"/>
      <c r="X1240" s="321"/>
      <c r="Y1240" s="321"/>
      <c r="Z1240" s="321"/>
      <c r="AA1240" s="321"/>
    </row>
    <row r="1241" spans="1:27" s="358" customFormat="1" x14ac:dyDescent="0.2">
      <c r="A1241" s="428"/>
      <c r="B1241" s="428"/>
      <c r="C1241" s="428"/>
      <c r="D1241" s="428"/>
      <c r="E1241" s="428"/>
      <c r="F1241" s="428"/>
      <c r="G1241" s="428"/>
      <c r="H1241" s="428"/>
      <c r="I1241" s="428"/>
      <c r="J1241" s="428"/>
      <c r="K1241" s="428"/>
      <c r="L1241" s="428"/>
      <c r="M1241" s="428"/>
      <c r="N1241" s="428"/>
      <c r="O1241" s="428"/>
      <c r="P1241" s="428"/>
      <c r="Q1241" s="428"/>
      <c r="R1241" s="428"/>
      <c r="S1241" s="428"/>
      <c r="T1241" s="428"/>
      <c r="U1241" s="428"/>
      <c r="V1241" s="428"/>
      <c r="W1241" s="321"/>
      <c r="X1241" s="321"/>
      <c r="Y1241" s="321"/>
      <c r="Z1241" s="321"/>
      <c r="AA1241" s="321"/>
    </row>
    <row r="1242" spans="1:27" s="358" customFormat="1" x14ac:dyDescent="0.2">
      <c r="A1242" s="428"/>
      <c r="B1242" s="428"/>
      <c r="C1242" s="428"/>
      <c r="D1242" s="428"/>
      <c r="E1242" s="428"/>
      <c r="F1242" s="428"/>
      <c r="G1242" s="428"/>
      <c r="H1242" s="428"/>
      <c r="I1242" s="428"/>
      <c r="J1242" s="428"/>
      <c r="K1242" s="428"/>
      <c r="L1242" s="428"/>
      <c r="M1242" s="428"/>
      <c r="N1242" s="428"/>
      <c r="O1242" s="428"/>
      <c r="P1242" s="428"/>
      <c r="Q1242" s="428"/>
      <c r="R1242" s="428"/>
      <c r="S1242" s="428"/>
      <c r="T1242" s="428"/>
      <c r="U1242" s="428"/>
      <c r="V1242" s="428"/>
      <c r="W1242" s="321"/>
      <c r="X1242" s="321"/>
      <c r="Y1242" s="321"/>
      <c r="Z1242" s="321"/>
      <c r="AA1242" s="321"/>
    </row>
    <row r="1243" spans="1:27" s="429" customFormat="1" x14ac:dyDescent="0.2">
      <c r="A1243" s="428"/>
      <c r="B1243" s="428"/>
      <c r="C1243" s="428"/>
      <c r="D1243" s="428"/>
      <c r="E1243" s="428"/>
      <c r="F1243" s="428"/>
      <c r="G1243" s="428"/>
      <c r="H1243" s="428"/>
      <c r="I1243" s="428"/>
      <c r="J1243" s="428"/>
      <c r="K1243" s="428">
        <f>J1245</f>
        <v>0</v>
      </c>
      <c r="L1243" s="428">
        <f>'[3]COMPOSICOES - SINAPI COM DESON'!G18</f>
        <v>5.79</v>
      </c>
      <c r="M1243" s="428" t="e">
        <f>ROUND(L1243*(1+#REF!),2)</f>
        <v>#REF!</v>
      </c>
      <c r="N1243" s="428" t="e">
        <f>TRUNC(K1243*M1243,2)</f>
        <v>#REF!</v>
      </c>
      <c r="O1243" s="428"/>
      <c r="P1243" s="428"/>
      <c r="Q1243" s="428"/>
      <c r="R1243" s="428"/>
      <c r="S1243" s="428"/>
      <c r="T1243" s="428"/>
      <c r="U1243" s="428"/>
      <c r="V1243" s="428"/>
      <c r="W1243" s="428"/>
      <c r="X1243" s="428"/>
      <c r="Y1243" s="428"/>
      <c r="Z1243" s="428"/>
      <c r="AA1243" s="428"/>
    </row>
    <row r="1244" spans="1:27" s="358" customFormat="1" x14ac:dyDescent="0.2">
      <c r="A1244" s="428"/>
      <c r="B1244" s="428"/>
      <c r="C1244" s="428"/>
      <c r="D1244" s="428"/>
      <c r="E1244" s="428"/>
      <c r="F1244" s="428"/>
      <c r="G1244" s="428"/>
      <c r="H1244" s="428"/>
      <c r="I1244" s="428"/>
      <c r="J1244" s="428"/>
      <c r="K1244" s="428"/>
      <c r="L1244" s="428"/>
      <c r="M1244" s="428"/>
      <c r="N1244" s="428"/>
      <c r="O1244" s="428"/>
      <c r="P1244" s="428"/>
      <c r="Q1244" s="428"/>
      <c r="R1244" s="428"/>
      <c r="S1244" s="428"/>
      <c r="T1244" s="428"/>
      <c r="U1244" s="428"/>
      <c r="V1244" s="428"/>
      <c r="W1244" s="321"/>
      <c r="X1244" s="321"/>
      <c r="Y1244" s="321"/>
      <c r="Z1244" s="321"/>
      <c r="AA1244" s="321"/>
    </row>
    <row r="1245" spans="1:27" s="358" customFormat="1" x14ac:dyDescent="0.2">
      <c r="A1245" s="428"/>
      <c r="B1245" s="428"/>
      <c r="C1245" s="428"/>
      <c r="D1245" s="428"/>
      <c r="E1245" s="428"/>
      <c r="F1245" s="428"/>
      <c r="G1245" s="428"/>
      <c r="H1245" s="428"/>
      <c r="I1245" s="428"/>
      <c r="J1245" s="428"/>
      <c r="K1245" s="428"/>
      <c r="L1245" s="428"/>
      <c r="M1245" s="428"/>
      <c r="N1245" s="428"/>
      <c r="O1245" s="428"/>
      <c r="P1245" s="428"/>
      <c r="Q1245" s="428"/>
      <c r="R1245" s="428"/>
      <c r="S1245" s="428"/>
      <c r="T1245" s="428"/>
      <c r="U1245" s="428"/>
      <c r="V1245" s="428"/>
      <c r="W1245" s="321"/>
      <c r="X1245" s="321"/>
      <c r="Y1245" s="321"/>
      <c r="Z1245" s="321"/>
      <c r="AA1245" s="321"/>
    </row>
    <row r="1246" spans="1:27" s="358" customFormat="1" x14ac:dyDescent="0.2">
      <c r="A1246" s="428"/>
      <c r="B1246" s="428"/>
      <c r="C1246" s="428"/>
      <c r="D1246" s="428"/>
      <c r="E1246" s="428"/>
      <c r="F1246" s="428"/>
      <c r="G1246" s="428"/>
      <c r="H1246" s="428"/>
      <c r="I1246" s="428"/>
      <c r="J1246" s="428"/>
      <c r="K1246" s="428"/>
      <c r="L1246" s="428"/>
      <c r="M1246" s="428"/>
      <c r="N1246" s="428"/>
      <c r="O1246" s="428"/>
      <c r="P1246" s="428"/>
      <c r="Q1246" s="428"/>
      <c r="R1246" s="428"/>
      <c r="S1246" s="428"/>
      <c r="T1246" s="428"/>
      <c r="U1246" s="428"/>
      <c r="V1246" s="428"/>
      <c r="W1246" s="321"/>
      <c r="X1246" s="321"/>
      <c r="Y1246" s="321"/>
      <c r="Z1246" s="321"/>
      <c r="AA1246" s="321"/>
    </row>
    <row r="1247" spans="1:27" s="429" customFormat="1" x14ac:dyDescent="0.2">
      <c r="A1247" s="428"/>
      <c r="B1247" s="428"/>
      <c r="C1247" s="428"/>
      <c r="D1247" s="428"/>
      <c r="E1247" s="428"/>
      <c r="F1247" s="428"/>
      <c r="G1247" s="428"/>
      <c r="H1247" s="428"/>
      <c r="I1247" s="428"/>
      <c r="J1247" s="428"/>
      <c r="K1247" s="428">
        <f>J1249</f>
        <v>0</v>
      </c>
      <c r="L1247" s="428">
        <v>35.01</v>
      </c>
      <c r="M1247" s="428" t="e">
        <f>ROUND(L1247*(1+#REF!),2)</f>
        <v>#REF!</v>
      </c>
      <c r="N1247" s="428" t="e">
        <f>TRUNC(K1247*M1247,2)</f>
        <v>#REF!</v>
      </c>
      <c r="O1247" s="428"/>
      <c r="P1247" s="428"/>
      <c r="Q1247" s="428"/>
      <c r="R1247" s="428"/>
      <c r="S1247" s="428"/>
      <c r="T1247" s="428"/>
      <c r="U1247" s="428"/>
      <c r="V1247" s="428"/>
      <c r="W1247" s="428"/>
      <c r="X1247" s="428"/>
      <c r="Y1247" s="428"/>
      <c r="Z1247" s="428"/>
      <c r="AA1247" s="428"/>
    </row>
    <row r="1248" spans="1:27" s="358" customFormat="1" x14ac:dyDescent="0.2">
      <c r="A1248" s="428"/>
      <c r="B1248" s="428"/>
      <c r="C1248" s="428"/>
      <c r="D1248" s="428"/>
      <c r="E1248" s="428"/>
      <c r="F1248" s="428"/>
      <c r="G1248" s="428"/>
      <c r="H1248" s="428"/>
      <c r="I1248" s="428"/>
      <c r="J1248" s="428"/>
      <c r="K1248" s="428"/>
      <c r="L1248" s="428"/>
      <c r="M1248" s="428"/>
      <c r="N1248" s="428"/>
      <c r="O1248" s="428"/>
      <c r="P1248" s="428"/>
      <c r="Q1248" s="428"/>
      <c r="R1248" s="428"/>
      <c r="S1248" s="428"/>
      <c r="T1248" s="428"/>
      <c r="U1248" s="428"/>
      <c r="V1248" s="428"/>
      <c r="W1248" s="321"/>
      <c r="X1248" s="321"/>
      <c r="Y1248" s="321"/>
      <c r="Z1248" s="321"/>
      <c r="AA1248" s="321"/>
    </row>
    <row r="1249" spans="1:27" s="358" customFormat="1" x14ac:dyDescent="0.2">
      <c r="A1249" s="428"/>
      <c r="B1249" s="428"/>
      <c r="C1249" s="428"/>
      <c r="D1249" s="428"/>
      <c r="E1249" s="428"/>
      <c r="F1249" s="428"/>
      <c r="G1249" s="428"/>
      <c r="H1249" s="428"/>
      <c r="I1249" s="428"/>
      <c r="J1249" s="428"/>
      <c r="K1249" s="428"/>
      <c r="L1249" s="428"/>
      <c r="M1249" s="428"/>
      <c r="N1249" s="428"/>
      <c r="O1249" s="428"/>
      <c r="P1249" s="428"/>
      <c r="Q1249" s="428"/>
      <c r="R1249" s="428"/>
      <c r="S1249" s="428"/>
      <c r="T1249" s="428"/>
      <c r="U1249" s="428"/>
      <c r="V1249" s="428"/>
      <c r="W1249" s="321"/>
      <c r="X1249" s="321"/>
      <c r="Y1249" s="321"/>
      <c r="Z1249" s="321"/>
      <c r="AA1249" s="321"/>
    </row>
    <row r="1250" spans="1:27" s="358" customFormat="1" x14ac:dyDescent="0.2">
      <c r="A1250" s="428"/>
      <c r="B1250" s="428"/>
      <c r="C1250" s="428"/>
      <c r="D1250" s="428"/>
      <c r="E1250" s="428"/>
      <c r="F1250" s="428"/>
      <c r="G1250" s="428"/>
      <c r="H1250" s="428"/>
      <c r="I1250" s="428"/>
      <c r="J1250" s="428"/>
      <c r="K1250" s="428"/>
      <c r="L1250" s="428"/>
      <c r="M1250" s="428"/>
      <c r="N1250" s="428"/>
      <c r="O1250" s="428"/>
      <c r="P1250" s="428"/>
      <c r="Q1250" s="428"/>
      <c r="R1250" s="428"/>
      <c r="S1250" s="428"/>
      <c r="T1250" s="428"/>
      <c r="U1250" s="428"/>
      <c r="V1250" s="428"/>
      <c r="W1250" s="321"/>
      <c r="X1250" s="321"/>
      <c r="Y1250" s="321"/>
      <c r="Z1250" s="321"/>
      <c r="AA1250" s="321"/>
    </row>
    <row r="1251" spans="1:27" s="429" customFormat="1" x14ac:dyDescent="0.2">
      <c r="A1251" s="428"/>
      <c r="B1251" s="428"/>
      <c r="C1251" s="428"/>
      <c r="D1251" s="428"/>
      <c r="E1251" s="428"/>
      <c r="F1251" s="428"/>
      <c r="G1251" s="428"/>
      <c r="H1251" s="428"/>
      <c r="I1251" s="428"/>
      <c r="J1251" s="428"/>
      <c r="K1251" s="428">
        <f>J1253</f>
        <v>0</v>
      </c>
      <c r="L1251" s="428">
        <v>94.8</v>
      </c>
      <c r="M1251" s="428" t="e">
        <f>ROUND(L1251*(1+#REF!),2)</f>
        <v>#REF!</v>
      </c>
      <c r="N1251" s="428" t="e">
        <f>TRUNC(K1251*M1251,2)</f>
        <v>#REF!</v>
      </c>
      <c r="O1251" s="428"/>
      <c r="P1251" s="428"/>
      <c r="Q1251" s="428"/>
      <c r="R1251" s="428"/>
      <c r="S1251" s="428"/>
      <c r="T1251" s="428"/>
      <c r="U1251" s="428"/>
      <c r="V1251" s="428"/>
      <c r="W1251" s="428"/>
      <c r="X1251" s="428"/>
      <c r="Y1251" s="428"/>
      <c r="Z1251" s="428"/>
      <c r="AA1251" s="428"/>
    </row>
    <row r="1252" spans="1:27" s="358" customFormat="1" x14ac:dyDescent="0.2">
      <c r="A1252" s="428"/>
      <c r="B1252" s="428"/>
      <c r="C1252" s="428"/>
      <c r="D1252" s="428"/>
      <c r="E1252" s="428"/>
      <c r="F1252" s="428"/>
      <c r="G1252" s="428"/>
      <c r="H1252" s="428"/>
      <c r="I1252" s="428"/>
      <c r="J1252" s="428"/>
      <c r="K1252" s="428"/>
      <c r="L1252" s="428"/>
      <c r="M1252" s="428"/>
      <c r="N1252" s="428"/>
      <c r="O1252" s="428"/>
      <c r="P1252" s="428"/>
      <c r="Q1252" s="428"/>
      <c r="R1252" s="428"/>
      <c r="S1252" s="428"/>
      <c r="T1252" s="428"/>
      <c r="U1252" s="428"/>
      <c r="V1252" s="428"/>
      <c r="W1252" s="321"/>
      <c r="X1252" s="321"/>
      <c r="Y1252" s="321"/>
      <c r="Z1252" s="321"/>
      <c r="AA1252" s="321"/>
    </row>
    <row r="1253" spans="1:27" s="358" customFormat="1" x14ac:dyDescent="0.2">
      <c r="A1253" s="428"/>
      <c r="B1253" s="428"/>
      <c r="C1253" s="428"/>
      <c r="D1253" s="428"/>
      <c r="E1253" s="428"/>
      <c r="F1253" s="428"/>
      <c r="G1253" s="428"/>
      <c r="H1253" s="428"/>
      <c r="I1253" s="428"/>
      <c r="J1253" s="428"/>
      <c r="K1253" s="428"/>
      <c r="L1253" s="428"/>
      <c r="M1253" s="428"/>
      <c r="N1253" s="428"/>
      <c r="O1253" s="428"/>
      <c r="P1253" s="428"/>
      <c r="Q1253" s="428"/>
      <c r="R1253" s="428"/>
      <c r="S1253" s="428"/>
      <c r="T1253" s="428"/>
      <c r="U1253" s="428"/>
      <c r="V1253" s="428"/>
      <c r="W1253" s="321"/>
      <c r="X1253" s="321"/>
      <c r="Y1253" s="321"/>
      <c r="Z1253" s="321"/>
      <c r="AA1253" s="321"/>
    </row>
    <row r="1254" spans="1:27" s="358" customFormat="1" x14ac:dyDescent="0.2">
      <c r="A1254" s="428"/>
      <c r="B1254" s="428"/>
      <c r="C1254" s="428"/>
      <c r="D1254" s="428"/>
      <c r="E1254" s="428"/>
      <c r="F1254" s="428"/>
      <c r="G1254" s="428"/>
      <c r="H1254" s="428"/>
      <c r="I1254" s="428"/>
      <c r="J1254" s="428"/>
      <c r="K1254" s="428"/>
      <c r="L1254" s="428"/>
      <c r="M1254" s="428"/>
      <c r="N1254" s="428"/>
      <c r="O1254" s="428"/>
      <c r="P1254" s="428"/>
      <c r="Q1254" s="428"/>
      <c r="R1254" s="428"/>
      <c r="S1254" s="428"/>
      <c r="T1254" s="428"/>
      <c r="U1254" s="428"/>
      <c r="V1254" s="428"/>
      <c r="W1254" s="321"/>
      <c r="X1254" s="321"/>
      <c r="Y1254" s="321"/>
      <c r="Z1254" s="321"/>
      <c r="AA1254" s="321"/>
    </row>
    <row r="1255" spans="1:27" s="351" customFormat="1" x14ac:dyDescent="0.2">
      <c r="A1255" s="428"/>
      <c r="B1255" s="428"/>
      <c r="C1255" s="428"/>
      <c r="D1255" s="428"/>
      <c r="E1255" s="428"/>
      <c r="F1255" s="428"/>
      <c r="G1255" s="428"/>
      <c r="H1255" s="428"/>
      <c r="I1255" s="428"/>
      <c r="J1255" s="428"/>
      <c r="K1255" s="428"/>
      <c r="L1255" s="428"/>
      <c r="M1255" s="428"/>
      <c r="N1255" s="428" t="e">
        <f>SUM(N1257:N1274)</f>
        <v>#REF!</v>
      </c>
      <c r="O1255" s="428"/>
      <c r="P1255" s="428"/>
      <c r="Q1255" s="428"/>
      <c r="R1255" s="428"/>
      <c r="S1255" s="428"/>
      <c r="T1255" s="428"/>
      <c r="U1255" s="428"/>
      <c r="V1255" s="428"/>
      <c r="W1255" s="350"/>
      <c r="X1255" s="350"/>
      <c r="Y1255" s="350"/>
      <c r="Z1255" s="350"/>
      <c r="AA1255" s="350"/>
    </row>
    <row r="1256" spans="1:27" s="358" customFormat="1" x14ac:dyDescent="0.2">
      <c r="A1256" s="428"/>
      <c r="B1256" s="428"/>
      <c r="C1256" s="428"/>
      <c r="D1256" s="428"/>
      <c r="E1256" s="428"/>
      <c r="F1256" s="428"/>
      <c r="G1256" s="428"/>
      <c r="H1256" s="428"/>
      <c r="I1256" s="428"/>
      <c r="J1256" s="428"/>
      <c r="K1256" s="428"/>
      <c r="L1256" s="428"/>
      <c r="M1256" s="428"/>
      <c r="N1256" s="428"/>
      <c r="O1256" s="428"/>
      <c r="P1256" s="428"/>
      <c r="Q1256" s="428"/>
      <c r="R1256" s="428"/>
      <c r="S1256" s="428"/>
      <c r="T1256" s="428"/>
      <c r="U1256" s="428"/>
      <c r="V1256" s="428"/>
      <c r="W1256" s="321"/>
      <c r="X1256" s="321"/>
      <c r="Y1256" s="321"/>
      <c r="Z1256" s="321"/>
      <c r="AA1256" s="321"/>
    </row>
    <row r="1257" spans="1:27" s="429" customFormat="1" x14ac:dyDescent="0.2">
      <c r="A1257" s="428"/>
      <c r="B1257" s="428"/>
      <c r="C1257" s="428"/>
      <c r="D1257" s="428"/>
      <c r="E1257" s="428"/>
      <c r="F1257" s="428"/>
      <c r="G1257" s="428"/>
      <c r="H1257" s="428"/>
      <c r="I1257" s="428"/>
      <c r="J1257" s="428"/>
      <c r="K1257" s="428">
        <f>J1261</f>
        <v>0</v>
      </c>
      <c r="L1257" s="428">
        <v>37.07</v>
      </c>
      <c r="M1257" s="428" t="e">
        <f>ROUND(L1257*(1+#REF!),2)</f>
        <v>#REF!</v>
      </c>
      <c r="N1257" s="428" t="e">
        <f>TRUNC(K1257*M1257,2)</f>
        <v>#REF!</v>
      </c>
      <c r="O1257" s="428"/>
      <c r="P1257" s="428"/>
      <c r="Q1257" s="428"/>
      <c r="R1257" s="428"/>
      <c r="S1257" s="428"/>
      <c r="T1257" s="428"/>
      <c r="U1257" s="428"/>
      <c r="V1257" s="428"/>
      <c r="W1257" s="428"/>
      <c r="X1257" s="428"/>
      <c r="Y1257" s="428"/>
      <c r="Z1257" s="428"/>
      <c r="AA1257" s="428"/>
    </row>
    <row r="1258" spans="1:27" s="358" customFormat="1" x14ac:dyDescent="0.2">
      <c r="A1258" s="428"/>
      <c r="B1258" s="428"/>
      <c r="C1258" s="428"/>
      <c r="D1258" s="428"/>
      <c r="E1258" s="428"/>
      <c r="F1258" s="428"/>
      <c r="G1258" s="428"/>
      <c r="H1258" s="428"/>
      <c r="I1258" s="428"/>
      <c r="J1258" s="428"/>
      <c r="K1258" s="428"/>
      <c r="L1258" s="428"/>
      <c r="M1258" s="428"/>
      <c r="N1258" s="428"/>
      <c r="O1258" s="428"/>
      <c r="P1258" s="428"/>
      <c r="Q1258" s="428"/>
      <c r="R1258" s="428"/>
      <c r="S1258" s="428"/>
      <c r="T1258" s="428"/>
      <c r="U1258" s="428"/>
      <c r="V1258" s="428"/>
      <c r="W1258" s="321"/>
      <c r="X1258" s="321"/>
      <c r="Y1258" s="321"/>
      <c r="Z1258" s="321"/>
      <c r="AA1258" s="321"/>
    </row>
    <row r="1259" spans="1:27" s="358" customFormat="1" x14ac:dyDescent="0.2">
      <c r="A1259" s="428"/>
      <c r="B1259" s="428"/>
      <c r="C1259" s="428"/>
      <c r="D1259" s="428"/>
      <c r="E1259" s="428"/>
      <c r="F1259" s="428"/>
      <c r="G1259" s="428"/>
      <c r="H1259" s="428"/>
      <c r="I1259" s="428"/>
      <c r="J1259" s="428"/>
      <c r="K1259" s="428"/>
      <c r="L1259" s="428"/>
      <c r="M1259" s="428"/>
      <c r="N1259" s="428"/>
      <c r="O1259" s="428"/>
      <c r="P1259" s="428"/>
      <c r="Q1259" s="428"/>
      <c r="R1259" s="428"/>
      <c r="S1259" s="428"/>
      <c r="T1259" s="428"/>
      <c r="U1259" s="428"/>
      <c r="V1259" s="428"/>
      <c r="W1259" s="321"/>
      <c r="X1259" s="321"/>
      <c r="Y1259" s="321"/>
      <c r="Z1259" s="321"/>
      <c r="AA1259" s="321"/>
    </row>
    <row r="1260" spans="1:27" s="358" customFormat="1" x14ac:dyDescent="0.2">
      <c r="A1260" s="428"/>
      <c r="B1260" s="428"/>
      <c r="C1260" s="428"/>
      <c r="D1260" s="428"/>
      <c r="E1260" s="428"/>
      <c r="F1260" s="428"/>
      <c r="G1260" s="428"/>
      <c r="H1260" s="428"/>
      <c r="I1260" s="428"/>
      <c r="J1260" s="428"/>
      <c r="K1260" s="428"/>
      <c r="L1260" s="428"/>
      <c r="M1260" s="428"/>
      <c r="N1260" s="428"/>
      <c r="O1260" s="428"/>
      <c r="P1260" s="428"/>
      <c r="Q1260" s="428"/>
      <c r="R1260" s="428"/>
      <c r="S1260" s="428"/>
      <c r="T1260" s="428"/>
      <c r="U1260" s="428"/>
      <c r="V1260" s="428"/>
      <c r="W1260" s="321"/>
      <c r="X1260" s="321"/>
      <c r="Y1260" s="321"/>
      <c r="Z1260" s="321"/>
      <c r="AA1260" s="321"/>
    </row>
    <row r="1261" spans="1:27" s="358" customFormat="1" x14ac:dyDescent="0.2">
      <c r="A1261" s="428"/>
      <c r="B1261" s="428"/>
      <c r="C1261" s="428"/>
      <c r="D1261" s="428"/>
      <c r="E1261" s="428"/>
      <c r="F1261" s="428"/>
      <c r="G1261" s="428"/>
      <c r="H1261" s="428"/>
      <c r="I1261" s="428"/>
      <c r="J1261" s="428"/>
      <c r="K1261" s="428"/>
      <c r="L1261" s="428"/>
      <c r="M1261" s="428"/>
      <c r="N1261" s="428"/>
      <c r="O1261" s="428"/>
      <c r="P1261" s="428"/>
      <c r="Q1261" s="428"/>
      <c r="R1261" s="428"/>
      <c r="S1261" s="428"/>
      <c r="T1261" s="428"/>
      <c r="U1261" s="428"/>
      <c r="V1261" s="428"/>
      <c r="W1261" s="321"/>
      <c r="X1261" s="321"/>
      <c r="Y1261" s="321"/>
      <c r="Z1261" s="321"/>
      <c r="AA1261" s="321"/>
    </row>
    <row r="1262" spans="1:27" s="358" customFormat="1" x14ac:dyDescent="0.2">
      <c r="A1262" s="428"/>
      <c r="B1262" s="428"/>
      <c r="C1262" s="428"/>
      <c r="D1262" s="428"/>
      <c r="E1262" s="428"/>
      <c r="F1262" s="428"/>
      <c r="G1262" s="428"/>
      <c r="H1262" s="428"/>
      <c r="I1262" s="428"/>
      <c r="J1262" s="428"/>
      <c r="K1262" s="428"/>
      <c r="L1262" s="428"/>
      <c r="M1262" s="428"/>
      <c r="N1262" s="428"/>
      <c r="O1262" s="428"/>
      <c r="P1262" s="428"/>
      <c r="Q1262" s="428"/>
      <c r="R1262" s="428"/>
      <c r="S1262" s="428"/>
      <c r="T1262" s="428"/>
      <c r="U1262" s="428"/>
      <c r="V1262" s="428"/>
      <c r="W1262" s="321"/>
      <c r="X1262" s="321"/>
      <c r="Y1262" s="321"/>
      <c r="Z1262" s="321"/>
      <c r="AA1262" s="321"/>
    </row>
    <row r="1263" spans="1:27" s="429" customFormat="1" x14ac:dyDescent="0.2">
      <c r="A1263" s="428"/>
      <c r="B1263" s="428"/>
      <c r="C1263" s="428"/>
      <c r="D1263" s="428"/>
      <c r="E1263" s="428"/>
      <c r="F1263" s="428"/>
      <c r="G1263" s="428"/>
      <c r="H1263" s="428"/>
      <c r="I1263" s="428"/>
      <c r="J1263" s="428"/>
      <c r="K1263" s="428">
        <f>J1267</f>
        <v>0</v>
      </c>
      <c r="L1263" s="428">
        <v>5.98</v>
      </c>
      <c r="M1263" s="428" t="e">
        <f>ROUND(L1263*(1+#REF!),2)</f>
        <v>#REF!</v>
      </c>
      <c r="N1263" s="428" t="e">
        <f>TRUNC(K1263*M1263,2)</f>
        <v>#REF!</v>
      </c>
      <c r="O1263" s="428"/>
      <c r="P1263" s="428"/>
      <c r="Q1263" s="428"/>
      <c r="R1263" s="428"/>
      <c r="S1263" s="428"/>
      <c r="T1263" s="428"/>
      <c r="U1263" s="428"/>
      <c r="V1263" s="428"/>
      <c r="W1263" s="428"/>
      <c r="X1263" s="428"/>
      <c r="Y1263" s="428"/>
      <c r="Z1263" s="428"/>
      <c r="AA1263" s="428"/>
    </row>
    <row r="1264" spans="1:27" s="358" customFormat="1" x14ac:dyDescent="0.2">
      <c r="A1264" s="428"/>
      <c r="B1264" s="428"/>
      <c r="C1264" s="428"/>
      <c r="D1264" s="428"/>
      <c r="E1264" s="428"/>
      <c r="F1264" s="428"/>
      <c r="G1264" s="428"/>
      <c r="H1264" s="428"/>
      <c r="I1264" s="428"/>
      <c r="J1264" s="428"/>
      <c r="K1264" s="428"/>
      <c r="L1264" s="428"/>
      <c r="M1264" s="428"/>
      <c r="N1264" s="428"/>
      <c r="O1264" s="428"/>
      <c r="P1264" s="428"/>
      <c r="Q1264" s="428"/>
      <c r="R1264" s="428"/>
      <c r="S1264" s="428"/>
      <c r="T1264" s="428"/>
      <c r="U1264" s="428"/>
      <c r="V1264" s="428"/>
      <c r="W1264" s="321"/>
      <c r="X1264" s="321"/>
      <c r="Y1264" s="321"/>
      <c r="Z1264" s="321"/>
      <c r="AA1264" s="321"/>
    </row>
    <row r="1265" spans="1:27" s="358" customFormat="1" x14ac:dyDescent="0.2">
      <c r="A1265" s="428"/>
      <c r="B1265" s="428"/>
      <c r="C1265" s="428"/>
      <c r="D1265" s="428"/>
      <c r="E1265" s="428"/>
      <c r="F1265" s="428"/>
      <c r="G1265" s="428"/>
      <c r="H1265" s="428"/>
      <c r="I1265" s="428"/>
      <c r="J1265" s="428"/>
      <c r="K1265" s="428"/>
      <c r="L1265" s="428"/>
      <c r="M1265" s="428"/>
      <c r="N1265" s="428"/>
      <c r="O1265" s="428"/>
      <c r="P1265" s="428"/>
      <c r="Q1265" s="428"/>
      <c r="R1265" s="428"/>
      <c r="S1265" s="428"/>
      <c r="T1265" s="428"/>
      <c r="U1265" s="428"/>
      <c r="V1265" s="428"/>
      <c r="W1265" s="321"/>
      <c r="X1265" s="321"/>
      <c r="Y1265" s="321"/>
      <c r="Z1265" s="321"/>
      <c r="AA1265" s="321"/>
    </row>
    <row r="1266" spans="1:27" s="358" customFormat="1" x14ac:dyDescent="0.2">
      <c r="A1266" s="428"/>
      <c r="B1266" s="428"/>
      <c r="C1266" s="428"/>
      <c r="D1266" s="428"/>
      <c r="E1266" s="428"/>
      <c r="F1266" s="428"/>
      <c r="G1266" s="428"/>
      <c r="H1266" s="428"/>
      <c r="I1266" s="428"/>
      <c r="J1266" s="428"/>
      <c r="K1266" s="428"/>
      <c r="L1266" s="428"/>
      <c r="M1266" s="428"/>
      <c r="N1266" s="428"/>
      <c r="O1266" s="428"/>
      <c r="P1266" s="428"/>
      <c r="Q1266" s="428"/>
      <c r="R1266" s="428"/>
      <c r="S1266" s="428"/>
      <c r="T1266" s="428"/>
      <c r="U1266" s="428"/>
      <c r="V1266" s="428"/>
      <c r="W1266" s="321"/>
      <c r="X1266" s="321"/>
      <c r="Y1266" s="321"/>
      <c r="Z1266" s="321"/>
      <c r="AA1266" s="321"/>
    </row>
    <row r="1267" spans="1:27" s="358" customFormat="1" x14ac:dyDescent="0.2">
      <c r="A1267" s="428"/>
      <c r="B1267" s="428"/>
      <c r="C1267" s="428"/>
      <c r="D1267" s="428"/>
      <c r="E1267" s="428"/>
      <c r="F1267" s="428"/>
      <c r="G1267" s="428"/>
      <c r="H1267" s="428"/>
      <c r="I1267" s="428"/>
      <c r="J1267" s="428"/>
      <c r="K1267" s="428"/>
      <c r="L1267" s="428"/>
      <c r="M1267" s="428"/>
      <c r="N1267" s="428"/>
      <c r="O1267" s="428"/>
      <c r="P1267" s="428"/>
      <c r="Q1267" s="428"/>
      <c r="R1267" s="428"/>
      <c r="S1267" s="428"/>
      <c r="T1267" s="428"/>
      <c r="U1267" s="428"/>
      <c r="V1267" s="428"/>
      <c r="W1267" s="321"/>
      <c r="X1267" s="321"/>
      <c r="Y1267" s="321"/>
      <c r="Z1267" s="321"/>
      <c r="AA1267" s="321"/>
    </row>
    <row r="1268" spans="1:27" s="358" customFormat="1" x14ac:dyDescent="0.2">
      <c r="A1268" s="428"/>
      <c r="B1268" s="428"/>
      <c r="C1268" s="428"/>
      <c r="D1268" s="428"/>
      <c r="E1268" s="428"/>
      <c r="F1268" s="428"/>
      <c r="G1268" s="428"/>
      <c r="H1268" s="428"/>
      <c r="I1268" s="428"/>
      <c r="J1268" s="428"/>
      <c r="K1268" s="428"/>
      <c r="L1268" s="428"/>
      <c r="M1268" s="428"/>
      <c r="N1268" s="428"/>
      <c r="O1268" s="428"/>
      <c r="P1268" s="428"/>
      <c r="Q1268" s="428"/>
      <c r="R1268" s="428"/>
      <c r="S1268" s="428"/>
      <c r="T1268" s="428"/>
      <c r="U1268" s="428"/>
      <c r="V1268" s="428"/>
      <c r="W1268" s="321"/>
      <c r="X1268" s="321"/>
      <c r="Y1268" s="321"/>
      <c r="Z1268" s="321"/>
      <c r="AA1268" s="321"/>
    </row>
    <row r="1269" spans="1:27" s="429" customFormat="1" x14ac:dyDescent="0.2">
      <c r="A1269" s="428"/>
      <c r="B1269" s="428"/>
      <c r="C1269" s="428"/>
      <c r="D1269" s="428"/>
      <c r="E1269" s="428"/>
      <c r="F1269" s="428"/>
      <c r="G1269" s="428"/>
      <c r="H1269" s="428"/>
      <c r="I1269" s="428"/>
      <c r="J1269" s="428"/>
      <c r="K1269" s="428">
        <f>J1273</f>
        <v>0</v>
      </c>
      <c r="L1269" s="428">
        <v>22.25</v>
      </c>
      <c r="M1269" s="428" t="e">
        <f>ROUND(L1269*(1+#REF!),2)</f>
        <v>#REF!</v>
      </c>
      <c r="N1269" s="428" t="e">
        <f>TRUNC(K1269*M1269,2)</f>
        <v>#REF!</v>
      </c>
      <c r="O1269" s="428"/>
      <c r="P1269" s="428"/>
      <c r="Q1269" s="428"/>
      <c r="R1269" s="428"/>
      <c r="S1269" s="428"/>
      <c r="T1269" s="428"/>
      <c r="U1269" s="428"/>
      <c r="V1269" s="428"/>
      <c r="W1269" s="428"/>
      <c r="X1269" s="428"/>
      <c r="Y1269" s="428"/>
      <c r="Z1269" s="428"/>
      <c r="AA1269" s="428"/>
    </row>
    <row r="1270" spans="1:27" s="358" customFormat="1" x14ac:dyDescent="0.2">
      <c r="A1270" s="428"/>
      <c r="B1270" s="428"/>
      <c r="C1270" s="428"/>
      <c r="D1270" s="428"/>
      <c r="E1270" s="428"/>
      <c r="F1270" s="428"/>
      <c r="G1270" s="428"/>
      <c r="H1270" s="428"/>
      <c r="I1270" s="428"/>
      <c r="J1270" s="428"/>
      <c r="K1270" s="428"/>
      <c r="L1270" s="428"/>
      <c r="M1270" s="428"/>
      <c r="N1270" s="428"/>
      <c r="O1270" s="428"/>
      <c r="P1270" s="428"/>
      <c r="Q1270" s="428"/>
      <c r="R1270" s="428"/>
      <c r="S1270" s="428"/>
      <c r="T1270" s="428"/>
      <c r="U1270" s="428"/>
      <c r="V1270" s="428"/>
      <c r="W1270" s="321"/>
      <c r="X1270" s="321"/>
      <c r="Y1270" s="321"/>
      <c r="Z1270" s="321"/>
      <c r="AA1270" s="321"/>
    </row>
    <row r="1271" spans="1:27" s="358" customFormat="1" x14ac:dyDescent="0.2">
      <c r="A1271" s="428"/>
      <c r="B1271" s="428"/>
      <c r="C1271" s="428"/>
      <c r="D1271" s="428"/>
      <c r="E1271" s="428"/>
      <c r="F1271" s="428"/>
      <c r="G1271" s="428"/>
      <c r="H1271" s="428"/>
      <c r="I1271" s="428"/>
      <c r="J1271" s="428"/>
      <c r="K1271" s="428"/>
      <c r="L1271" s="428"/>
      <c r="M1271" s="428"/>
      <c r="N1271" s="428"/>
      <c r="O1271" s="428"/>
      <c r="P1271" s="428"/>
      <c r="Q1271" s="428"/>
      <c r="R1271" s="428"/>
      <c r="S1271" s="428"/>
      <c r="T1271" s="428"/>
      <c r="U1271" s="428"/>
      <c r="V1271" s="428"/>
      <c r="W1271" s="321"/>
      <c r="X1271" s="321"/>
      <c r="Y1271" s="321"/>
      <c r="Z1271" s="321"/>
      <c r="AA1271" s="321"/>
    </row>
    <row r="1272" spans="1:27" s="358" customFormat="1" x14ac:dyDescent="0.2">
      <c r="A1272" s="428"/>
      <c r="B1272" s="428"/>
      <c r="C1272" s="428"/>
      <c r="D1272" s="428"/>
      <c r="E1272" s="428"/>
      <c r="F1272" s="428"/>
      <c r="G1272" s="428"/>
      <c r="H1272" s="428"/>
      <c r="I1272" s="428"/>
      <c r="J1272" s="428"/>
      <c r="K1272" s="428"/>
      <c r="L1272" s="428"/>
      <c r="M1272" s="428"/>
      <c r="N1272" s="428"/>
      <c r="O1272" s="428"/>
      <c r="P1272" s="428"/>
      <c r="Q1272" s="428"/>
      <c r="R1272" s="428"/>
      <c r="S1272" s="428"/>
      <c r="T1272" s="428"/>
      <c r="U1272" s="428"/>
      <c r="V1272" s="428"/>
      <c r="W1272" s="321"/>
      <c r="X1272" s="321"/>
      <c r="Y1272" s="321"/>
      <c r="Z1272" s="321"/>
      <c r="AA1272" s="321"/>
    </row>
    <row r="1273" spans="1:27" s="358" customFormat="1" x14ac:dyDescent="0.2">
      <c r="A1273" s="428"/>
      <c r="B1273" s="428"/>
      <c r="C1273" s="428"/>
      <c r="D1273" s="428"/>
      <c r="E1273" s="428"/>
      <c r="F1273" s="428"/>
      <c r="G1273" s="428"/>
      <c r="H1273" s="428"/>
      <c r="I1273" s="428"/>
      <c r="J1273" s="428"/>
      <c r="K1273" s="428"/>
      <c r="L1273" s="428"/>
      <c r="M1273" s="428"/>
      <c r="N1273" s="428"/>
      <c r="O1273" s="428"/>
      <c r="P1273" s="428"/>
      <c r="Q1273" s="428"/>
      <c r="R1273" s="428"/>
      <c r="S1273" s="428"/>
      <c r="T1273" s="428"/>
      <c r="U1273" s="428"/>
      <c r="V1273" s="428"/>
      <c r="W1273" s="321"/>
      <c r="X1273" s="321"/>
      <c r="Y1273" s="321"/>
      <c r="Z1273" s="321"/>
      <c r="AA1273" s="321"/>
    </row>
    <row r="1274" spans="1:27" s="358" customFormat="1" x14ac:dyDescent="0.2">
      <c r="A1274" s="428"/>
      <c r="B1274" s="428"/>
      <c r="C1274" s="428"/>
      <c r="D1274" s="428"/>
      <c r="E1274" s="428"/>
      <c r="F1274" s="428"/>
      <c r="G1274" s="428"/>
      <c r="H1274" s="428"/>
      <c r="I1274" s="428"/>
      <c r="J1274" s="428"/>
      <c r="K1274" s="428"/>
      <c r="L1274" s="428"/>
      <c r="M1274" s="428"/>
      <c r="N1274" s="428"/>
      <c r="O1274" s="428"/>
      <c r="P1274" s="428"/>
      <c r="Q1274" s="428"/>
      <c r="R1274" s="428"/>
      <c r="S1274" s="428"/>
      <c r="T1274" s="428"/>
      <c r="U1274" s="428"/>
      <c r="V1274" s="428"/>
      <c r="W1274" s="321"/>
      <c r="X1274" s="321"/>
      <c r="Y1274" s="321"/>
      <c r="Z1274" s="321"/>
      <c r="AA1274" s="321"/>
    </row>
    <row r="1275" spans="1:27" s="351" customFormat="1" x14ac:dyDescent="0.2">
      <c r="A1275" s="428"/>
      <c r="B1275" s="428"/>
      <c r="C1275" s="428"/>
      <c r="D1275" s="428"/>
      <c r="E1275" s="428"/>
      <c r="F1275" s="428"/>
      <c r="G1275" s="428"/>
      <c r="H1275" s="428"/>
      <c r="I1275" s="428"/>
      <c r="J1275" s="428"/>
      <c r="K1275" s="428"/>
      <c r="L1275" s="428"/>
      <c r="M1275" s="428"/>
      <c r="N1275" s="428" t="e">
        <f>SUM(N1276:N1315)</f>
        <v>#REF!</v>
      </c>
      <c r="O1275" s="428"/>
      <c r="P1275" s="428"/>
      <c r="Q1275" s="428"/>
      <c r="R1275" s="428"/>
      <c r="S1275" s="428"/>
      <c r="T1275" s="428"/>
      <c r="U1275" s="428"/>
      <c r="V1275" s="428"/>
      <c r="W1275" s="350"/>
      <c r="X1275" s="350"/>
      <c r="Y1275" s="350"/>
      <c r="Z1275" s="350"/>
      <c r="AA1275" s="350"/>
    </row>
    <row r="1276" spans="1:27" s="358" customFormat="1" x14ac:dyDescent="0.2">
      <c r="A1276" s="428"/>
      <c r="B1276" s="428"/>
      <c r="C1276" s="428"/>
      <c r="D1276" s="428"/>
      <c r="E1276" s="428"/>
      <c r="F1276" s="428"/>
      <c r="G1276" s="428"/>
      <c r="H1276" s="428"/>
      <c r="I1276" s="428"/>
      <c r="J1276" s="428"/>
      <c r="K1276" s="428"/>
      <c r="L1276" s="428"/>
      <c r="M1276" s="428"/>
      <c r="N1276" s="428"/>
      <c r="O1276" s="428"/>
      <c r="P1276" s="428"/>
      <c r="Q1276" s="428"/>
      <c r="R1276" s="428"/>
      <c r="S1276" s="428"/>
      <c r="T1276" s="428"/>
      <c r="U1276" s="428"/>
      <c r="V1276" s="428"/>
      <c r="W1276" s="321"/>
      <c r="X1276" s="321"/>
      <c r="Y1276" s="321"/>
      <c r="Z1276" s="321"/>
      <c r="AA1276" s="321"/>
    </row>
    <row r="1277" spans="1:27" s="443" customFormat="1" x14ac:dyDescent="0.2">
      <c r="A1277" s="428"/>
      <c r="B1277" s="428"/>
      <c r="C1277" s="428"/>
      <c r="D1277" s="428"/>
      <c r="E1277" s="428"/>
      <c r="F1277" s="428"/>
      <c r="G1277" s="428"/>
      <c r="H1277" s="428"/>
      <c r="I1277" s="428"/>
      <c r="J1277" s="428"/>
      <c r="K1277" s="428"/>
      <c r="L1277" s="428"/>
      <c r="M1277" s="428"/>
      <c r="N1277" s="428"/>
      <c r="O1277" s="428"/>
      <c r="P1277" s="428"/>
      <c r="Q1277" s="428"/>
      <c r="R1277" s="428"/>
      <c r="S1277" s="428"/>
      <c r="T1277" s="428"/>
      <c r="U1277" s="428"/>
      <c r="V1277" s="428"/>
      <c r="W1277" s="442"/>
      <c r="X1277" s="442"/>
      <c r="Y1277" s="442"/>
      <c r="Z1277" s="442"/>
      <c r="AA1277" s="442"/>
    </row>
    <row r="1278" spans="1:27" s="358" customFormat="1" x14ac:dyDescent="0.2">
      <c r="A1278" s="428"/>
      <c r="B1278" s="428"/>
      <c r="C1278" s="428"/>
      <c r="D1278" s="428"/>
      <c r="E1278" s="428"/>
      <c r="F1278" s="428"/>
      <c r="G1278" s="428"/>
      <c r="H1278" s="428"/>
      <c r="I1278" s="428"/>
      <c r="J1278" s="428"/>
      <c r="K1278" s="428"/>
      <c r="L1278" s="428"/>
      <c r="M1278" s="428"/>
      <c r="N1278" s="428"/>
      <c r="O1278" s="428"/>
      <c r="P1278" s="428"/>
      <c r="Q1278" s="428"/>
      <c r="R1278" s="428"/>
      <c r="S1278" s="428"/>
      <c r="T1278" s="428"/>
      <c r="U1278" s="428"/>
      <c r="V1278" s="428"/>
      <c r="W1278" s="321"/>
      <c r="X1278" s="321"/>
      <c r="Y1278" s="321"/>
      <c r="Z1278" s="321"/>
      <c r="AA1278" s="321"/>
    </row>
    <row r="1279" spans="1:27" s="429" customFormat="1" x14ac:dyDescent="0.2">
      <c r="A1279" s="428"/>
      <c r="B1279" s="428"/>
      <c r="C1279" s="428"/>
      <c r="D1279" s="428"/>
      <c r="E1279" s="428"/>
      <c r="F1279" s="428"/>
      <c r="G1279" s="428"/>
      <c r="H1279" s="428"/>
      <c r="I1279" s="428"/>
      <c r="J1279" s="428"/>
      <c r="K1279" s="428">
        <f>J1281</f>
        <v>0</v>
      </c>
      <c r="L1279" s="428">
        <v>18.440000000000001</v>
      </c>
      <c r="M1279" s="428" t="e">
        <f>ROUND(L1279*(1+#REF!),2)</f>
        <v>#REF!</v>
      </c>
      <c r="N1279" s="428" t="e">
        <f>TRUNC(K1279*M1279,2)</f>
        <v>#REF!</v>
      </c>
      <c r="O1279" s="428"/>
      <c r="P1279" s="428"/>
      <c r="Q1279" s="428"/>
      <c r="R1279" s="428"/>
      <c r="S1279" s="428"/>
      <c r="T1279" s="428"/>
      <c r="U1279" s="428"/>
      <c r="V1279" s="428"/>
      <c r="W1279" s="428"/>
      <c r="X1279" s="428"/>
      <c r="Y1279" s="428"/>
      <c r="Z1279" s="428"/>
      <c r="AA1279" s="428"/>
    </row>
    <row r="1280" spans="1:27" s="358" customFormat="1" x14ac:dyDescent="0.2">
      <c r="A1280" s="428"/>
      <c r="B1280" s="428"/>
      <c r="C1280" s="428"/>
      <c r="D1280" s="428"/>
      <c r="E1280" s="428"/>
      <c r="F1280" s="428"/>
      <c r="G1280" s="428"/>
      <c r="H1280" s="428"/>
      <c r="I1280" s="428"/>
      <c r="J1280" s="428"/>
      <c r="K1280" s="428"/>
      <c r="L1280" s="428"/>
      <c r="M1280" s="428"/>
      <c r="N1280" s="428"/>
      <c r="O1280" s="428"/>
      <c r="P1280" s="428"/>
      <c r="Q1280" s="428"/>
      <c r="R1280" s="428"/>
      <c r="S1280" s="428"/>
      <c r="T1280" s="428"/>
      <c r="U1280" s="428"/>
      <c r="V1280" s="428"/>
      <c r="W1280" s="321"/>
      <c r="X1280" s="321"/>
      <c r="Y1280" s="321"/>
      <c r="Z1280" s="321"/>
      <c r="AA1280" s="321"/>
    </row>
    <row r="1281" spans="1:27" s="358" customFormat="1" x14ac:dyDescent="0.2">
      <c r="A1281" s="428"/>
      <c r="B1281" s="428"/>
      <c r="C1281" s="428"/>
      <c r="D1281" s="428"/>
      <c r="E1281" s="428"/>
      <c r="F1281" s="428"/>
      <c r="G1281" s="428"/>
      <c r="H1281" s="428"/>
      <c r="I1281" s="428"/>
      <c r="J1281" s="428"/>
      <c r="K1281" s="428"/>
      <c r="L1281" s="428"/>
      <c r="M1281" s="428"/>
      <c r="N1281" s="428"/>
      <c r="O1281" s="428"/>
      <c r="P1281" s="428"/>
      <c r="Q1281" s="428"/>
      <c r="R1281" s="428"/>
      <c r="S1281" s="428"/>
      <c r="T1281" s="428"/>
      <c r="U1281" s="428"/>
      <c r="V1281" s="428"/>
      <c r="W1281" s="321"/>
      <c r="X1281" s="321"/>
      <c r="Y1281" s="321"/>
      <c r="Z1281" s="321"/>
      <c r="AA1281" s="321"/>
    </row>
    <row r="1282" spans="1:27" s="358" customFormat="1" x14ac:dyDescent="0.2">
      <c r="A1282" s="428"/>
      <c r="B1282" s="428"/>
      <c r="C1282" s="428"/>
      <c r="D1282" s="428"/>
      <c r="E1282" s="428"/>
      <c r="F1282" s="428"/>
      <c r="G1282" s="428"/>
      <c r="H1282" s="428"/>
      <c r="I1282" s="428"/>
      <c r="J1282" s="428"/>
      <c r="K1282" s="428"/>
      <c r="L1282" s="428"/>
      <c r="M1282" s="428"/>
      <c r="N1282" s="428"/>
      <c r="O1282" s="428"/>
      <c r="P1282" s="428"/>
      <c r="Q1282" s="428"/>
      <c r="R1282" s="428"/>
      <c r="S1282" s="428"/>
      <c r="T1282" s="428"/>
      <c r="U1282" s="428"/>
      <c r="V1282" s="428"/>
      <c r="W1282" s="321"/>
      <c r="X1282" s="321"/>
      <c r="Y1282" s="321"/>
      <c r="Z1282" s="321"/>
      <c r="AA1282" s="321"/>
    </row>
    <row r="1283" spans="1:27" s="429" customFormat="1" x14ac:dyDescent="0.2">
      <c r="A1283" s="428"/>
      <c r="B1283" s="428"/>
      <c r="C1283" s="428"/>
      <c r="D1283" s="428"/>
      <c r="E1283" s="428"/>
      <c r="F1283" s="428"/>
      <c r="G1283" s="428"/>
      <c r="H1283" s="428"/>
      <c r="I1283" s="428"/>
      <c r="J1283" s="428"/>
      <c r="K1283" s="428">
        <f>J1287</f>
        <v>0</v>
      </c>
      <c r="L1283" s="428">
        <v>25.14</v>
      </c>
      <c r="M1283" s="428" t="e">
        <f>ROUND(L1283*(1+#REF!),2)</f>
        <v>#REF!</v>
      </c>
      <c r="N1283" s="428" t="e">
        <f>TRUNC(K1283*M1283,2)</f>
        <v>#REF!</v>
      </c>
      <c r="O1283" s="428"/>
      <c r="P1283" s="428"/>
      <c r="Q1283" s="428"/>
      <c r="R1283" s="428"/>
      <c r="S1283" s="428"/>
      <c r="T1283" s="428"/>
      <c r="U1283" s="428"/>
      <c r="V1283" s="428"/>
      <c r="W1283" s="428"/>
      <c r="X1283" s="428"/>
      <c r="Y1283" s="428"/>
      <c r="Z1283" s="428"/>
      <c r="AA1283" s="428"/>
    </row>
    <row r="1284" spans="1:27" s="358" customFormat="1" x14ac:dyDescent="0.2">
      <c r="A1284" s="428"/>
      <c r="B1284" s="428"/>
      <c r="C1284" s="428"/>
      <c r="D1284" s="428"/>
      <c r="E1284" s="428"/>
      <c r="F1284" s="428"/>
      <c r="G1284" s="428"/>
      <c r="H1284" s="428"/>
      <c r="I1284" s="428"/>
      <c r="J1284" s="428"/>
      <c r="K1284" s="428"/>
      <c r="L1284" s="428"/>
      <c r="M1284" s="428"/>
      <c r="N1284" s="428"/>
      <c r="O1284" s="428"/>
      <c r="P1284" s="428"/>
      <c r="Q1284" s="428"/>
      <c r="R1284" s="428"/>
      <c r="S1284" s="428"/>
      <c r="T1284" s="428"/>
      <c r="U1284" s="428"/>
      <c r="V1284" s="428"/>
      <c r="W1284" s="321"/>
      <c r="X1284" s="321"/>
      <c r="Y1284" s="321"/>
      <c r="Z1284" s="321"/>
      <c r="AA1284" s="321"/>
    </row>
    <row r="1285" spans="1:27" s="358" customFormat="1" x14ac:dyDescent="0.2">
      <c r="A1285" s="428"/>
      <c r="B1285" s="428"/>
      <c r="C1285" s="428"/>
      <c r="D1285" s="428"/>
      <c r="E1285" s="428"/>
      <c r="F1285" s="428"/>
      <c r="G1285" s="428"/>
      <c r="H1285" s="428"/>
      <c r="I1285" s="428"/>
      <c r="J1285" s="428"/>
      <c r="K1285" s="428"/>
      <c r="L1285" s="428"/>
      <c r="M1285" s="428"/>
      <c r="N1285" s="428"/>
      <c r="O1285" s="428"/>
      <c r="P1285" s="428"/>
      <c r="Q1285" s="428"/>
      <c r="R1285" s="428"/>
      <c r="S1285" s="428"/>
      <c r="T1285" s="428"/>
      <c r="U1285" s="428"/>
      <c r="V1285" s="428"/>
      <c r="W1285" s="321"/>
      <c r="X1285" s="321"/>
      <c r="Y1285" s="321"/>
      <c r="Z1285" s="321"/>
      <c r="AA1285" s="321"/>
    </row>
    <row r="1286" spans="1:27" s="358" customFormat="1" x14ac:dyDescent="0.2">
      <c r="A1286" s="428"/>
      <c r="B1286" s="428"/>
      <c r="C1286" s="428"/>
      <c r="D1286" s="428"/>
      <c r="E1286" s="428"/>
      <c r="F1286" s="428"/>
      <c r="G1286" s="428"/>
      <c r="H1286" s="428"/>
      <c r="I1286" s="428"/>
      <c r="J1286" s="428"/>
      <c r="K1286" s="428"/>
      <c r="L1286" s="428"/>
      <c r="M1286" s="428"/>
      <c r="N1286" s="428"/>
      <c r="O1286" s="428"/>
      <c r="P1286" s="428"/>
      <c r="Q1286" s="428"/>
      <c r="R1286" s="428"/>
      <c r="S1286" s="428"/>
      <c r="T1286" s="428"/>
      <c r="U1286" s="428"/>
      <c r="V1286" s="428"/>
      <c r="W1286" s="321"/>
      <c r="X1286" s="321"/>
      <c r="Y1286" s="321"/>
      <c r="Z1286" s="321"/>
      <c r="AA1286" s="321"/>
    </row>
    <row r="1287" spans="1:27" s="358" customFormat="1" x14ac:dyDescent="0.2">
      <c r="A1287" s="428"/>
      <c r="B1287" s="428"/>
      <c r="C1287" s="428"/>
      <c r="D1287" s="428"/>
      <c r="E1287" s="428"/>
      <c r="F1287" s="428"/>
      <c r="G1287" s="428"/>
      <c r="H1287" s="428"/>
      <c r="I1287" s="428"/>
      <c r="J1287" s="428"/>
      <c r="K1287" s="428"/>
      <c r="L1287" s="428"/>
      <c r="M1287" s="428"/>
      <c r="N1287" s="428"/>
      <c r="O1287" s="428"/>
      <c r="P1287" s="428"/>
      <c r="Q1287" s="428"/>
      <c r="R1287" s="428"/>
      <c r="S1287" s="428"/>
      <c r="T1287" s="428"/>
      <c r="U1287" s="428"/>
      <c r="V1287" s="428"/>
      <c r="W1287" s="321"/>
      <c r="X1287" s="321"/>
      <c r="Y1287" s="321"/>
      <c r="Z1287" s="321"/>
      <c r="AA1287" s="321"/>
    </row>
    <row r="1288" spans="1:27" s="358" customFormat="1" x14ac:dyDescent="0.2">
      <c r="A1288" s="428"/>
      <c r="B1288" s="428"/>
      <c r="C1288" s="428"/>
      <c r="D1288" s="428"/>
      <c r="E1288" s="428"/>
      <c r="F1288" s="428"/>
      <c r="G1288" s="428"/>
      <c r="H1288" s="428"/>
      <c r="I1288" s="428"/>
      <c r="J1288" s="428"/>
      <c r="K1288" s="428"/>
      <c r="L1288" s="428"/>
      <c r="M1288" s="428"/>
      <c r="N1288" s="428"/>
      <c r="O1288" s="428"/>
      <c r="P1288" s="428"/>
      <c r="Q1288" s="428"/>
      <c r="R1288" s="428"/>
      <c r="S1288" s="428"/>
      <c r="T1288" s="428"/>
      <c r="U1288" s="428"/>
      <c r="V1288" s="428"/>
      <c r="W1288" s="321"/>
      <c r="X1288" s="321"/>
      <c r="Y1288" s="321"/>
      <c r="Z1288" s="321"/>
      <c r="AA1288" s="321"/>
    </row>
    <row r="1289" spans="1:27" s="429" customFormat="1" x14ac:dyDescent="0.2">
      <c r="A1289" s="428"/>
      <c r="B1289" s="428"/>
      <c r="C1289" s="428"/>
      <c r="D1289" s="428"/>
      <c r="E1289" s="428"/>
      <c r="F1289" s="428"/>
      <c r="G1289" s="428"/>
      <c r="H1289" s="428"/>
      <c r="I1289" s="428"/>
      <c r="J1289" s="428"/>
      <c r="K1289" s="428">
        <f>J1291</f>
        <v>0</v>
      </c>
      <c r="L1289" s="428">
        <v>375.94</v>
      </c>
      <c r="M1289" s="428" t="e">
        <f>ROUND(L1289*(1+#REF!),2)</f>
        <v>#REF!</v>
      </c>
      <c r="N1289" s="428" t="e">
        <f>TRUNC(K1289*M1289,2)</f>
        <v>#REF!</v>
      </c>
      <c r="O1289" s="428"/>
      <c r="P1289" s="428"/>
      <c r="Q1289" s="428"/>
      <c r="R1289" s="428"/>
      <c r="S1289" s="428"/>
      <c r="T1289" s="428"/>
      <c r="U1289" s="428"/>
      <c r="V1289" s="428"/>
      <c r="W1289" s="428"/>
      <c r="X1289" s="428"/>
      <c r="Y1289" s="428"/>
      <c r="Z1289" s="428"/>
      <c r="AA1289" s="428"/>
    </row>
    <row r="1290" spans="1:27" s="358" customFormat="1" x14ac:dyDescent="0.2">
      <c r="A1290" s="428"/>
      <c r="B1290" s="428"/>
      <c r="C1290" s="428"/>
      <c r="D1290" s="428"/>
      <c r="E1290" s="428"/>
      <c r="F1290" s="428"/>
      <c r="G1290" s="428"/>
      <c r="H1290" s="428"/>
      <c r="I1290" s="428"/>
      <c r="J1290" s="428"/>
      <c r="K1290" s="428"/>
      <c r="L1290" s="428"/>
      <c r="M1290" s="428"/>
      <c r="N1290" s="428"/>
      <c r="O1290" s="428"/>
      <c r="P1290" s="428"/>
      <c r="Q1290" s="428"/>
      <c r="R1290" s="428"/>
      <c r="S1290" s="428"/>
      <c r="T1290" s="428"/>
      <c r="U1290" s="428"/>
      <c r="V1290" s="428"/>
      <c r="W1290" s="321"/>
      <c r="X1290" s="321"/>
      <c r="Y1290" s="321"/>
      <c r="Z1290" s="321"/>
      <c r="AA1290" s="321"/>
    </row>
    <row r="1291" spans="1:27" s="358" customFormat="1" x14ac:dyDescent="0.2">
      <c r="A1291" s="428"/>
      <c r="B1291" s="428"/>
      <c r="C1291" s="428"/>
      <c r="D1291" s="428"/>
      <c r="E1291" s="428"/>
      <c r="F1291" s="428"/>
      <c r="G1291" s="428"/>
      <c r="H1291" s="428"/>
      <c r="I1291" s="428"/>
      <c r="J1291" s="428"/>
      <c r="K1291" s="428"/>
      <c r="L1291" s="428"/>
      <c r="M1291" s="428"/>
      <c r="N1291" s="428"/>
      <c r="O1291" s="428"/>
      <c r="P1291" s="428"/>
      <c r="Q1291" s="428"/>
      <c r="R1291" s="428"/>
      <c r="S1291" s="428"/>
      <c r="T1291" s="428"/>
      <c r="U1291" s="428"/>
      <c r="V1291" s="428"/>
      <c r="W1291" s="321"/>
      <c r="X1291" s="321"/>
      <c r="Y1291" s="321"/>
      <c r="Z1291" s="321"/>
      <c r="AA1291" s="321"/>
    </row>
    <row r="1292" spans="1:27" s="358" customFormat="1" x14ac:dyDescent="0.2">
      <c r="A1292" s="428"/>
      <c r="B1292" s="428"/>
      <c r="C1292" s="428"/>
      <c r="D1292" s="428"/>
      <c r="E1292" s="428"/>
      <c r="F1292" s="428"/>
      <c r="G1292" s="428"/>
      <c r="H1292" s="428"/>
      <c r="I1292" s="428"/>
      <c r="J1292" s="428"/>
      <c r="K1292" s="428"/>
      <c r="L1292" s="428"/>
      <c r="M1292" s="428"/>
      <c r="N1292" s="428"/>
      <c r="O1292" s="428"/>
      <c r="P1292" s="428"/>
      <c r="Q1292" s="428"/>
      <c r="R1292" s="428"/>
      <c r="S1292" s="428"/>
      <c r="T1292" s="428"/>
      <c r="U1292" s="428"/>
      <c r="V1292" s="428"/>
      <c r="W1292" s="321"/>
      <c r="X1292" s="321"/>
      <c r="Y1292" s="321"/>
      <c r="Z1292" s="321"/>
      <c r="AA1292" s="321"/>
    </row>
    <row r="1293" spans="1:27" s="429" customFormat="1" ht="35.25" customHeight="1" x14ac:dyDescent="0.2">
      <c r="A1293" s="428"/>
      <c r="B1293" s="428"/>
      <c r="C1293" s="428"/>
      <c r="D1293" s="428"/>
      <c r="E1293" s="428"/>
      <c r="F1293" s="428"/>
      <c r="G1293" s="428"/>
      <c r="H1293" s="428"/>
      <c r="I1293" s="428"/>
      <c r="J1293" s="428"/>
      <c r="K1293" s="428">
        <f>J1296</f>
        <v>0</v>
      </c>
      <c r="L1293" s="428">
        <v>1396.31</v>
      </c>
      <c r="M1293" s="428" t="e">
        <f>ROUND(L1293*(1+#REF!),2)</f>
        <v>#REF!</v>
      </c>
      <c r="N1293" s="428" t="e">
        <f>TRUNC(K1293*M1293,2)</f>
        <v>#REF!</v>
      </c>
      <c r="O1293" s="428"/>
      <c r="P1293" s="428"/>
      <c r="Q1293" s="428"/>
      <c r="R1293" s="428"/>
      <c r="S1293" s="428"/>
      <c r="T1293" s="428"/>
      <c r="U1293" s="428"/>
      <c r="V1293" s="428"/>
      <c r="W1293" s="428"/>
      <c r="X1293" s="428"/>
      <c r="Y1293" s="428"/>
      <c r="Z1293" s="428"/>
      <c r="AA1293" s="428"/>
    </row>
    <row r="1294" spans="1:27" s="358" customFormat="1" x14ac:dyDescent="0.2">
      <c r="A1294" s="428"/>
      <c r="B1294" s="428"/>
      <c r="C1294" s="428"/>
      <c r="D1294" s="428"/>
      <c r="E1294" s="428"/>
      <c r="F1294" s="428"/>
      <c r="G1294" s="428"/>
      <c r="H1294" s="428"/>
      <c r="I1294" s="428"/>
      <c r="J1294" s="428"/>
      <c r="K1294" s="428"/>
      <c r="L1294" s="428"/>
      <c r="M1294" s="428"/>
      <c r="N1294" s="428"/>
      <c r="O1294" s="428"/>
      <c r="P1294" s="428"/>
      <c r="Q1294" s="428"/>
      <c r="R1294" s="428"/>
      <c r="S1294" s="428"/>
      <c r="T1294" s="428"/>
      <c r="U1294" s="428"/>
      <c r="V1294" s="428"/>
      <c r="W1294" s="321"/>
      <c r="X1294" s="321"/>
      <c r="Y1294" s="321"/>
      <c r="Z1294" s="321"/>
      <c r="AA1294" s="321"/>
    </row>
    <row r="1295" spans="1:27" s="358" customFormat="1" x14ac:dyDescent="0.2">
      <c r="A1295" s="428"/>
      <c r="B1295" s="428"/>
      <c r="C1295" s="428"/>
      <c r="D1295" s="428"/>
      <c r="E1295" s="428"/>
      <c r="F1295" s="428"/>
      <c r="G1295" s="428"/>
      <c r="H1295" s="428"/>
      <c r="I1295" s="428"/>
      <c r="J1295" s="428"/>
      <c r="K1295" s="428"/>
      <c r="L1295" s="428"/>
      <c r="M1295" s="428"/>
      <c r="N1295" s="428"/>
      <c r="O1295" s="428"/>
      <c r="P1295" s="428"/>
      <c r="Q1295" s="428"/>
      <c r="R1295" s="428"/>
      <c r="S1295" s="428"/>
      <c r="T1295" s="428"/>
      <c r="U1295" s="428"/>
      <c r="V1295" s="428"/>
      <c r="W1295" s="321"/>
      <c r="X1295" s="321"/>
      <c r="Y1295" s="321"/>
      <c r="Z1295" s="321"/>
      <c r="AA1295" s="321"/>
    </row>
    <row r="1296" spans="1:27" s="358" customFormat="1" x14ac:dyDescent="0.2">
      <c r="A1296" s="428"/>
      <c r="B1296" s="428"/>
      <c r="C1296" s="428"/>
      <c r="D1296" s="428"/>
      <c r="E1296" s="428"/>
      <c r="F1296" s="428"/>
      <c r="G1296" s="428"/>
      <c r="H1296" s="428"/>
      <c r="I1296" s="428"/>
      <c r="J1296" s="428"/>
      <c r="K1296" s="428"/>
      <c r="L1296" s="428"/>
      <c r="M1296" s="428"/>
      <c r="N1296" s="428"/>
      <c r="O1296" s="428"/>
      <c r="P1296" s="428"/>
      <c r="Q1296" s="428"/>
      <c r="R1296" s="428"/>
      <c r="S1296" s="428"/>
      <c r="T1296" s="428"/>
      <c r="U1296" s="428"/>
      <c r="V1296" s="428"/>
      <c r="W1296" s="321"/>
      <c r="X1296" s="321"/>
      <c r="Y1296" s="321"/>
      <c r="Z1296" s="321"/>
      <c r="AA1296" s="321"/>
    </row>
    <row r="1297" spans="1:27" s="358" customFormat="1" x14ac:dyDescent="0.2">
      <c r="A1297" s="428"/>
      <c r="B1297" s="428"/>
      <c r="C1297" s="428"/>
      <c r="D1297" s="428"/>
      <c r="E1297" s="428"/>
      <c r="F1297" s="428"/>
      <c r="G1297" s="428"/>
      <c r="H1297" s="428"/>
      <c r="I1297" s="428"/>
      <c r="J1297" s="428"/>
      <c r="K1297" s="428"/>
      <c r="L1297" s="428"/>
      <c r="M1297" s="428"/>
      <c r="N1297" s="428"/>
      <c r="O1297" s="428"/>
      <c r="P1297" s="428"/>
      <c r="Q1297" s="428"/>
      <c r="R1297" s="428"/>
      <c r="S1297" s="428"/>
      <c r="T1297" s="428"/>
      <c r="U1297" s="428"/>
      <c r="V1297" s="428"/>
      <c r="W1297" s="321"/>
      <c r="X1297" s="321"/>
      <c r="Y1297" s="321"/>
      <c r="Z1297" s="321"/>
      <c r="AA1297" s="321"/>
    </row>
    <row r="1298" spans="1:27" s="429" customFormat="1" ht="35.25" customHeight="1" x14ac:dyDescent="0.2">
      <c r="A1298" s="428"/>
      <c r="B1298" s="428"/>
      <c r="C1298" s="428"/>
      <c r="D1298" s="428"/>
      <c r="E1298" s="428"/>
      <c r="F1298" s="428"/>
      <c r="G1298" s="428"/>
      <c r="H1298" s="428"/>
      <c r="I1298" s="428"/>
      <c r="J1298" s="428"/>
      <c r="K1298" s="428">
        <f>J1300</f>
        <v>0</v>
      </c>
      <c r="L1298" s="428">
        <v>2349.37</v>
      </c>
      <c r="M1298" s="428" t="e">
        <f>ROUND(L1298*(1+#REF!),2)</f>
        <v>#REF!</v>
      </c>
      <c r="N1298" s="428" t="e">
        <f>TRUNC(K1298*M1298,2)</f>
        <v>#REF!</v>
      </c>
      <c r="O1298" s="428"/>
      <c r="P1298" s="428"/>
      <c r="Q1298" s="428"/>
      <c r="R1298" s="428"/>
      <c r="S1298" s="428"/>
      <c r="T1298" s="428"/>
      <c r="U1298" s="428"/>
      <c r="V1298" s="428"/>
      <c r="W1298" s="428"/>
      <c r="X1298" s="428"/>
      <c r="Y1298" s="428"/>
      <c r="Z1298" s="428"/>
      <c r="AA1298" s="428"/>
    </row>
    <row r="1299" spans="1:27" s="358" customFormat="1" x14ac:dyDescent="0.2">
      <c r="A1299" s="428"/>
      <c r="B1299" s="428"/>
      <c r="C1299" s="428"/>
      <c r="D1299" s="428"/>
      <c r="E1299" s="428"/>
      <c r="F1299" s="428"/>
      <c r="G1299" s="428"/>
      <c r="H1299" s="428"/>
      <c r="I1299" s="428"/>
      <c r="J1299" s="428"/>
      <c r="K1299" s="428"/>
      <c r="L1299" s="428"/>
      <c r="M1299" s="428"/>
      <c r="N1299" s="428"/>
      <c r="O1299" s="428"/>
      <c r="P1299" s="428"/>
      <c r="Q1299" s="428"/>
      <c r="R1299" s="428"/>
      <c r="S1299" s="428"/>
      <c r="T1299" s="428"/>
      <c r="U1299" s="428"/>
      <c r="V1299" s="428"/>
      <c r="W1299" s="321"/>
      <c r="X1299" s="321"/>
      <c r="Y1299" s="321"/>
      <c r="Z1299" s="321"/>
      <c r="AA1299" s="321"/>
    </row>
    <row r="1300" spans="1:27" s="358" customFormat="1" x14ac:dyDescent="0.2">
      <c r="A1300" s="428"/>
      <c r="B1300" s="428"/>
      <c r="C1300" s="428"/>
      <c r="D1300" s="428"/>
      <c r="E1300" s="428"/>
      <c r="F1300" s="428"/>
      <c r="G1300" s="428"/>
      <c r="H1300" s="428"/>
      <c r="I1300" s="428"/>
      <c r="J1300" s="428"/>
      <c r="K1300" s="428"/>
      <c r="L1300" s="428"/>
      <c r="M1300" s="428"/>
      <c r="N1300" s="428"/>
      <c r="O1300" s="428"/>
      <c r="P1300" s="428"/>
      <c r="Q1300" s="428"/>
      <c r="R1300" s="428"/>
      <c r="S1300" s="428"/>
      <c r="T1300" s="428"/>
      <c r="U1300" s="428"/>
      <c r="V1300" s="428"/>
      <c r="W1300" s="321"/>
      <c r="X1300" s="321"/>
      <c r="Y1300" s="321"/>
      <c r="Z1300" s="321"/>
      <c r="AA1300" s="321"/>
    </row>
    <row r="1301" spans="1:27" s="358" customFormat="1" x14ac:dyDescent="0.2">
      <c r="A1301" s="428"/>
      <c r="B1301" s="428"/>
      <c r="C1301" s="428"/>
      <c r="D1301" s="428"/>
      <c r="E1301" s="428"/>
      <c r="F1301" s="428"/>
      <c r="G1301" s="428"/>
      <c r="H1301" s="428"/>
      <c r="I1301" s="428"/>
      <c r="J1301" s="428"/>
      <c r="K1301" s="428"/>
      <c r="L1301" s="428"/>
      <c r="M1301" s="428"/>
      <c r="N1301" s="428"/>
      <c r="O1301" s="428"/>
      <c r="P1301" s="428"/>
      <c r="Q1301" s="428"/>
      <c r="R1301" s="428"/>
      <c r="S1301" s="428"/>
      <c r="T1301" s="428"/>
      <c r="U1301" s="428"/>
      <c r="V1301" s="428"/>
      <c r="W1301" s="321"/>
      <c r="X1301" s="321"/>
      <c r="Y1301" s="321"/>
      <c r="Z1301" s="321"/>
      <c r="AA1301" s="321"/>
    </row>
    <row r="1302" spans="1:27" s="443" customFormat="1" x14ac:dyDescent="0.2">
      <c r="A1302" s="428"/>
      <c r="B1302" s="428"/>
      <c r="C1302" s="428"/>
      <c r="D1302" s="428"/>
      <c r="E1302" s="428"/>
      <c r="F1302" s="428"/>
      <c r="G1302" s="428"/>
      <c r="H1302" s="428"/>
      <c r="I1302" s="428"/>
      <c r="J1302" s="428"/>
      <c r="K1302" s="428"/>
      <c r="L1302" s="428"/>
      <c r="M1302" s="428"/>
      <c r="N1302" s="428"/>
      <c r="O1302" s="428"/>
      <c r="P1302" s="428"/>
      <c r="Q1302" s="428"/>
      <c r="R1302" s="428"/>
      <c r="S1302" s="428"/>
      <c r="T1302" s="428"/>
      <c r="U1302" s="428"/>
      <c r="V1302" s="428"/>
      <c r="W1302" s="442"/>
      <c r="X1302" s="442"/>
      <c r="Y1302" s="442"/>
      <c r="Z1302" s="442"/>
      <c r="AA1302" s="442"/>
    </row>
    <row r="1303" spans="1:27" s="358" customFormat="1" x14ac:dyDescent="0.2">
      <c r="A1303" s="428"/>
      <c r="B1303" s="428"/>
      <c r="C1303" s="428"/>
      <c r="D1303" s="428"/>
      <c r="E1303" s="428"/>
      <c r="F1303" s="428"/>
      <c r="G1303" s="428"/>
      <c r="H1303" s="428"/>
      <c r="I1303" s="428"/>
      <c r="J1303" s="428"/>
      <c r="K1303" s="428"/>
      <c r="L1303" s="428"/>
      <c r="M1303" s="428"/>
      <c r="N1303" s="428"/>
      <c r="O1303" s="428"/>
      <c r="P1303" s="428"/>
      <c r="Q1303" s="428"/>
      <c r="R1303" s="428"/>
      <c r="S1303" s="428"/>
      <c r="T1303" s="428"/>
      <c r="U1303" s="428"/>
      <c r="V1303" s="428"/>
      <c r="W1303" s="321"/>
      <c r="X1303" s="321"/>
      <c r="Y1303" s="321"/>
      <c r="Z1303" s="321"/>
      <c r="AA1303" s="321"/>
    </row>
    <row r="1304" spans="1:27" s="429" customFormat="1" x14ac:dyDescent="0.2">
      <c r="A1304" s="428"/>
      <c r="B1304" s="428"/>
      <c r="C1304" s="428"/>
      <c r="D1304" s="428"/>
      <c r="E1304" s="428"/>
      <c r="F1304" s="428"/>
      <c r="G1304" s="428"/>
      <c r="H1304" s="428"/>
      <c r="I1304" s="428"/>
      <c r="J1304" s="428"/>
      <c r="K1304" s="428">
        <f>J1308</f>
        <v>0</v>
      </c>
      <c r="L1304" s="428">
        <v>5.98</v>
      </c>
      <c r="M1304" s="428" t="e">
        <f>ROUND(L1304*(1+#REF!),2)</f>
        <v>#REF!</v>
      </c>
      <c r="N1304" s="428" t="e">
        <f>TRUNC(K1304*M1304,2)</f>
        <v>#REF!</v>
      </c>
      <c r="O1304" s="428"/>
      <c r="P1304" s="428"/>
      <c r="Q1304" s="428"/>
      <c r="R1304" s="428"/>
      <c r="S1304" s="428"/>
      <c r="T1304" s="428"/>
      <c r="U1304" s="428"/>
      <c r="V1304" s="428"/>
      <c r="W1304" s="428"/>
      <c r="X1304" s="428"/>
      <c r="Y1304" s="428"/>
      <c r="Z1304" s="428"/>
      <c r="AA1304" s="428"/>
    </row>
    <row r="1305" spans="1:27" s="358" customFormat="1" x14ac:dyDescent="0.2">
      <c r="A1305" s="428"/>
      <c r="B1305" s="428"/>
      <c r="C1305" s="428"/>
      <c r="D1305" s="428"/>
      <c r="E1305" s="428"/>
      <c r="F1305" s="428"/>
      <c r="G1305" s="428"/>
      <c r="H1305" s="428"/>
      <c r="I1305" s="428"/>
      <c r="J1305" s="428"/>
      <c r="K1305" s="428"/>
      <c r="L1305" s="428"/>
      <c r="M1305" s="428"/>
      <c r="N1305" s="428"/>
      <c r="O1305" s="428"/>
      <c r="P1305" s="428"/>
      <c r="Q1305" s="428"/>
      <c r="R1305" s="428"/>
      <c r="S1305" s="428"/>
      <c r="T1305" s="428"/>
      <c r="U1305" s="428"/>
      <c r="V1305" s="428"/>
      <c r="W1305" s="321"/>
      <c r="X1305" s="321"/>
      <c r="Y1305" s="321"/>
      <c r="Z1305" s="321"/>
      <c r="AA1305" s="321"/>
    </row>
    <row r="1306" spans="1:27" s="358" customFormat="1" x14ac:dyDescent="0.2">
      <c r="A1306" s="428"/>
      <c r="B1306" s="428"/>
      <c r="C1306" s="428"/>
      <c r="D1306" s="428"/>
      <c r="E1306" s="428"/>
      <c r="F1306" s="428"/>
      <c r="G1306" s="428"/>
      <c r="H1306" s="428"/>
      <c r="I1306" s="428"/>
      <c r="J1306" s="428"/>
      <c r="K1306" s="428"/>
      <c r="L1306" s="428"/>
      <c r="M1306" s="428"/>
      <c r="N1306" s="428"/>
      <c r="O1306" s="428"/>
      <c r="P1306" s="428"/>
      <c r="Q1306" s="428"/>
      <c r="R1306" s="428"/>
      <c r="S1306" s="428"/>
      <c r="T1306" s="428"/>
      <c r="U1306" s="428"/>
      <c r="V1306" s="428"/>
      <c r="W1306" s="321"/>
      <c r="X1306" s="321"/>
      <c r="Y1306" s="321"/>
      <c r="Z1306" s="321"/>
      <c r="AA1306" s="321"/>
    </row>
    <row r="1307" spans="1:27" s="358" customFormat="1" x14ac:dyDescent="0.2">
      <c r="A1307" s="428"/>
      <c r="B1307" s="428"/>
      <c r="C1307" s="428"/>
      <c r="D1307" s="428"/>
      <c r="E1307" s="428"/>
      <c r="F1307" s="428"/>
      <c r="G1307" s="428"/>
      <c r="H1307" s="428"/>
      <c r="I1307" s="428"/>
      <c r="J1307" s="428"/>
      <c r="K1307" s="428"/>
      <c r="L1307" s="428"/>
      <c r="M1307" s="428"/>
      <c r="N1307" s="428"/>
      <c r="O1307" s="428"/>
      <c r="P1307" s="428"/>
      <c r="Q1307" s="428"/>
      <c r="R1307" s="428"/>
      <c r="S1307" s="428"/>
      <c r="T1307" s="428"/>
      <c r="U1307" s="428"/>
      <c r="V1307" s="428"/>
      <c r="W1307" s="321"/>
      <c r="X1307" s="321"/>
      <c r="Y1307" s="321"/>
      <c r="Z1307" s="321"/>
      <c r="AA1307" s="321"/>
    </row>
    <row r="1308" spans="1:27" s="358" customFormat="1" x14ac:dyDescent="0.2">
      <c r="A1308" s="428"/>
      <c r="B1308" s="428"/>
      <c r="C1308" s="428"/>
      <c r="D1308" s="428"/>
      <c r="E1308" s="428"/>
      <c r="F1308" s="428"/>
      <c r="G1308" s="428"/>
      <c r="H1308" s="428"/>
      <c r="I1308" s="428"/>
      <c r="J1308" s="428"/>
      <c r="K1308" s="428"/>
      <c r="L1308" s="428"/>
      <c r="M1308" s="428"/>
      <c r="N1308" s="428"/>
      <c r="O1308" s="428"/>
      <c r="P1308" s="428"/>
      <c r="Q1308" s="428"/>
      <c r="R1308" s="428"/>
      <c r="S1308" s="428"/>
      <c r="T1308" s="428"/>
      <c r="U1308" s="428"/>
      <c r="V1308" s="428"/>
      <c r="W1308" s="321"/>
      <c r="X1308" s="321"/>
      <c r="Y1308" s="321"/>
      <c r="Z1308" s="321"/>
      <c r="AA1308" s="321"/>
    </row>
    <row r="1309" spans="1:27" s="358" customFormat="1" x14ac:dyDescent="0.2">
      <c r="A1309" s="428"/>
      <c r="B1309" s="428"/>
      <c r="C1309" s="428"/>
      <c r="D1309" s="428"/>
      <c r="E1309" s="428"/>
      <c r="F1309" s="428"/>
      <c r="G1309" s="428"/>
      <c r="H1309" s="428"/>
      <c r="I1309" s="428"/>
      <c r="J1309" s="428"/>
      <c r="K1309" s="428"/>
      <c r="L1309" s="428"/>
      <c r="M1309" s="428"/>
      <c r="N1309" s="428"/>
      <c r="O1309" s="428"/>
      <c r="P1309" s="428"/>
      <c r="Q1309" s="428"/>
      <c r="R1309" s="428"/>
      <c r="S1309" s="428"/>
      <c r="T1309" s="428"/>
      <c r="U1309" s="428"/>
      <c r="V1309" s="428"/>
      <c r="W1309" s="321"/>
      <c r="X1309" s="321"/>
      <c r="Y1309" s="321"/>
      <c r="Z1309" s="321"/>
      <c r="AA1309" s="321"/>
    </row>
    <row r="1310" spans="1:27" s="429" customFormat="1" ht="35.25" customHeight="1" x14ac:dyDescent="0.2">
      <c r="A1310" s="428"/>
      <c r="B1310" s="428"/>
      <c r="C1310" s="428"/>
      <c r="D1310" s="428"/>
      <c r="E1310" s="428"/>
      <c r="F1310" s="428"/>
      <c r="G1310" s="428"/>
      <c r="H1310" s="428"/>
      <c r="I1310" s="428"/>
      <c r="J1310" s="428"/>
      <c r="K1310" s="428">
        <f>J1314</f>
        <v>0</v>
      </c>
      <c r="L1310" s="428">
        <v>31.31</v>
      </c>
      <c r="M1310" s="428" t="e">
        <f>ROUND(L1310*(1+#REF!),2)</f>
        <v>#REF!</v>
      </c>
      <c r="N1310" s="428" t="e">
        <f>TRUNC(K1310*M1310,2)</f>
        <v>#REF!</v>
      </c>
      <c r="O1310" s="428"/>
      <c r="P1310" s="428"/>
      <c r="Q1310" s="428"/>
      <c r="R1310" s="428"/>
      <c r="S1310" s="428"/>
      <c r="T1310" s="428"/>
      <c r="U1310" s="428"/>
      <c r="V1310" s="428"/>
      <c r="W1310" s="428"/>
      <c r="X1310" s="428"/>
      <c r="Y1310" s="428"/>
      <c r="Z1310" s="428"/>
      <c r="AA1310" s="428"/>
    </row>
    <row r="1311" spans="1:27" s="358" customFormat="1" x14ac:dyDescent="0.2">
      <c r="A1311" s="428"/>
      <c r="B1311" s="428"/>
      <c r="C1311" s="428"/>
      <c r="D1311" s="428"/>
      <c r="E1311" s="428"/>
      <c r="F1311" s="428"/>
      <c r="G1311" s="428"/>
      <c r="H1311" s="428"/>
      <c r="I1311" s="428"/>
      <c r="J1311" s="428"/>
      <c r="K1311" s="428"/>
      <c r="L1311" s="428"/>
      <c r="M1311" s="428"/>
      <c r="N1311" s="428"/>
      <c r="O1311" s="428"/>
      <c r="P1311" s="428"/>
      <c r="Q1311" s="428"/>
      <c r="R1311" s="428"/>
      <c r="S1311" s="428"/>
      <c r="T1311" s="428"/>
      <c r="U1311" s="428"/>
      <c r="V1311" s="428"/>
      <c r="W1311" s="321"/>
      <c r="X1311" s="321"/>
      <c r="Y1311" s="321"/>
      <c r="Z1311" s="321"/>
      <c r="AA1311" s="321"/>
    </row>
    <row r="1312" spans="1:27" s="358" customFormat="1" x14ac:dyDescent="0.2">
      <c r="A1312" s="428"/>
      <c r="B1312" s="428"/>
      <c r="C1312" s="428"/>
      <c r="D1312" s="428"/>
      <c r="E1312" s="428"/>
      <c r="F1312" s="428"/>
      <c r="G1312" s="428"/>
      <c r="H1312" s="428"/>
      <c r="I1312" s="428"/>
      <c r="J1312" s="428"/>
      <c r="K1312" s="428"/>
      <c r="L1312" s="428"/>
      <c r="M1312" s="428"/>
      <c r="N1312" s="428"/>
      <c r="O1312" s="428"/>
      <c r="P1312" s="428"/>
      <c r="Q1312" s="428"/>
      <c r="R1312" s="428"/>
      <c r="S1312" s="428"/>
      <c r="T1312" s="428"/>
      <c r="U1312" s="428"/>
      <c r="V1312" s="428"/>
      <c r="W1312" s="321"/>
      <c r="X1312" s="321"/>
      <c r="Y1312" s="321"/>
      <c r="Z1312" s="321"/>
      <c r="AA1312" s="321"/>
    </row>
    <row r="1313" spans="1:27" s="358" customFormat="1" x14ac:dyDescent="0.2">
      <c r="A1313" s="428"/>
      <c r="B1313" s="428"/>
      <c r="C1313" s="428"/>
      <c r="D1313" s="428"/>
      <c r="E1313" s="428"/>
      <c r="F1313" s="428"/>
      <c r="G1313" s="428"/>
      <c r="H1313" s="428"/>
      <c r="I1313" s="428"/>
      <c r="J1313" s="428"/>
      <c r="K1313" s="428"/>
      <c r="L1313" s="428"/>
      <c r="M1313" s="428"/>
      <c r="N1313" s="428"/>
      <c r="O1313" s="428"/>
      <c r="P1313" s="428"/>
      <c r="Q1313" s="428"/>
      <c r="R1313" s="428"/>
      <c r="S1313" s="428"/>
      <c r="T1313" s="428"/>
      <c r="U1313" s="428"/>
      <c r="V1313" s="428"/>
      <c r="W1313" s="321"/>
      <c r="X1313" s="321"/>
      <c r="Y1313" s="321"/>
      <c r="Z1313" s="321"/>
      <c r="AA1313" s="321"/>
    </row>
    <row r="1314" spans="1:27" s="358" customFormat="1" x14ac:dyDescent="0.2">
      <c r="A1314" s="428"/>
      <c r="B1314" s="428"/>
      <c r="C1314" s="428"/>
      <c r="D1314" s="428"/>
      <c r="E1314" s="428"/>
      <c r="F1314" s="428"/>
      <c r="G1314" s="428"/>
      <c r="H1314" s="428"/>
      <c r="I1314" s="428"/>
      <c r="J1314" s="428"/>
      <c r="K1314" s="428"/>
      <c r="L1314" s="428"/>
      <c r="M1314" s="428"/>
      <c r="N1314" s="428"/>
      <c r="O1314" s="428"/>
      <c r="P1314" s="428"/>
      <c r="Q1314" s="428"/>
      <c r="R1314" s="428"/>
      <c r="S1314" s="428"/>
      <c r="T1314" s="428"/>
      <c r="U1314" s="428"/>
      <c r="V1314" s="428"/>
      <c r="W1314" s="321"/>
      <c r="X1314" s="321"/>
      <c r="Y1314" s="321"/>
      <c r="Z1314" s="321"/>
      <c r="AA1314" s="321"/>
    </row>
    <row r="1315" spans="1:27" s="358" customFormat="1" x14ac:dyDescent="0.2">
      <c r="A1315" s="428"/>
      <c r="B1315" s="428"/>
      <c r="C1315" s="428"/>
      <c r="D1315" s="428"/>
      <c r="E1315" s="428"/>
      <c r="F1315" s="428"/>
      <c r="G1315" s="428"/>
      <c r="H1315" s="428"/>
      <c r="I1315" s="428"/>
      <c r="J1315" s="428"/>
      <c r="K1315" s="428"/>
      <c r="L1315" s="428"/>
      <c r="M1315" s="428"/>
      <c r="N1315" s="428"/>
      <c r="O1315" s="428"/>
      <c r="P1315" s="428"/>
      <c r="Q1315" s="428"/>
      <c r="R1315" s="428"/>
      <c r="S1315" s="428"/>
      <c r="T1315" s="428"/>
      <c r="U1315" s="428"/>
      <c r="V1315" s="428"/>
      <c r="W1315" s="321"/>
      <c r="X1315" s="321"/>
      <c r="Y1315" s="321"/>
      <c r="Z1315" s="321"/>
      <c r="AA1315" s="321"/>
    </row>
    <row r="1316" spans="1:27" s="367" customFormat="1" ht="13.2" x14ac:dyDescent="0.25">
      <c r="A1316" s="428"/>
      <c r="B1316" s="428"/>
      <c r="C1316" s="428"/>
      <c r="D1316" s="428"/>
      <c r="E1316" s="428"/>
      <c r="F1316" s="428"/>
      <c r="G1316" s="428"/>
      <c r="H1316" s="428"/>
      <c r="I1316" s="428"/>
      <c r="J1316" s="428"/>
      <c r="K1316" s="428"/>
      <c r="L1316" s="428"/>
      <c r="M1316" s="428"/>
      <c r="N1316" s="428" t="e">
        <f>N1318+N1361+N1375+N1393+N1416+N1386</f>
        <v>#REF!</v>
      </c>
      <c r="O1316" s="428" t="e">
        <f>N1316/$N$2014</f>
        <v>#REF!</v>
      </c>
      <c r="P1316" s="428" t="s">
        <v>1241</v>
      </c>
      <c r="Q1316" s="428" t="s">
        <v>1241</v>
      </c>
      <c r="R1316" s="428"/>
      <c r="S1316" s="428"/>
      <c r="T1316" s="428"/>
      <c r="U1316" s="428"/>
      <c r="V1316" s="428"/>
      <c r="W1316" s="366"/>
      <c r="X1316" s="366"/>
      <c r="Y1316" s="366"/>
      <c r="Z1316" s="366"/>
      <c r="AA1316" s="366"/>
    </row>
    <row r="1317" spans="1:27" s="358" customFormat="1" x14ac:dyDescent="0.2">
      <c r="A1317" s="428"/>
      <c r="B1317" s="428"/>
      <c r="C1317" s="428"/>
      <c r="D1317" s="428"/>
      <c r="E1317" s="428"/>
      <c r="F1317" s="428"/>
      <c r="G1317" s="428"/>
      <c r="H1317" s="428"/>
      <c r="I1317" s="428"/>
      <c r="J1317" s="428"/>
      <c r="K1317" s="428"/>
      <c r="L1317" s="428"/>
      <c r="M1317" s="428"/>
      <c r="N1317" s="428"/>
      <c r="O1317" s="428"/>
      <c r="P1317" s="428"/>
      <c r="Q1317" s="428"/>
      <c r="R1317" s="428"/>
      <c r="S1317" s="428"/>
      <c r="T1317" s="428"/>
      <c r="U1317" s="428"/>
      <c r="V1317" s="428"/>
      <c r="W1317" s="321"/>
      <c r="X1317" s="321"/>
      <c r="Y1317" s="321"/>
      <c r="Z1317" s="321"/>
      <c r="AA1317" s="321"/>
    </row>
    <row r="1318" spans="1:27" s="351" customFormat="1" x14ac:dyDescent="0.2">
      <c r="A1318" s="428"/>
      <c r="B1318" s="428"/>
      <c r="C1318" s="428"/>
      <c r="D1318" s="428"/>
      <c r="E1318" s="428"/>
      <c r="F1318" s="428"/>
      <c r="G1318" s="428"/>
      <c r="H1318" s="428"/>
      <c r="I1318" s="428"/>
      <c r="J1318" s="428"/>
      <c r="K1318" s="428"/>
      <c r="L1318" s="428"/>
      <c r="M1318" s="428"/>
      <c r="N1318" s="428" t="e">
        <f>SUM(N1320:N1359)</f>
        <v>#REF!</v>
      </c>
      <c r="O1318" s="428"/>
      <c r="P1318" s="428"/>
      <c r="Q1318" s="428"/>
      <c r="R1318" s="428"/>
      <c r="S1318" s="428"/>
      <c r="T1318" s="428"/>
      <c r="U1318" s="428"/>
      <c r="V1318" s="428"/>
      <c r="W1318" s="350"/>
      <c r="X1318" s="350"/>
      <c r="Y1318" s="350"/>
      <c r="Z1318" s="350"/>
      <c r="AA1318" s="350"/>
    </row>
    <row r="1319" spans="1:27" s="358" customFormat="1" x14ac:dyDescent="0.2">
      <c r="A1319" s="428"/>
      <c r="B1319" s="428"/>
      <c r="C1319" s="428"/>
      <c r="D1319" s="428"/>
      <c r="E1319" s="428"/>
      <c r="F1319" s="428"/>
      <c r="G1319" s="428"/>
      <c r="H1319" s="428"/>
      <c r="I1319" s="428"/>
      <c r="J1319" s="428"/>
      <c r="K1319" s="428"/>
      <c r="L1319" s="428"/>
      <c r="M1319" s="428"/>
      <c r="N1319" s="428"/>
      <c r="O1319" s="428"/>
      <c r="P1319" s="428"/>
      <c r="Q1319" s="428"/>
      <c r="R1319" s="428"/>
      <c r="S1319" s="428"/>
      <c r="T1319" s="428"/>
      <c r="U1319" s="428"/>
      <c r="V1319" s="428"/>
      <c r="W1319" s="321"/>
      <c r="X1319" s="321"/>
      <c r="Y1319" s="321"/>
      <c r="Z1319" s="321"/>
      <c r="AA1319" s="321"/>
    </row>
    <row r="1320" spans="1:27" s="429" customFormat="1" x14ac:dyDescent="0.2">
      <c r="A1320" s="428"/>
      <c r="B1320" s="428"/>
      <c r="C1320" s="428"/>
      <c r="D1320" s="428"/>
      <c r="E1320" s="428"/>
      <c r="F1320" s="428"/>
      <c r="G1320" s="428"/>
      <c r="H1320" s="428"/>
      <c r="I1320" s="428"/>
      <c r="J1320" s="428"/>
      <c r="K1320" s="428">
        <f>J1331</f>
        <v>0</v>
      </c>
      <c r="L1320" s="428">
        <f>'[3]COMPOSICOES - SINAPI COM DESON'!G36</f>
        <v>71.72</v>
      </c>
      <c r="M1320" s="428" t="e">
        <f>ROUND(L1320*(1+#REF!),2)</f>
        <v>#REF!</v>
      </c>
      <c r="N1320" s="428" t="e">
        <f>TRUNC(K1320*M1320,2)</f>
        <v>#REF!</v>
      </c>
      <c r="O1320" s="428"/>
      <c r="P1320" s="428"/>
      <c r="Q1320" s="428"/>
      <c r="R1320" s="428"/>
      <c r="S1320" s="428"/>
      <c r="T1320" s="428"/>
      <c r="U1320" s="428"/>
      <c r="V1320" s="428"/>
      <c r="W1320" s="428"/>
      <c r="X1320" s="428"/>
      <c r="Y1320" s="428"/>
      <c r="Z1320" s="428"/>
      <c r="AA1320" s="428"/>
    </row>
    <row r="1321" spans="1:27" s="358" customFormat="1" x14ac:dyDescent="0.2">
      <c r="A1321" s="428"/>
      <c r="B1321" s="428"/>
      <c r="C1321" s="428"/>
      <c r="D1321" s="428"/>
      <c r="E1321" s="428"/>
      <c r="F1321" s="428"/>
      <c r="G1321" s="428"/>
      <c r="H1321" s="428"/>
      <c r="I1321" s="428"/>
      <c r="J1321" s="428"/>
      <c r="K1321" s="428"/>
      <c r="L1321" s="428"/>
      <c r="M1321" s="428"/>
      <c r="N1321" s="428"/>
      <c r="O1321" s="428"/>
      <c r="P1321" s="428"/>
      <c r="Q1321" s="428"/>
      <c r="R1321" s="428"/>
      <c r="S1321" s="428"/>
      <c r="T1321" s="428"/>
      <c r="U1321" s="428"/>
      <c r="V1321" s="428"/>
      <c r="W1321" s="321"/>
      <c r="X1321" s="321"/>
      <c r="Y1321" s="321"/>
      <c r="Z1321" s="321"/>
      <c r="AA1321" s="321"/>
    </row>
    <row r="1322" spans="1:27" s="358" customFormat="1" x14ac:dyDescent="0.2">
      <c r="A1322" s="428"/>
      <c r="B1322" s="428"/>
      <c r="C1322" s="428"/>
      <c r="D1322" s="428"/>
      <c r="E1322" s="428"/>
      <c r="F1322" s="428"/>
      <c r="G1322" s="428"/>
      <c r="H1322" s="428"/>
      <c r="I1322" s="428"/>
      <c r="J1322" s="428"/>
      <c r="K1322" s="428"/>
      <c r="L1322" s="428"/>
      <c r="M1322" s="428"/>
      <c r="N1322" s="428"/>
      <c r="O1322" s="428"/>
      <c r="P1322" s="428"/>
      <c r="Q1322" s="428"/>
      <c r="R1322" s="428"/>
      <c r="S1322" s="428"/>
      <c r="T1322" s="428"/>
      <c r="U1322" s="428"/>
      <c r="V1322" s="428"/>
      <c r="W1322" s="321"/>
      <c r="X1322" s="321"/>
      <c r="Y1322" s="321"/>
      <c r="Z1322" s="321"/>
      <c r="AA1322" s="321"/>
    </row>
    <row r="1323" spans="1:27" s="358" customFormat="1" x14ac:dyDescent="0.2">
      <c r="A1323" s="428"/>
      <c r="B1323" s="428"/>
      <c r="C1323" s="428"/>
      <c r="D1323" s="428"/>
      <c r="E1323" s="428"/>
      <c r="F1323" s="428"/>
      <c r="G1323" s="428"/>
      <c r="H1323" s="428"/>
      <c r="I1323" s="428"/>
      <c r="J1323" s="428"/>
      <c r="K1323" s="428"/>
      <c r="L1323" s="428"/>
      <c r="M1323" s="428"/>
      <c r="N1323" s="428"/>
      <c r="O1323" s="428"/>
      <c r="P1323" s="428"/>
      <c r="Q1323" s="428"/>
      <c r="R1323" s="428"/>
      <c r="S1323" s="428"/>
      <c r="T1323" s="428"/>
      <c r="U1323" s="428"/>
      <c r="V1323" s="428"/>
      <c r="W1323" s="321"/>
      <c r="X1323" s="321"/>
      <c r="Y1323" s="321"/>
      <c r="Z1323" s="321"/>
      <c r="AA1323" s="321"/>
    </row>
    <row r="1324" spans="1:27" s="358" customFormat="1" x14ac:dyDescent="0.2">
      <c r="A1324" s="428"/>
      <c r="B1324" s="428"/>
      <c r="C1324" s="428"/>
      <c r="D1324" s="428"/>
      <c r="E1324" s="428"/>
      <c r="F1324" s="428"/>
      <c r="G1324" s="428"/>
      <c r="H1324" s="428"/>
      <c r="I1324" s="428"/>
      <c r="J1324" s="428"/>
      <c r="K1324" s="428"/>
      <c r="L1324" s="428"/>
      <c r="M1324" s="428"/>
      <c r="N1324" s="428"/>
      <c r="O1324" s="428"/>
      <c r="P1324" s="428"/>
      <c r="Q1324" s="428"/>
      <c r="R1324" s="428"/>
      <c r="S1324" s="428"/>
      <c r="T1324" s="428"/>
      <c r="U1324" s="428"/>
      <c r="V1324" s="428"/>
      <c r="W1324" s="321"/>
      <c r="X1324" s="321"/>
      <c r="Y1324" s="321"/>
      <c r="Z1324" s="321"/>
      <c r="AA1324" s="321"/>
    </row>
    <row r="1325" spans="1:27" s="358" customFormat="1" x14ac:dyDescent="0.2">
      <c r="A1325" s="428"/>
      <c r="B1325" s="428"/>
      <c r="C1325" s="428"/>
      <c r="D1325" s="428"/>
      <c r="E1325" s="428"/>
      <c r="F1325" s="428"/>
      <c r="G1325" s="428"/>
      <c r="H1325" s="428"/>
      <c r="I1325" s="428"/>
      <c r="J1325" s="428"/>
      <c r="K1325" s="428"/>
      <c r="L1325" s="428"/>
      <c r="M1325" s="428"/>
      <c r="N1325" s="428"/>
      <c r="O1325" s="428"/>
      <c r="P1325" s="428"/>
      <c r="Q1325" s="428"/>
      <c r="R1325" s="428"/>
      <c r="S1325" s="428"/>
      <c r="T1325" s="428"/>
      <c r="U1325" s="428"/>
      <c r="V1325" s="428"/>
      <c r="W1325" s="321"/>
      <c r="X1325" s="321"/>
      <c r="Y1325" s="321"/>
      <c r="Z1325" s="321"/>
      <c r="AA1325" s="321"/>
    </row>
    <row r="1326" spans="1:27" s="358" customFormat="1" x14ac:dyDescent="0.2">
      <c r="A1326" s="428"/>
      <c r="B1326" s="428"/>
      <c r="C1326" s="428"/>
      <c r="D1326" s="428"/>
      <c r="E1326" s="428"/>
      <c r="F1326" s="428"/>
      <c r="G1326" s="428"/>
      <c r="H1326" s="428"/>
      <c r="I1326" s="428"/>
      <c r="J1326" s="428"/>
      <c r="K1326" s="428"/>
      <c r="L1326" s="428"/>
      <c r="M1326" s="428"/>
      <c r="N1326" s="428"/>
      <c r="O1326" s="428"/>
      <c r="P1326" s="428"/>
      <c r="Q1326" s="428"/>
      <c r="R1326" s="428"/>
      <c r="S1326" s="428"/>
      <c r="T1326" s="428"/>
      <c r="U1326" s="428"/>
      <c r="V1326" s="428"/>
      <c r="W1326" s="321"/>
      <c r="X1326" s="321"/>
      <c r="Y1326" s="321"/>
      <c r="Z1326" s="321"/>
      <c r="AA1326" s="321"/>
    </row>
    <row r="1327" spans="1:27" s="358" customFormat="1" x14ac:dyDescent="0.2">
      <c r="A1327" s="428"/>
      <c r="B1327" s="428"/>
      <c r="C1327" s="428"/>
      <c r="D1327" s="428"/>
      <c r="E1327" s="428"/>
      <c r="F1327" s="428"/>
      <c r="G1327" s="428"/>
      <c r="H1327" s="428"/>
      <c r="I1327" s="428"/>
      <c r="J1327" s="428"/>
      <c r="K1327" s="428"/>
      <c r="L1327" s="428"/>
      <c r="M1327" s="428"/>
      <c r="N1327" s="428"/>
      <c r="O1327" s="428"/>
      <c r="P1327" s="428"/>
      <c r="Q1327" s="428"/>
      <c r="R1327" s="428"/>
      <c r="S1327" s="428"/>
      <c r="T1327" s="428"/>
      <c r="U1327" s="428"/>
      <c r="V1327" s="428"/>
      <c r="W1327" s="321"/>
      <c r="X1327" s="321"/>
      <c r="Y1327" s="321"/>
      <c r="Z1327" s="321"/>
      <c r="AA1327" s="321"/>
    </row>
    <row r="1328" spans="1:27" s="358" customFormat="1" x14ac:dyDescent="0.2">
      <c r="A1328" s="428"/>
      <c r="B1328" s="428"/>
      <c r="C1328" s="428"/>
      <c r="D1328" s="428"/>
      <c r="E1328" s="428"/>
      <c r="F1328" s="428"/>
      <c r="G1328" s="428"/>
      <c r="H1328" s="428"/>
      <c r="I1328" s="428"/>
      <c r="J1328" s="428"/>
      <c r="K1328" s="428"/>
      <c r="L1328" s="428"/>
      <c r="M1328" s="428"/>
      <c r="N1328" s="428"/>
      <c r="O1328" s="428"/>
      <c r="P1328" s="428"/>
      <c r="Q1328" s="428"/>
      <c r="R1328" s="428"/>
      <c r="S1328" s="428"/>
      <c r="T1328" s="428"/>
      <c r="U1328" s="428"/>
      <c r="V1328" s="428"/>
      <c r="W1328" s="321"/>
      <c r="X1328" s="321"/>
      <c r="Y1328" s="321"/>
      <c r="Z1328" s="321"/>
      <c r="AA1328" s="321"/>
    </row>
    <row r="1329" spans="1:27" s="358" customFormat="1" x14ac:dyDescent="0.2">
      <c r="A1329" s="428"/>
      <c r="B1329" s="428"/>
      <c r="C1329" s="428"/>
      <c r="D1329" s="428"/>
      <c r="E1329" s="428"/>
      <c r="F1329" s="428"/>
      <c r="G1329" s="428"/>
      <c r="H1329" s="428"/>
      <c r="I1329" s="428"/>
      <c r="J1329" s="428"/>
      <c r="K1329" s="428"/>
      <c r="L1329" s="428"/>
      <c r="M1329" s="428"/>
      <c r="N1329" s="428"/>
      <c r="O1329" s="428"/>
      <c r="P1329" s="428"/>
      <c r="Q1329" s="428"/>
      <c r="R1329" s="428"/>
      <c r="S1329" s="428"/>
      <c r="T1329" s="428"/>
      <c r="U1329" s="428"/>
      <c r="V1329" s="428"/>
      <c r="W1329" s="321"/>
      <c r="X1329" s="321"/>
      <c r="Y1329" s="321"/>
      <c r="Z1329" s="321"/>
      <c r="AA1329" s="321"/>
    </row>
    <row r="1330" spans="1:27" s="358" customFormat="1" x14ac:dyDescent="0.2">
      <c r="A1330" s="428"/>
      <c r="B1330" s="428"/>
      <c r="C1330" s="428"/>
      <c r="D1330" s="428"/>
      <c r="E1330" s="428"/>
      <c r="F1330" s="428"/>
      <c r="G1330" s="428"/>
      <c r="H1330" s="428"/>
      <c r="I1330" s="428"/>
      <c r="J1330" s="428"/>
      <c r="K1330" s="428"/>
      <c r="L1330" s="428"/>
      <c r="M1330" s="428"/>
      <c r="N1330" s="428"/>
      <c r="O1330" s="428"/>
      <c r="P1330" s="428"/>
      <c r="Q1330" s="428"/>
      <c r="R1330" s="428"/>
      <c r="S1330" s="428"/>
      <c r="T1330" s="428"/>
      <c r="U1330" s="428"/>
      <c r="V1330" s="428"/>
      <c r="W1330" s="321"/>
      <c r="X1330" s="321"/>
      <c r="Y1330" s="321"/>
      <c r="Z1330" s="321"/>
      <c r="AA1330" s="321"/>
    </row>
    <row r="1331" spans="1:27" s="358" customFormat="1" x14ac:dyDescent="0.2">
      <c r="A1331" s="428"/>
      <c r="B1331" s="428"/>
      <c r="C1331" s="428"/>
      <c r="D1331" s="428"/>
      <c r="E1331" s="428"/>
      <c r="F1331" s="428"/>
      <c r="G1331" s="428"/>
      <c r="H1331" s="428"/>
      <c r="I1331" s="428"/>
      <c r="J1331" s="428"/>
      <c r="K1331" s="428"/>
      <c r="L1331" s="428"/>
      <c r="M1331" s="428"/>
      <c r="N1331" s="428"/>
      <c r="O1331" s="428"/>
      <c r="P1331" s="428"/>
      <c r="Q1331" s="428"/>
      <c r="R1331" s="428"/>
      <c r="S1331" s="428"/>
      <c r="T1331" s="428"/>
      <c r="U1331" s="428"/>
      <c r="V1331" s="428"/>
      <c r="W1331" s="321"/>
      <c r="X1331" s="321"/>
      <c r="Y1331" s="321"/>
      <c r="Z1331" s="321"/>
      <c r="AA1331" s="321"/>
    </row>
    <row r="1332" spans="1:27" s="412" customFormat="1" x14ac:dyDescent="0.2">
      <c r="A1332" s="428"/>
      <c r="B1332" s="428"/>
      <c r="C1332" s="428"/>
      <c r="D1332" s="428"/>
      <c r="E1332" s="428"/>
      <c r="F1332" s="428"/>
      <c r="G1332" s="428"/>
      <c r="H1332" s="428"/>
      <c r="I1332" s="428"/>
      <c r="J1332" s="428"/>
      <c r="K1332" s="428"/>
      <c r="L1332" s="428"/>
      <c r="M1332" s="428"/>
      <c r="N1332" s="428"/>
      <c r="O1332" s="428"/>
      <c r="P1332" s="428"/>
      <c r="Q1332" s="428"/>
      <c r="R1332" s="428"/>
      <c r="S1332" s="428"/>
      <c r="T1332" s="428"/>
      <c r="U1332" s="428"/>
      <c r="V1332" s="428"/>
      <c r="W1332" s="410"/>
      <c r="X1332" s="410"/>
      <c r="Y1332" s="410"/>
      <c r="Z1332" s="410"/>
      <c r="AA1332" s="410"/>
    </row>
    <row r="1333" spans="1:27" s="429" customFormat="1" x14ac:dyDescent="0.2">
      <c r="A1333" s="428"/>
      <c r="B1333" s="428"/>
      <c r="C1333" s="428"/>
      <c r="D1333" s="428"/>
      <c r="E1333" s="428"/>
      <c r="F1333" s="428"/>
      <c r="G1333" s="428"/>
      <c r="H1333" s="428"/>
      <c r="I1333" s="428"/>
      <c r="J1333" s="428"/>
      <c r="K1333" s="428">
        <f>J1344</f>
        <v>0</v>
      </c>
      <c r="L1333" s="428">
        <v>116.08</v>
      </c>
      <c r="M1333" s="428" t="e">
        <f>ROUND(L1333*(1+#REF!),2)</f>
        <v>#REF!</v>
      </c>
      <c r="N1333" s="428" t="e">
        <f>TRUNC(K1333*M1333,2)</f>
        <v>#REF!</v>
      </c>
      <c r="O1333" s="428"/>
      <c r="P1333" s="428"/>
      <c r="Q1333" s="428"/>
      <c r="R1333" s="428"/>
      <c r="S1333" s="428"/>
      <c r="T1333" s="428"/>
      <c r="U1333" s="428"/>
      <c r="V1333" s="428"/>
      <c r="W1333" s="428"/>
      <c r="X1333" s="428"/>
      <c r="Y1333" s="428"/>
      <c r="Z1333" s="428"/>
      <c r="AA1333" s="428"/>
    </row>
    <row r="1334" spans="1:27" s="358" customFormat="1" x14ac:dyDescent="0.2">
      <c r="A1334" s="428"/>
      <c r="B1334" s="428"/>
      <c r="C1334" s="428"/>
      <c r="D1334" s="428"/>
      <c r="E1334" s="428"/>
      <c r="F1334" s="428"/>
      <c r="G1334" s="428"/>
      <c r="H1334" s="428"/>
      <c r="I1334" s="428"/>
      <c r="J1334" s="428"/>
      <c r="K1334" s="428"/>
      <c r="L1334" s="428"/>
      <c r="M1334" s="428"/>
      <c r="N1334" s="428"/>
      <c r="O1334" s="428"/>
      <c r="P1334" s="428"/>
      <c r="Q1334" s="428"/>
      <c r="R1334" s="428"/>
      <c r="S1334" s="428"/>
      <c r="T1334" s="428"/>
      <c r="U1334" s="428"/>
      <c r="V1334" s="428"/>
      <c r="W1334" s="321"/>
      <c r="X1334" s="321"/>
      <c r="Y1334" s="321"/>
      <c r="Z1334" s="321"/>
      <c r="AA1334" s="321"/>
    </row>
    <row r="1335" spans="1:27" s="358" customFormat="1" x14ac:dyDescent="0.2">
      <c r="A1335" s="428"/>
      <c r="B1335" s="428"/>
      <c r="C1335" s="428"/>
      <c r="D1335" s="428"/>
      <c r="E1335" s="428"/>
      <c r="F1335" s="428"/>
      <c r="G1335" s="428"/>
      <c r="H1335" s="428"/>
      <c r="I1335" s="428"/>
      <c r="J1335" s="428"/>
      <c r="K1335" s="428"/>
      <c r="L1335" s="428"/>
      <c r="M1335" s="428"/>
      <c r="N1335" s="428"/>
      <c r="O1335" s="428"/>
      <c r="P1335" s="428"/>
      <c r="Q1335" s="428"/>
      <c r="R1335" s="428"/>
      <c r="S1335" s="428"/>
      <c r="T1335" s="428"/>
      <c r="U1335" s="428"/>
      <c r="V1335" s="428"/>
      <c r="W1335" s="321"/>
      <c r="X1335" s="321"/>
      <c r="Y1335" s="321"/>
      <c r="Z1335" s="321"/>
      <c r="AA1335" s="321"/>
    </row>
    <row r="1336" spans="1:27" s="358" customFormat="1" x14ac:dyDescent="0.2">
      <c r="A1336" s="428"/>
      <c r="B1336" s="428"/>
      <c r="C1336" s="428"/>
      <c r="D1336" s="428"/>
      <c r="E1336" s="428"/>
      <c r="F1336" s="428"/>
      <c r="G1336" s="428"/>
      <c r="H1336" s="428"/>
      <c r="I1336" s="428"/>
      <c r="J1336" s="428"/>
      <c r="K1336" s="428"/>
      <c r="L1336" s="428"/>
      <c r="M1336" s="428"/>
      <c r="N1336" s="428"/>
      <c r="O1336" s="428"/>
      <c r="P1336" s="428"/>
      <c r="Q1336" s="428"/>
      <c r="R1336" s="428"/>
      <c r="S1336" s="428"/>
      <c r="T1336" s="428"/>
      <c r="U1336" s="428"/>
      <c r="V1336" s="428"/>
      <c r="W1336" s="321"/>
      <c r="X1336" s="321"/>
      <c r="Y1336" s="321"/>
      <c r="Z1336" s="321"/>
      <c r="AA1336" s="321"/>
    </row>
    <row r="1337" spans="1:27" s="358" customFormat="1" x14ac:dyDescent="0.2">
      <c r="A1337" s="428"/>
      <c r="B1337" s="428"/>
      <c r="C1337" s="428"/>
      <c r="D1337" s="428"/>
      <c r="E1337" s="428"/>
      <c r="F1337" s="428"/>
      <c r="G1337" s="428"/>
      <c r="H1337" s="428"/>
      <c r="I1337" s="428"/>
      <c r="J1337" s="428"/>
      <c r="K1337" s="428"/>
      <c r="L1337" s="428"/>
      <c r="M1337" s="428"/>
      <c r="N1337" s="428"/>
      <c r="O1337" s="428"/>
      <c r="P1337" s="428"/>
      <c r="Q1337" s="428"/>
      <c r="R1337" s="428"/>
      <c r="S1337" s="428"/>
      <c r="T1337" s="428"/>
      <c r="U1337" s="428"/>
      <c r="V1337" s="428"/>
      <c r="W1337" s="321"/>
      <c r="X1337" s="321"/>
      <c r="Y1337" s="321"/>
      <c r="Z1337" s="321"/>
      <c r="AA1337" s="321"/>
    </row>
    <row r="1338" spans="1:27" s="358" customFormat="1" x14ac:dyDescent="0.2">
      <c r="A1338" s="428"/>
      <c r="B1338" s="428"/>
      <c r="C1338" s="428"/>
      <c r="D1338" s="428"/>
      <c r="E1338" s="428"/>
      <c r="F1338" s="428"/>
      <c r="G1338" s="428"/>
      <c r="H1338" s="428"/>
      <c r="I1338" s="428"/>
      <c r="J1338" s="428"/>
      <c r="K1338" s="428"/>
      <c r="L1338" s="428"/>
      <c r="M1338" s="428"/>
      <c r="N1338" s="428"/>
      <c r="O1338" s="428"/>
      <c r="P1338" s="428"/>
      <c r="Q1338" s="428"/>
      <c r="R1338" s="428"/>
      <c r="S1338" s="428"/>
      <c r="T1338" s="428"/>
      <c r="U1338" s="428"/>
      <c r="V1338" s="428"/>
      <c r="W1338" s="321"/>
      <c r="X1338" s="321"/>
      <c r="Y1338" s="321"/>
      <c r="Z1338" s="321"/>
      <c r="AA1338" s="321"/>
    </row>
    <row r="1339" spans="1:27" s="358" customFormat="1" x14ac:dyDescent="0.2">
      <c r="A1339" s="428"/>
      <c r="B1339" s="428"/>
      <c r="C1339" s="428"/>
      <c r="D1339" s="428"/>
      <c r="E1339" s="428"/>
      <c r="F1339" s="428"/>
      <c r="G1339" s="428"/>
      <c r="H1339" s="428"/>
      <c r="I1339" s="428"/>
      <c r="J1339" s="428"/>
      <c r="K1339" s="428"/>
      <c r="L1339" s="428"/>
      <c r="M1339" s="428"/>
      <c r="N1339" s="428"/>
      <c r="O1339" s="428"/>
      <c r="P1339" s="428"/>
      <c r="Q1339" s="428"/>
      <c r="R1339" s="428"/>
      <c r="S1339" s="428"/>
      <c r="T1339" s="428"/>
      <c r="U1339" s="428"/>
      <c r="V1339" s="428"/>
      <c r="W1339" s="321"/>
      <c r="X1339" s="321"/>
      <c r="Y1339" s="321"/>
      <c r="Z1339" s="321"/>
      <c r="AA1339" s="321"/>
    </row>
    <row r="1340" spans="1:27" s="358" customFormat="1" x14ac:dyDescent="0.2">
      <c r="A1340" s="428"/>
      <c r="B1340" s="428"/>
      <c r="C1340" s="428"/>
      <c r="D1340" s="428"/>
      <c r="E1340" s="428"/>
      <c r="F1340" s="428"/>
      <c r="G1340" s="428"/>
      <c r="H1340" s="428"/>
      <c r="I1340" s="428"/>
      <c r="J1340" s="428"/>
      <c r="K1340" s="428"/>
      <c r="L1340" s="428"/>
      <c r="M1340" s="428"/>
      <c r="N1340" s="428"/>
      <c r="O1340" s="428"/>
      <c r="P1340" s="428"/>
      <c r="Q1340" s="428"/>
      <c r="R1340" s="428"/>
      <c r="S1340" s="428"/>
      <c r="T1340" s="428"/>
      <c r="U1340" s="428"/>
      <c r="V1340" s="428"/>
      <c r="W1340" s="321"/>
      <c r="X1340" s="321"/>
      <c r="Y1340" s="321"/>
      <c r="Z1340" s="321"/>
      <c r="AA1340" s="321"/>
    </row>
    <row r="1341" spans="1:27" s="358" customFormat="1" x14ac:dyDescent="0.2">
      <c r="A1341" s="428"/>
      <c r="B1341" s="428"/>
      <c r="C1341" s="428"/>
      <c r="D1341" s="428"/>
      <c r="E1341" s="428"/>
      <c r="F1341" s="428"/>
      <c r="G1341" s="428"/>
      <c r="H1341" s="428"/>
      <c r="I1341" s="428"/>
      <c r="J1341" s="428"/>
      <c r="K1341" s="428"/>
      <c r="L1341" s="428"/>
      <c r="M1341" s="428"/>
      <c r="N1341" s="428"/>
      <c r="O1341" s="428"/>
      <c r="P1341" s="428"/>
      <c r="Q1341" s="428"/>
      <c r="R1341" s="428"/>
      <c r="S1341" s="428"/>
      <c r="T1341" s="428"/>
      <c r="U1341" s="428"/>
      <c r="V1341" s="428"/>
      <c r="W1341" s="321"/>
      <c r="X1341" s="321"/>
      <c r="Y1341" s="321"/>
      <c r="Z1341" s="321"/>
      <c r="AA1341" s="321"/>
    </row>
    <row r="1342" spans="1:27" s="358" customFormat="1" x14ac:dyDescent="0.2">
      <c r="A1342" s="428"/>
      <c r="B1342" s="428"/>
      <c r="C1342" s="428"/>
      <c r="D1342" s="428"/>
      <c r="E1342" s="428"/>
      <c r="F1342" s="428"/>
      <c r="G1342" s="428"/>
      <c r="H1342" s="428"/>
      <c r="I1342" s="428"/>
      <c r="J1342" s="428"/>
      <c r="K1342" s="428"/>
      <c r="L1342" s="428"/>
      <c r="M1342" s="428"/>
      <c r="N1342" s="428"/>
      <c r="O1342" s="428"/>
      <c r="P1342" s="428"/>
      <c r="Q1342" s="428"/>
      <c r="R1342" s="428"/>
      <c r="S1342" s="428"/>
      <c r="T1342" s="428"/>
      <c r="U1342" s="428"/>
      <c r="V1342" s="428"/>
      <c r="W1342" s="321"/>
      <c r="X1342" s="321"/>
      <c r="Y1342" s="321"/>
      <c r="Z1342" s="321"/>
      <c r="AA1342" s="321"/>
    </row>
    <row r="1343" spans="1:27" s="358" customFormat="1" x14ac:dyDescent="0.2">
      <c r="A1343" s="428"/>
      <c r="B1343" s="428"/>
      <c r="C1343" s="428"/>
      <c r="D1343" s="428"/>
      <c r="E1343" s="428"/>
      <c r="F1343" s="428"/>
      <c r="G1343" s="428"/>
      <c r="H1343" s="428"/>
      <c r="I1343" s="428"/>
      <c r="J1343" s="428"/>
      <c r="K1343" s="428"/>
      <c r="L1343" s="428"/>
      <c r="M1343" s="428"/>
      <c r="N1343" s="428"/>
      <c r="O1343" s="428"/>
      <c r="P1343" s="428"/>
      <c r="Q1343" s="428"/>
      <c r="R1343" s="428"/>
      <c r="S1343" s="428"/>
      <c r="T1343" s="428"/>
      <c r="U1343" s="428"/>
      <c r="V1343" s="428"/>
      <c r="W1343" s="321"/>
      <c r="X1343" s="321"/>
      <c r="Y1343" s="321"/>
      <c r="Z1343" s="321"/>
      <c r="AA1343" s="321"/>
    </row>
    <row r="1344" spans="1:27" s="358" customFormat="1" x14ac:dyDescent="0.2">
      <c r="A1344" s="428"/>
      <c r="B1344" s="428"/>
      <c r="C1344" s="428"/>
      <c r="D1344" s="428"/>
      <c r="E1344" s="428"/>
      <c r="F1344" s="428"/>
      <c r="G1344" s="428"/>
      <c r="H1344" s="428"/>
      <c r="I1344" s="428"/>
      <c r="J1344" s="428"/>
      <c r="K1344" s="428"/>
      <c r="L1344" s="428"/>
      <c r="M1344" s="428"/>
      <c r="N1344" s="428"/>
      <c r="O1344" s="428"/>
      <c r="P1344" s="428"/>
      <c r="Q1344" s="428"/>
      <c r="R1344" s="428"/>
      <c r="S1344" s="428"/>
      <c r="T1344" s="428"/>
      <c r="U1344" s="428"/>
      <c r="V1344" s="428"/>
      <c r="W1344" s="321"/>
      <c r="X1344" s="321"/>
      <c r="Y1344" s="321"/>
      <c r="Z1344" s="321"/>
      <c r="AA1344" s="321"/>
    </row>
    <row r="1345" spans="1:27" s="412" customFormat="1" x14ac:dyDescent="0.2">
      <c r="A1345" s="428"/>
      <c r="B1345" s="428"/>
      <c r="C1345" s="428"/>
      <c r="D1345" s="428"/>
      <c r="E1345" s="428"/>
      <c r="F1345" s="428"/>
      <c r="G1345" s="428"/>
      <c r="H1345" s="428"/>
      <c r="I1345" s="428"/>
      <c r="J1345" s="428"/>
      <c r="K1345" s="428"/>
      <c r="L1345" s="428"/>
      <c r="M1345" s="428"/>
      <c r="N1345" s="428"/>
      <c r="O1345" s="428"/>
      <c r="P1345" s="428"/>
      <c r="Q1345" s="428"/>
      <c r="R1345" s="428"/>
      <c r="S1345" s="428"/>
      <c r="T1345" s="428"/>
      <c r="U1345" s="428"/>
      <c r="V1345" s="428"/>
      <c r="W1345" s="410"/>
      <c r="X1345" s="410"/>
      <c r="Y1345" s="410"/>
      <c r="Z1345" s="410"/>
      <c r="AA1345" s="410"/>
    </row>
    <row r="1346" spans="1:27" s="429" customFormat="1" x14ac:dyDescent="0.2">
      <c r="A1346" s="428"/>
      <c r="B1346" s="428"/>
      <c r="C1346" s="428"/>
      <c r="D1346" s="428"/>
      <c r="E1346" s="428"/>
      <c r="F1346" s="428"/>
      <c r="G1346" s="428"/>
      <c r="H1346" s="428"/>
      <c r="I1346" s="428"/>
      <c r="J1346" s="428"/>
      <c r="K1346" s="428">
        <f>J1351</f>
        <v>0</v>
      </c>
      <c r="L1346" s="428">
        <f>'[3]COMPOSICOES - SINAPI COM DESON'!G50</f>
        <v>104.48</v>
      </c>
      <c r="M1346" s="428" t="e">
        <f>ROUND(L1346*(1+#REF!),2)</f>
        <v>#REF!</v>
      </c>
      <c r="N1346" s="428" t="e">
        <f>TRUNC(K1346*M1346,2)</f>
        <v>#REF!</v>
      </c>
      <c r="O1346" s="428"/>
      <c r="P1346" s="428"/>
      <c r="Q1346" s="428"/>
      <c r="R1346" s="428"/>
      <c r="S1346" s="428"/>
      <c r="T1346" s="428"/>
      <c r="U1346" s="428"/>
      <c r="V1346" s="428"/>
      <c r="W1346" s="428"/>
      <c r="X1346" s="428"/>
      <c r="Y1346" s="428"/>
      <c r="Z1346" s="428"/>
      <c r="AA1346" s="428"/>
    </row>
    <row r="1347" spans="1:27" s="438" customFormat="1" x14ac:dyDescent="0.2">
      <c r="A1347" s="428"/>
      <c r="B1347" s="428"/>
      <c r="C1347" s="428"/>
      <c r="D1347" s="428"/>
      <c r="E1347" s="428"/>
      <c r="F1347" s="428"/>
      <c r="G1347" s="428"/>
      <c r="H1347" s="428"/>
      <c r="I1347" s="428"/>
      <c r="J1347" s="428"/>
      <c r="K1347" s="428"/>
      <c r="L1347" s="428"/>
      <c r="M1347" s="428"/>
      <c r="N1347" s="428"/>
      <c r="O1347" s="428"/>
      <c r="P1347" s="428"/>
      <c r="Q1347" s="428"/>
      <c r="R1347" s="428"/>
      <c r="S1347" s="428"/>
      <c r="T1347" s="428"/>
      <c r="U1347" s="428"/>
      <c r="V1347" s="428"/>
      <c r="W1347" s="437"/>
      <c r="X1347" s="437"/>
      <c r="Y1347" s="437"/>
      <c r="Z1347" s="437"/>
      <c r="AA1347" s="437"/>
    </row>
    <row r="1348" spans="1:27" s="438" customFormat="1" x14ac:dyDescent="0.2">
      <c r="A1348" s="428"/>
      <c r="B1348" s="428"/>
      <c r="C1348" s="428"/>
      <c r="D1348" s="428"/>
      <c r="E1348" s="428"/>
      <c r="F1348" s="428"/>
      <c r="G1348" s="428"/>
      <c r="H1348" s="428"/>
      <c r="I1348" s="428"/>
      <c r="J1348" s="428"/>
      <c r="K1348" s="428"/>
      <c r="L1348" s="428"/>
      <c r="M1348" s="428"/>
      <c r="N1348" s="428"/>
      <c r="O1348" s="428"/>
      <c r="P1348" s="428"/>
      <c r="Q1348" s="428"/>
      <c r="R1348" s="428"/>
      <c r="S1348" s="428"/>
      <c r="T1348" s="428"/>
      <c r="U1348" s="428"/>
      <c r="V1348" s="428"/>
      <c r="W1348" s="437"/>
      <c r="X1348" s="437"/>
      <c r="Y1348" s="437"/>
      <c r="Z1348" s="437"/>
      <c r="AA1348" s="437"/>
    </row>
    <row r="1349" spans="1:27" s="438" customFormat="1" x14ac:dyDescent="0.2">
      <c r="A1349" s="428"/>
      <c r="B1349" s="428"/>
      <c r="C1349" s="428"/>
      <c r="D1349" s="428"/>
      <c r="E1349" s="428"/>
      <c r="F1349" s="428"/>
      <c r="G1349" s="428"/>
      <c r="H1349" s="428"/>
      <c r="I1349" s="428"/>
      <c r="J1349" s="428"/>
      <c r="K1349" s="428"/>
      <c r="L1349" s="428"/>
      <c r="M1349" s="428"/>
      <c r="N1349" s="428"/>
      <c r="O1349" s="428"/>
      <c r="P1349" s="428"/>
      <c r="Q1349" s="428"/>
      <c r="R1349" s="428"/>
      <c r="S1349" s="428"/>
      <c r="T1349" s="428"/>
      <c r="U1349" s="428"/>
      <c r="V1349" s="428"/>
      <c r="W1349" s="437"/>
      <c r="X1349" s="437"/>
      <c r="Y1349" s="437"/>
      <c r="Z1349" s="437"/>
      <c r="AA1349" s="437"/>
    </row>
    <row r="1350" spans="1:27" s="358" customFormat="1" x14ac:dyDescent="0.2">
      <c r="A1350" s="428"/>
      <c r="B1350" s="428"/>
      <c r="C1350" s="428"/>
      <c r="D1350" s="428"/>
      <c r="E1350" s="428"/>
      <c r="F1350" s="428"/>
      <c r="G1350" s="428"/>
      <c r="H1350" s="428"/>
      <c r="I1350" s="428"/>
      <c r="J1350" s="428"/>
      <c r="K1350" s="428"/>
      <c r="L1350" s="428"/>
      <c r="M1350" s="428"/>
      <c r="N1350" s="428"/>
      <c r="O1350" s="428"/>
      <c r="P1350" s="428"/>
      <c r="Q1350" s="428"/>
      <c r="R1350" s="428"/>
      <c r="S1350" s="428"/>
      <c r="T1350" s="428"/>
      <c r="U1350" s="428"/>
      <c r="V1350" s="428"/>
      <c r="W1350" s="321"/>
      <c r="X1350" s="321"/>
      <c r="Y1350" s="321"/>
      <c r="Z1350" s="321"/>
      <c r="AA1350" s="321"/>
    </row>
    <row r="1351" spans="1:27" s="438" customFormat="1" x14ac:dyDescent="0.2">
      <c r="A1351" s="428"/>
      <c r="B1351" s="428"/>
      <c r="C1351" s="428"/>
      <c r="D1351" s="428"/>
      <c r="E1351" s="428"/>
      <c r="F1351" s="428"/>
      <c r="G1351" s="428"/>
      <c r="H1351" s="428"/>
      <c r="I1351" s="428"/>
      <c r="J1351" s="428"/>
      <c r="K1351" s="428"/>
      <c r="L1351" s="428"/>
      <c r="M1351" s="428"/>
      <c r="N1351" s="428"/>
      <c r="O1351" s="428"/>
      <c r="P1351" s="428"/>
      <c r="Q1351" s="428"/>
      <c r="R1351" s="428"/>
      <c r="S1351" s="428"/>
      <c r="T1351" s="428"/>
      <c r="U1351" s="428"/>
      <c r="V1351" s="428"/>
      <c r="W1351" s="437"/>
      <c r="X1351" s="437"/>
      <c r="Y1351" s="437"/>
      <c r="Z1351" s="437"/>
      <c r="AA1351" s="437"/>
    </row>
    <row r="1352" spans="1:27" s="440" customFormat="1" x14ac:dyDescent="0.2">
      <c r="A1352" s="428"/>
      <c r="B1352" s="428"/>
      <c r="C1352" s="428"/>
      <c r="D1352" s="428"/>
      <c r="E1352" s="428"/>
      <c r="F1352" s="428"/>
      <c r="G1352" s="428"/>
      <c r="H1352" s="428"/>
      <c r="I1352" s="428"/>
      <c r="J1352" s="428"/>
      <c r="K1352" s="428"/>
      <c r="L1352" s="428"/>
      <c r="M1352" s="428"/>
      <c r="N1352" s="428"/>
      <c r="O1352" s="428"/>
      <c r="P1352" s="428"/>
      <c r="Q1352" s="428"/>
      <c r="R1352" s="428"/>
      <c r="S1352" s="428"/>
      <c r="T1352" s="428"/>
      <c r="U1352" s="428"/>
      <c r="V1352" s="428"/>
      <c r="W1352" s="439"/>
      <c r="X1352" s="439"/>
      <c r="Y1352" s="439"/>
      <c r="Z1352" s="439"/>
      <c r="AA1352" s="439"/>
    </row>
    <row r="1353" spans="1:27" s="429" customFormat="1" x14ac:dyDescent="0.2">
      <c r="A1353" s="428"/>
      <c r="B1353" s="428"/>
      <c r="C1353" s="428"/>
      <c r="D1353" s="428"/>
      <c r="E1353" s="428"/>
      <c r="F1353" s="428"/>
      <c r="G1353" s="428"/>
      <c r="H1353" s="428"/>
      <c r="I1353" s="428"/>
      <c r="J1353" s="428"/>
      <c r="K1353" s="428">
        <f>J1355</f>
        <v>0</v>
      </c>
      <c r="L1353" s="428">
        <v>65.69</v>
      </c>
      <c r="M1353" s="428" t="e">
        <f>ROUND(L1353*(1+#REF!),2)</f>
        <v>#REF!</v>
      </c>
      <c r="N1353" s="428" t="e">
        <f>TRUNC(K1353*M1353,2)</f>
        <v>#REF!</v>
      </c>
      <c r="O1353" s="428"/>
      <c r="P1353" s="428"/>
      <c r="Q1353" s="428"/>
      <c r="R1353" s="428"/>
      <c r="S1353" s="428"/>
      <c r="T1353" s="428"/>
      <c r="U1353" s="428"/>
      <c r="V1353" s="428"/>
      <c r="W1353" s="428"/>
      <c r="X1353" s="428"/>
      <c r="Y1353" s="428"/>
      <c r="Z1353" s="428"/>
      <c r="AA1353" s="428"/>
    </row>
    <row r="1354" spans="1:27" s="358" customFormat="1" x14ac:dyDescent="0.2">
      <c r="A1354" s="428"/>
      <c r="B1354" s="428"/>
      <c r="C1354" s="428"/>
      <c r="D1354" s="428"/>
      <c r="E1354" s="428"/>
      <c r="F1354" s="428"/>
      <c r="G1354" s="428"/>
      <c r="H1354" s="428"/>
      <c r="I1354" s="428"/>
      <c r="J1354" s="428"/>
      <c r="K1354" s="428"/>
      <c r="L1354" s="428"/>
      <c r="M1354" s="428"/>
      <c r="N1354" s="428"/>
      <c r="O1354" s="428"/>
      <c r="P1354" s="428"/>
      <c r="Q1354" s="428"/>
      <c r="R1354" s="428"/>
      <c r="S1354" s="428"/>
      <c r="T1354" s="428"/>
      <c r="U1354" s="428"/>
      <c r="V1354" s="428"/>
      <c r="W1354" s="321"/>
      <c r="X1354" s="321"/>
      <c r="Y1354" s="321"/>
      <c r="Z1354" s="321"/>
      <c r="AA1354" s="321"/>
    </row>
    <row r="1355" spans="1:27" s="358" customFormat="1" x14ac:dyDescent="0.2">
      <c r="A1355" s="428"/>
      <c r="B1355" s="428"/>
      <c r="C1355" s="428"/>
      <c r="D1355" s="428"/>
      <c r="E1355" s="428"/>
      <c r="F1355" s="428"/>
      <c r="G1355" s="428"/>
      <c r="H1355" s="428"/>
      <c r="I1355" s="428"/>
      <c r="J1355" s="428"/>
      <c r="K1355" s="428"/>
      <c r="L1355" s="428"/>
      <c r="M1355" s="428"/>
      <c r="N1355" s="428"/>
      <c r="O1355" s="428"/>
      <c r="P1355" s="428"/>
      <c r="Q1355" s="428"/>
      <c r="R1355" s="428"/>
      <c r="S1355" s="428"/>
      <c r="T1355" s="428"/>
      <c r="U1355" s="428"/>
      <c r="V1355" s="428"/>
      <c r="W1355" s="321"/>
      <c r="X1355" s="321"/>
      <c r="Y1355" s="321"/>
      <c r="Z1355" s="321"/>
      <c r="AA1355" s="321"/>
    </row>
    <row r="1356" spans="1:27" s="358" customFormat="1" x14ac:dyDescent="0.2">
      <c r="A1356" s="428"/>
      <c r="B1356" s="428"/>
      <c r="C1356" s="428"/>
      <c r="D1356" s="428"/>
      <c r="E1356" s="428"/>
      <c r="F1356" s="428"/>
      <c r="G1356" s="428"/>
      <c r="H1356" s="428"/>
      <c r="I1356" s="428"/>
      <c r="J1356" s="428"/>
      <c r="K1356" s="428"/>
      <c r="L1356" s="428"/>
      <c r="M1356" s="428"/>
      <c r="N1356" s="428"/>
      <c r="O1356" s="428"/>
      <c r="P1356" s="428"/>
      <c r="Q1356" s="428"/>
      <c r="R1356" s="428"/>
      <c r="S1356" s="428"/>
      <c r="T1356" s="428"/>
      <c r="U1356" s="428"/>
      <c r="V1356" s="428"/>
      <c r="W1356" s="321"/>
      <c r="X1356" s="321"/>
      <c r="Y1356" s="321"/>
      <c r="Z1356" s="321"/>
      <c r="AA1356" s="321"/>
    </row>
    <row r="1357" spans="1:27" s="429" customFormat="1" x14ac:dyDescent="0.2">
      <c r="A1357" s="428"/>
      <c r="B1357" s="428"/>
      <c r="C1357" s="428"/>
      <c r="D1357" s="428"/>
      <c r="E1357" s="428"/>
      <c r="F1357" s="428"/>
      <c r="G1357" s="428"/>
      <c r="H1357" s="428"/>
      <c r="I1357" s="428"/>
      <c r="J1357" s="428"/>
      <c r="K1357" s="428">
        <f>J1359</f>
        <v>0</v>
      </c>
      <c r="L1357" s="428">
        <v>14.55</v>
      </c>
      <c r="M1357" s="428" t="e">
        <f>ROUND(L1357*(1+#REF!),2)</f>
        <v>#REF!</v>
      </c>
      <c r="N1357" s="428" t="e">
        <f>TRUNC(K1357*M1357,2)</f>
        <v>#REF!</v>
      </c>
      <c r="O1357" s="428"/>
      <c r="P1357" s="428"/>
      <c r="Q1357" s="428"/>
      <c r="R1357" s="428"/>
      <c r="S1357" s="428"/>
      <c r="T1357" s="428"/>
      <c r="U1357" s="428"/>
      <c r="V1357" s="428"/>
      <c r="W1357" s="428"/>
      <c r="X1357" s="428"/>
      <c r="Y1357" s="428"/>
      <c r="Z1357" s="428"/>
      <c r="AA1357" s="428"/>
    </row>
    <row r="1358" spans="1:27" s="358" customFormat="1" x14ac:dyDescent="0.2">
      <c r="A1358" s="428"/>
      <c r="B1358" s="428"/>
      <c r="C1358" s="428"/>
      <c r="D1358" s="428"/>
      <c r="E1358" s="428"/>
      <c r="F1358" s="428"/>
      <c r="G1358" s="428"/>
      <c r="H1358" s="428"/>
      <c r="I1358" s="428"/>
      <c r="J1358" s="428"/>
      <c r="K1358" s="428"/>
      <c r="L1358" s="428"/>
      <c r="M1358" s="428"/>
      <c r="N1358" s="428"/>
      <c r="O1358" s="428"/>
      <c r="P1358" s="428"/>
      <c r="Q1358" s="428"/>
      <c r="R1358" s="428"/>
      <c r="S1358" s="428"/>
      <c r="T1358" s="428"/>
      <c r="U1358" s="428"/>
      <c r="V1358" s="428"/>
      <c r="W1358" s="321"/>
      <c r="X1358" s="321"/>
      <c r="Y1358" s="321"/>
      <c r="Z1358" s="321"/>
      <c r="AA1358" s="321"/>
    </row>
    <row r="1359" spans="1:27" s="358" customFormat="1" x14ac:dyDescent="0.2">
      <c r="A1359" s="428"/>
      <c r="B1359" s="428"/>
      <c r="C1359" s="428"/>
      <c r="D1359" s="428"/>
      <c r="E1359" s="428"/>
      <c r="F1359" s="428"/>
      <c r="G1359" s="428"/>
      <c r="H1359" s="428"/>
      <c r="I1359" s="428"/>
      <c r="J1359" s="428"/>
      <c r="K1359" s="428"/>
      <c r="L1359" s="428"/>
      <c r="M1359" s="428"/>
      <c r="N1359" s="428"/>
      <c r="O1359" s="428"/>
      <c r="P1359" s="428"/>
      <c r="Q1359" s="428"/>
      <c r="R1359" s="428"/>
      <c r="S1359" s="428"/>
      <c r="T1359" s="428"/>
      <c r="U1359" s="428"/>
      <c r="V1359" s="428"/>
      <c r="W1359" s="321"/>
      <c r="X1359" s="321"/>
      <c r="Y1359" s="321"/>
      <c r="Z1359" s="321"/>
      <c r="AA1359" s="321"/>
    </row>
    <row r="1360" spans="1:27" s="358" customFormat="1" x14ac:dyDescent="0.2">
      <c r="A1360" s="428"/>
      <c r="B1360" s="428"/>
      <c r="C1360" s="428"/>
      <c r="D1360" s="428"/>
      <c r="E1360" s="428"/>
      <c r="F1360" s="428"/>
      <c r="G1360" s="428"/>
      <c r="H1360" s="428"/>
      <c r="I1360" s="428"/>
      <c r="J1360" s="428"/>
      <c r="K1360" s="428"/>
      <c r="L1360" s="428"/>
      <c r="M1360" s="428"/>
      <c r="N1360" s="428"/>
      <c r="O1360" s="428"/>
      <c r="P1360" s="428"/>
      <c r="Q1360" s="428"/>
      <c r="R1360" s="428"/>
      <c r="S1360" s="428"/>
      <c r="T1360" s="428"/>
      <c r="U1360" s="428"/>
      <c r="V1360" s="428"/>
      <c r="W1360" s="321"/>
      <c r="X1360" s="321"/>
      <c r="Y1360" s="321"/>
      <c r="Z1360" s="321"/>
      <c r="AA1360" s="321"/>
    </row>
    <row r="1361" spans="1:27" s="351" customFormat="1" x14ac:dyDescent="0.2">
      <c r="A1361" s="428"/>
      <c r="B1361" s="428"/>
      <c r="C1361" s="428"/>
      <c r="D1361" s="428"/>
      <c r="E1361" s="428"/>
      <c r="F1361" s="428"/>
      <c r="G1361" s="428"/>
      <c r="H1361" s="428"/>
      <c r="I1361" s="428"/>
      <c r="J1361" s="428"/>
      <c r="K1361" s="428"/>
      <c r="L1361" s="428"/>
      <c r="M1361" s="428"/>
      <c r="N1361" s="428" t="e">
        <f>SUM(N1363:N1374)</f>
        <v>#REF!</v>
      </c>
      <c r="O1361" s="428"/>
      <c r="P1361" s="428"/>
      <c r="Q1361" s="428"/>
      <c r="R1361" s="428"/>
      <c r="S1361" s="428"/>
      <c r="T1361" s="428"/>
      <c r="U1361" s="428"/>
      <c r="V1361" s="428"/>
      <c r="W1361" s="350"/>
      <c r="X1361" s="350"/>
      <c r="Y1361" s="350"/>
      <c r="Z1361" s="350"/>
      <c r="AA1361" s="350"/>
    </row>
    <row r="1362" spans="1:27" s="358" customFormat="1" x14ac:dyDescent="0.2">
      <c r="A1362" s="428"/>
      <c r="B1362" s="428"/>
      <c r="C1362" s="428"/>
      <c r="D1362" s="428"/>
      <c r="E1362" s="428"/>
      <c r="F1362" s="428"/>
      <c r="G1362" s="428"/>
      <c r="H1362" s="428"/>
      <c r="I1362" s="428"/>
      <c r="J1362" s="428"/>
      <c r="K1362" s="428"/>
      <c r="L1362" s="428"/>
      <c r="M1362" s="428"/>
      <c r="N1362" s="428"/>
      <c r="O1362" s="428"/>
      <c r="P1362" s="428"/>
      <c r="Q1362" s="428"/>
      <c r="R1362" s="428"/>
      <c r="S1362" s="428"/>
      <c r="T1362" s="428"/>
      <c r="U1362" s="428"/>
      <c r="V1362" s="428"/>
      <c r="W1362" s="321"/>
      <c r="X1362" s="321"/>
      <c r="Y1362" s="321"/>
      <c r="Z1362" s="321"/>
      <c r="AA1362" s="321"/>
    </row>
    <row r="1363" spans="1:27" s="429" customFormat="1" x14ac:dyDescent="0.2">
      <c r="A1363" s="428"/>
      <c r="B1363" s="428"/>
      <c r="C1363" s="428"/>
      <c r="D1363" s="428"/>
      <c r="E1363" s="428"/>
      <c r="F1363" s="428"/>
      <c r="G1363" s="428"/>
      <c r="H1363" s="428"/>
      <c r="I1363" s="428"/>
      <c r="J1363" s="428"/>
      <c r="K1363" s="428">
        <f>J1365</f>
        <v>0</v>
      </c>
      <c r="L1363" s="428">
        <v>116.1</v>
      </c>
      <c r="M1363" s="428" t="e">
        <f>ROUND(L1363*(1+#REF!),2)</f>
        <v>#REF!</v>
      </c>
      <c r="N1363" s="428" t="e">
        <f>TRUNC(K1363*M1363,2)</f>
        <v>#REF!</v>
      </c>
      <c r="O1363" s="428"/>
      <c r="P1363" s="428"/>
      <c r="Q1363" s="428"/>
      <c r="R1363" s="428"/>
      <c r="S1363" s="428"/>
      <c r="T1363" s="428"/>
      <c r="U1363" s="428"/>
      <c r="V1363" s="428"/>
      <c r="W1363" s="428"/>
      <c r="X1363" s="428"/>
      <c r="Y1363" s="428"/>
      <c r="Z1363" s="428"/>
      <c r="AA1363" s="428"/>
    </row>
    <row r="1364" spans="1:27" s="358" customFormat="1" x14ac:dyDescent="0.2">
      <c r="A1364" s="428"/>
      <c r="B1364" s="428"/>
      <c r="C1364" s="428"/>
      <c r="D1364" s="428"/>
      <c r="E1364" s="428"/>
      <c r="F1364" s="428"/>
      <c r="G1364" s="428"/>
      <c r="H1364" s="428"/>
      <c r="I1364" s="428"/>
      <c r="J1364" s="428"/>
      <c r="K1364" s="428"/>
      <c r="L1364" s="428"/>
      <c r="M1364" s="428"/>
      <c r="N1364" s="428"/>
      <c r="O1364" s="428"/>
      <c r="P1364" s="428"/>
      <c r="Q1364" s="428"/>
      <c r="R1364" s="428"/>
      <c r="S1364" s="428"/>
      <c r="T1364" s="428"/>
      <c r="U1364" s="428"/>
      <c r="V1364" s="428"/>
      <c r="W1364" s="321"/>
      <c r="X1364" s="321"/>
      <c r="Y1364" s="321"/>
      <c r="Z1364" s="321"/>
      <c r="AA1364" s="321"/>
    </row>
    <row r="1365" spans="1:27" s="358" customFormat="1" x14ac:dyDescent="0.2">
      <c r="A1365" s="428"/>
      <c r="B1365" s="428"/>
      <c r="C1365" s="428"/>
      <c r="D1365" s="428"/>
      <c r="E1365" s="428"/>
      <c r="F1365" s="428"/>
      <c r="G1365" s="428"/>
      <c r="H1365" s="428"/>
      <c r="I1365" s="428"/>
      <c r="J1365" s="428"/>
      <c r="K1365" s="428"/>
      <c r="L1365" s="428"/>
      <c r="M1365" s="428"/>
      <c r="N1365" s="428"/>
      <c r="O1365" s="428"/>
      <c r="P1365" s="428"/>
      <c r="Q1365" s="428"/>
      <c r="R1365" s="428"/>
      <c r="S1365" s="428"/>
      <c r="T1365" s="428"/>
      <c r="U1365" s="428"/>
      <c r="V1365" s="428"/>
      <c r="W1365" s="321"/>
      <c r="X1365" s="321"/>
      <c r="Y1365" s="321"/>
      <c r="Z1365" s="321"/>
      <c r="AA1365" s="321"/>
    </row>
    <row r="1366" spans="1:27" s="436" customFormat="1" x14ac:dyDescent="0.2">
      <c r="A1366" s="428"/>
      <c r="B1366" s="428"/>
      <c r="C1366" s="428"/>
      <c r="D1366" s="428"/>
      <c r="E1366" s="428"/>
      <c r="F1366" s="428"/>
      <c r="G1366" s="428"/>
      <c r="H1366" s="428"/>
      <c r="I1366" s="428"/>
      <c r="J1366" s="428"/>
      <c r="K1366" s="428"/>
      <c r="L1366" s="428"/>
      <c r="M1366" s="428"/>
      <c r="N1366" s="428"/>
      <c r="O1366" s="428"/>
      <c r="P1366" s="428"/>
      <c r="Q1366" s="428"/>
      <c r="R1366" s="428"/>
      <c r="S1366" s="428"/>
      <c r="T1366" s="428"/>
      <c r="U1366" s="428"/>
      <c r="V1366" s="428"/>
      <c r="W1366" s="435"/>
      <c r="X1366" s="435"/>
      <c r="Y1366" s="435"/>
      <c r="Z1366" s="435"/>
      <c r="AA1366" s="435"/>
    </row>
    <row r="1367" spans="1:27" s="429" customFormat="1" x14ac:dyDescent="0.2">
      <c r="A1367" s="428"/>
      <c r="B1367" s="428"/>
      <c r="C1367" s="428"/>
      <c r="D1367" s="428"/>
      <c r="E1367" s="428"/>
      <c r="F1367" s="428"/>
      <c r="G1367" s="428"/>
      <c r="H1367" s="428"/>
      <c r="I1367" s="428"/>
      <c r="J1367" s="428"/>
      <c r="K1367" s="428">
        <f>J1369</f>
        <v>0</v>
      </c>
      <c r="L1367" s="428">
        <v>73.67</v>
      </c>
      <c r="M1367" s="428" t="e">
        <f>ROUND(L1367*(1+#REF!),2)</f>
        <v>#REF!</v>
      </c>
      <c r="N1367" s="428" t="e">
        <f>TRUNC(K1367*M1367,2)</f>
        <v>#REF!</v>
      </c>
      <c r="O1367" s="428"/>
      <c r="P1367" s="428"/>
      <c r="Q1367" s="428"/>
      <c r="R1367" s="428"/>
      <c r="S1367" s="428"/>
      <c r="T1367" s="428"/>
      <c r="U1367" s="428"/>
      <c r="V1367" s="428"/>
      <c r="W1367" s="428"/>
      <c r="X1367" s="428"/>
      <c r="Y1367" s="428"/>
      <c r="Z1367" s="428"/>
      <c r="AA1367" s="428"/>
    </row>
    <row r="1368" spans="1:27" s="358" customFormat="1" x14ac:dyDescent="0.2">
      <c r="A1368" s="428"/>
      <c r="B1368" s="428"/>
      <c r="C1368" s="428"/>
      <c r="D1368" s="428"/>
      <c r="E1368" s="428"/>
      <c r="F1368" s="428"/>
      <c r="G1368" s="428"/>
      <c r="H1368" s="428"/>
      <c r="I1368" s="428"/>
      <c r="J1368" s="428"/>
      <c r="K1368" s="428"/>
      <c r="L1368" s="428"/>
      <c r="M1368" s="428"/>
      <c r="N1368" s="428"/>
      <c r="O1368" s="428"/>
      <c r="P1368" s="428"/>
      <c r="Q1368" s="428"/>
      <c r="R1368" s="428"/>
      <c r="S1368" s="428"/>
      <c r="T1368" s="428"/>
      <c r="U1368" s="428"/>
      <c r="V1368" s="428"/>
      <c r="W1368" s="321"/>
      <c r="X1368" s="321"/>
      <c r="Y1368" s="321"/>
      <c r="Z1368" s="321"/>
      <c r="AA1368" s="321"/>
    </row>
    <row r="1369" spans="1:27" s="358" customFormat="1" x14ac:dyDescent="0.2">
      <c r="A1369" s="428"/>
      <c r="B1369" s="428"/>
      <c r="C1369" s="428"/>
      <c r="D1369" s="428"/>
      <c r="E1369" s="428"/>
      <c r="F1369" s="428"/>
      <c r="G1369" s="428"/>
      <c r="H1369" s="428"/>
      <c r="I1369" s="428"/>
      <c r="J1369" s="428"/>
      <c r="K1369" s="428"/>
      <c r="L1369" s="428"/>
      <c r="M1369" s="428"/>
      <c r="N1369" s="428"/>
      <c r="O1369" s="428"/>
      <c r="P1369" s="428"/>
      <c r="Q1369" s="428"/>
      <c r="R1369" s="428"/>
      <c r="S1369" s="428"/>
      <c r="T1369" s="428"/>
      <c r="U1369" s="428"/>
      <c r="V1369" s="428"/>
      <c r="W1369" s="321"/>
      <c r="X1369" s="321"/>
      <c r="Y1369" s="321"/>
      <c r="Z1369" s="321"/>
      <c r="AA1369" s="321"/>
    </row>
    <row r="1370" spans="1:27" s="441" customFormat="1" x14ac:dyDescent="0.2">
      <c r="A1370" s="428"/>
      <c r="B1370" s="428"/>
      <c r="C1370" s="428"/>
      <c r="D1370" s="428"/>
      <c r="E1370" s="428"/>
      <c r="F1370" s="428"/>
      <c r="G1370" s="428"/>
      <c r="H1370" s="428"/>
      <c r="I1370" s="428"/>
      <c r="J1370" s="428"/>
      <c r="K1370" s="428"/>
      <c r="L1370" s="428"/>
      <c r="M1370" s="428"/>
      <c r="N1370" s="428"/>
      <c r="O1370" s="428"/>
      <c r="P1370" s="428"/>
      <c r="Q1370" s="428"/>
      <c r="R1370" s="428"/>
      <c r="S1370" s="428"/>
      <c r="T1370" s="428"/>
      <c r="U1370" s="428"/>
      <c r="V1370" s="428"/>
      <c r="W1370" s="387"/>
      <c r="X1370" s="387"/>
      <c r="Y1370" s="387"/>
      <c r="Z1370" s="387"/>
      <c r="AA1370" s="387"/>
    </row>
    <row r="1371" spans="1:27" s="429" customFormat="1" x14ac:dyDescent="0.2">
      <c r="A1371" s="428"/>
      <c r="B1371" s="428"/>
      <c r="C1371" s="428"/>
      <c r="D1371" s="428"/>
      <c r="E1371" s="428"/>
      <c r="F1371" s="428"/>
      <c r="G1371" s="428"/>
      <c r="H1371" s="428"/>
      <c r="I1371" s="428"/>
      <c r="J1371" s="428"/>
      <c r="K1371" s="428">
        <f>J1373</f>
        <v>0</v>
      </c>
      <c r="L1371" s="428">
        <v>47.41</v>
      </c>
      <c r="M1371" s="428" t="e">
        <f>ROUND(L1371*(1+#REF!),2)</f>
        <v>#REF!</v>
      </c>
      <c r="N1371" s="428" t="e">
        <f>TRUNC(K1371*M1371,2)</f>
        <v>#REF!</v>
      </c>
      <c r="O1371" s="428"/>
      <c r="P1371" s="428"/>
      <c r="Q1371" s="428"/>
      <c r="R1371" s="428"/>
      <c r="S1371" s="428"/>
      <c r="T1371" s="428"/>
      <c r="U1371" s="428"/>
      <c r="V1371" s="428"/>
      <c r="W1371" s="428"/>
      <c r="X1371" s="428"/>
      <c r="Y1371" s="428"/>
      <c r="Z1371" s="428"/>
      <c r="AA1371" s="428"/>
    </row>
    <row r="1372" spans="1:27" s="358" customFormat="1" x14ac:dyDescent="0.2">
      <c r="A1372" s="428"/>
      <c r="B1372" s="428"/>
      <c r="C1372" s="428"/>
      <c r="D1372" s="428"/>
      <c r="E1372" s="428"/>
      <c r="F1372" s="428"/>
      <c r="G1372" s="428"/>
      <c r="H1372" s="428"/>
      <c r="I1372" s="428"/>
      <c r="J1372" s="428"/>
      <c r="K1372" s="428"/>
      <c r="L1372" s="428"/>
      <c r="M1372" s="428"/>
      <c r="N1372" s="428"/>
      <c r="O1372" s="428"/>
      <c r="P1372" s="428"/>
      <c r="Q1372" s="428"/>
      <c r="R1372" s="428"/>
      <c r="S1372" s="428"/>
      <c r="T1372" s="428"/>
      <c r="U1372" s="428"/>
      <c r="V1372" s="428"/>
      <c r="W1372" s="321"/>
      <c r="X1372" s="321"/>
      <c r="Y1372" s="321"/>
      <c r="Z1372" s="321"/>
      <c r="AA1372" s="321"/>
    </row>
    <row r="1373" spans="1:27" s="358" customFormat="1" x14ac:dyDescent="0.2">
      <c r="A1373" s="428"/>
      <c r="B1373" s="428"/>
      <c r="C1373" s="428"/>
      <c r="D1373" s="428"/>
      <c r="E1373" s="428"/>
      <c r="F1373" s="428"/>
      <c r="G1373" s="428"/>
      <c r="H1373" s="428"/>
      <c r="I1373" s="428"/>
      <c r="J1373" s="428"/>
      <c r="K1373" s="428"/>
      <c r="L1373" s="428"/>
      <c r="M1373" s="428"/>
      <c r="N1373" s="428"/>
      <c r="O1373" s="428"/>
      <c r="P1373" s="428"/>
      <c r="Q1373" s="428"/>
      <c r="R1373" s="428"/>
      <c r="S1373" s="428"/>
      <c r="T1373" s="428"/>
      <c r="U1373" s="428"/>
      <c r="V1373" s="428"/>
      <c r="W1373" s="321"/>
      <c r="X1373" s="321"/>
      <c r="Y1373" s="321"/>
      <c r="Z1373" s="321"/>
      <c r="AA1373" s="321"/>
    </row>
    <row r="1374" spans="1:27" s="412" customFormat="1" x14ac:dyDescent="0.2">
      <c r="A1374" s="428"/>
      <c r="B1374" s="428"/>
      <c r="C1374" s="428"/>
      <c r="D1374" s="428"/>
      <c r="E1374" s="428"/>
      <c r="F1374" s="428"/>
      <c r="G1374" s="428"/>
      <c r="H1374" s="428"/>
      <c r="I1374" s="428"/>
      <c r="J1374" s="428"/>
      <c r="K1374" s="428"/>
      <c r="L1374" s="428"/>
      <c r="M1374" s="428"/>
      <c r="N1374" s="428"/>
      <c r="O1374" s="428"/>
      <c r="P1374" s="428"/>
      <c r="Q1374" s="428"/>
      <c r="R1374" s="428"/>
      <c r="S1374" s="428"/>
      <c r="T1374" s="428"/>
      <c r="U1374" s="428"/>
      <c r="V1374" s="428"/>
      <c r="W1374" s="410"/>
      <c r="X1374" s="410"/>
      <c r="Y1374" s="410"/>
      <c r="Z1374" s="410"/>
      <c r="AA1374" s="410"/>
    </row>
    <row r="1375" spans="1:27" s="351" customFormat="1" x14ac:dyDescent="0.2">
      <c r="A1375" s="428"/>
      <c r="B1375" s="428"/>
      <c r="C1375" s="428"/>
      <c r="D1375" s="428"/>
      <c r="E1375" s="428"/>
      <c r="F1375" s="428"/>
      <c r="G1375" s="428"/>
      <c r="H1375" s="428"/>
      <c r="I1375" s="428"/>
      <c r="J1375" s="428"/>
      <c r="K1375" s="428"/>
      <c r="L1375" s="428"/>
      <c r="M1375" s="428"/>
      <c r="N1375" s="428" t="e">
        <f>SUM(N1377:N1384)</f>
        <v>#REF!</v>
      </c>
      <c r="O1375" s="428"/>
      <c r="P1375" s="428"/>
      <c r="Q1375" s="428"/>
      <c r="R1375" s="428"/>
      <c r="S1375" s="428"/>
      <c r="T1375" s="428"/>
      <c r="U1375" s="428"/>
      <c r="V1375" s="428"/>
      <c r="W1375" s="350"/>
      <c r="X1375" s="350"/>
      <c r="Y1375" s="350"/>
      <c r="Z1375" s="350"/>
      <c r="AA1375" s="350"/>
    </row>
    <row r="1376" spans="1:27" s="412" customFormat="1" x14ac:dyDescent="0.2">
      <c r="A1376" s="428"/>
      <c r="B1376" s="428"/>
      <c r="C1376" s="428"/>
      <c r="D1376" s="428"/>
      <c r="E1376" s="428"/>
      <c r="F1376" s="428"/>
      <c r="G1376" s="428"/>
      <c r="H1376" s="428"/>
      <c r="I1376" s="428"/>
      <c r="J1376" s="428"/>
      <c r="K1376" s="428"/>
      <c r="L1376" s="428"/>
      <c r="M1376" s="428"/>
      <c r="N1376" s="428"/>
      <c r="O1376" s="428"/>
      <c r="P1376" s="428"/>
      <c r="Q1376" s="428"/>
      <c r="R1376" s="428"/>
      <c r="S1376" s="428"/>
      <c r="T1376" s="428"/>
      <c r="U1376" s="428"/>
      <c r="V1376" s="428"/>
      <c r="W1376" s="410"/>
      <c r="X1376" s="410"/>
      <c r="Y1376" s="410"/>
      <c r="Z1376" s="410"/>
      <c r="AA1376" s="410"/>
    </row>
    <row r="1377" spans="1:27" s="429" customFormat="1" x14ac:dyDescent="0.2">
      <c r="A1377" s="428"/>
      <c r="B1377" s="428"/>
      <c r="C1377" s="428"/>
      <c r="D1377" s="428"/>
      <c r="E1377" s="428"/>
      <c r="F1377" s="428"/>
      <c r="G1377" s="428"/>
      <c r="H1377" s="428"/>
      <c r="I1377" s="428"/>
      <c r="J1377" s="428"/>
      <c r="K1377" s="428">
        <f>J1379</f>
        <v>0</v>
      </c>
      <c r="L1377" s="428">
        <v>287.51</v>
      </c>
      <c r="M1377" s="428" t="e">
        <f>ROUND(L1377*(1+#REF!),2)</f>
        <v>#REF!</v>
      </c>
      <c r="N1377" s="428" t="e">
        <f>TRUNC(K1377*M1377,2)</f>
        <v>#REF!</v>
      </c>
      <c r="O1377" s="428"/>
      <c r="P1377" s="428"/>
      <c r="Q1377" s="428"/>
      <c r="R1377" s="428"/>
      <c r="S1377" s="428"/>
      <c r="T1377" s="428"/>
      <c r="U1377" s="428"/>
      <c r="V1377" s="428"/>
      <c r="W1377" s="428"/>
      <c r="X1377" s="428"/>
      <c r="Y1377" s="428"/>
      <c r="Z1377" s="428"/>
      <c r="AA1377" s="428"/>
    </row>
    <row r="1378" spans="1:27" s="358" customFormat="1" x14ac:dyDescent="0.2">
      <c r="A1378" s="428"/>
      <c r="B1378" s="428"/>
      <c r="C1378" s="428"/>
      <c r="D1378" s="428"/>
      <c r="E1378" s="428"/>
      <c r="F1378" s="428"/>
      <c r="G1378" s="428"/>
      <c r="H1378" s="428"/>
      <c r="I1378" s="428"/>
      <c r="J1378" s="428"/>
      <c r="K1378" s="428"/>
      <c r="L1378" s="428"/>
      <c r="M1378" s="428"/>
      <c r="N1378" s="428"/>
      <c r="O1378" s="428"/>
      <c r="P1378" s="428"/>
      <c r="Q1378" s="428"/>
      <c r="R1378" s="428"/>
      <c r="S1378" s="428"/>
      <c r="T1378" s="428"/>
      <c r="U1378" s="428"/>
      <c r="V1378" s="428"/>
      <c r="W1378" s="321"/>
      <c r="X1378" s="321"/>
      <c r="Y1378" s="321"/>
      <c r="Z1378" s="321"/>
      <c r="AA1378" s="321"/>
    </row>
    <row r="1379" spans="1:27" s="358" customFormat="1" x14ac:dyDescent="0.2">
      <c r="A1379" s="428"/>
      <c r="B1379" s="428"/>
      <c r="C1379" s="428"/>
      <c r="D1379" s="428"/>
      <c r="E1379" s="428"/>
      <c r="F1379" s="428"/>
      <c r="G1379" s="428"/>
      <c r="H1379" s="428"/>
      <c r="I1379" s="428"/>
      <c r="J1379" s="428"/>
      <c r="K1379" s="428"/>
      <c r="L1379" s="428"/>
      <c r="M1379" s="428"/>
      <c r="N1379" s="428"/>
      <c r="O1379" s="428"/>
      <c r="P1379" s="428"/>
      <c r="Q1379" s="428"/>
      <c r="R1379" s="428"/>
      <c r="S1379" s="428"/>
      <c r="T1379" s="428"/>
      <c r="U1379" s="428"/>
      <c r="V1379" s="428"/>
      <c r="W1379" s="321"/>
      <c r="X1379" s="321"/>
      <c r="Y1379" s="321"/>
      <c r="Z1379" s="321"/>
      <c r="AA1379" s="321"/>
    </row>
    <row r="1380" spans="1:27" s="358" customFormat="1" x14ac:dyDescent="0.2">
      <c r="A1380" s="428"/>
      <c r="B1380" s="428"/>
      <c r="C1380" s="428"/>
      <c r="D1380" s="428"/>
      <c r="E1380" s="428"/>
      <c r="F1380" s="428"/>
      <c r="G1380" s="428"/>
      <c r="H1380" s="428"/>
      <c r="I1380" s="428"/>
      <c r="J1380" s="428"/>
      <c r="K1380" s="428"/>
      <c r="L1380" s="428"/>
      <c r="M1380" s="428"/>
      <c r="N1380" s="428"/>
      <c r="O1380" s="428"/>
      <c r="P1380" s="428"/>
      <c r="Q1380" s="428"/>
      <c r="R1380" s="428"/>
      <c r="S1380" s="428"/>
      <c r="T1380" s="428"/>
      <c r="U1380" s="428"/>
      <c r="V1380" s="428"/>
      <c r="W1380" s="321"/>
      <c r="X1380" s="321"/>
      <c r="Y1380" s="321"/>
      <c r="Z1380" s="321"/>
      <c r="AA1380" s="321"/>
    </row>
    <row r="1381" spans="1:27" s="429" customFormat="1" x14ac:dyDescent="0.2">
      <c r="A1381" s="428"/>
      <c r="B1381" s="428"/>
      <c r="C1381" s="428"/>
      <c r="D1381" s="428"/>
      <c r="E1381" s="428"/>
      <c r="F1381" s="428"/>
      <c r="G1381" s="428"/>
      <c r="H1381" s="428"/>
      <c r="I1381" s="428"/>
      <c r="J1381" s="428"/>
      <c r="K1381" s="428">
        <f>J1384</f>
        <v>0</v>
      </c>
      <c r="L1381" s="428">
        <v>60.05</v>
      </c>
      <c r="M1381" s="428" t="e">
        <f>ROUND(L1381*(1+#REF!),2)</f>
        <v>#REF!</v>
      </c>
      <c r="N1381" s="428" t="e">
        <f>TRUNC(K1381*M1381,2)</f>
        <v>#REF!</v>
      </c>
      <c r="O1381" s="428"/>
      <c r="P1381" s="428"/>
      <c r="Q1381" s="428"/>
      <c r="R1381" s="428"/>
      <c r="S1381" s="428"/>
      <c r="T1381" s="428"/>
      <c r="U1381" s="428"/>
      <c r="V1381" s="428"/>
      <c r="W1381" s="428"/>
      <c r="X1381" s="428"/>
      <c r="Y1381" s="428"/>
      <c r="Z1381" s="428"/>
      <c r="AA1381" s="428"/>
    </row>
    <row r="1382" spans="1:27" s="358" customFormat="1" x14ac:dyDescent="0.2">
      <c r="A1382" s="428"/>
      <c r="B1382" s="428"/>
      <c r="C1382" s="428"/>
      <c r="D1382" s="428"/>
      <c r="E1382" s="428"/>
      <c r="F1382" s="428"/>
      <c r="G1382" s="428"/>
      <c r="H1382" s="428"/>
      <c r="I1382" s="428"/>
      <c r="J1382" s="428"/>
      <c r="K1382" s="428"/>
      <c r="L1382" s="428"/>
      <c r="M1382" s="428"/>
      <c r="N1382" s="428"/>
      <c r="O1382" s="428"/>
      <c r="P1382" s="428"/>
      <c r="Q1382" s="428"/>
      <c r="R1382" s="428"/>
      <c r="S1382" s="428"/>
      <c r="T1382" s="428"/>
      <c r="U1382" s="428"/>
      <c r="V1382" s="428"/>
      <c r="W1382" s="321"/>
      <c r="X1382" s="321"/>
      <c r="Y1382" s="321"/>
      <c r="Z1382" s="321"/>
      <c r="AA1382" s="321"/>
    </row>
    <row r="1383" spans="1:27" s="358" customFormat="1" x14ac:dyDescent="0.2">
      <c r="A1383" s="428"/>
      <c r="B1383" s="428"/>
      <c r="C1383" s="428"/>
      <c r="D1383" s="428"/>
      <c r="E1383" s="428"/>
      <c r="F1383" s="428"/>
      <c r="G1383" s="428"/>
      <c r="H1383" s="428"/>
      <c r="I1383" s="428"/>
      <c r="J1383" s="428"/>
      <c r="K1383" s="428"/>
      <c r="L1383" s="428"/>
      <c r="M1383" s="428"/>
      <c r="N1383" s="428"/>
      <c r="O1383" s="428"/>
      <c r="P1383" s="428"/>
      <c r="Q1383" s="428"/>
      <c r="R1383" s="428"/>
      <c r="S1383" s="428"/>
      <c r="T1383" s="428"/>
      <c r="U1383" s="428"/>
      <c r="V1383" s="428"/>
      <c r="W1383" s="321"/>
      <c r="X1383" s="321"/>
      <c r="Y1383" s="321"/>
      <c r="Z1383" s="321"/>
      <c r="AA1383" s="321"/>
    </row>
    <row r="1384" spans="1:27" s="358" customFormat="1" x14ac:dyDescent="0.2">
      <c r="A1384" s="428"/>
      <c r="B1384" s="428"/>
      <c r="C1384" s="428"/>
      <c r="D1384" s="428"/>
      <c r="E1384" s="428"/>
      <c r="F1384" s="428"/>
      <c r="G1384" s="428"/>
      <c r="H1384" s="428"/>
      <c r="I1384" s="428"/>
      <c r="J1384" s="428"/>
      <c r="K1384" s="428"/>
      <c r="L1384" s="428"/>
      <c r="M1384" s="428"/>
      <c r="N1384" s="428"/>
      <c r="O1384" s="428"/>
      <c r="P1384" s="428"/>
      <c r="Q1384" s="428"/>
      <c r="R1384" s="428"/>
      <c r="S1384" s="428"/>
      <c r="T1384" s="428"/>
      <c r="U1384" s="428"/>
      <c r="V1384" s="428"/>
      <c r="W1384" s="321"/>
      <c r="X1384" s="321"/>
      <c r="Y1384" s="321"/>
      <c r="Z1384" s="321"/>
      <c r="AA1384" s="321"/>
    </row>
    <row r="1385" spans="1:27" s="441" customFormat="1" x14ac:dyDescent="0.2">
      <c r="A1385" s="428"/>
      <c r="B1385" s="428"/>
      <c r="C1385" s="428"/>
      <c r="D1385" s="428"/>
      <c r="E1385" s="428"/>
      <c r="F1385" s="428"/>
      <c r="G1385" s="428"/>
      <c r="H1385" s="428"/>
      <c r="I1385" s="428"/>
      <c r="J1385" s="428"/>
      <c r="K1385" s="428"/>
      <c r="L1385" s="428"/>
      <c r="M1385" s="428"/>
      <c r="N1385" s="428"/>
      <c r="O1385" s="428"/>
      <c r="P1385" s="428"/>
      <c r="Q1385" s="428"/>
      <c r="R1385" s="428"/>
      <c r="S1385" s="428"/>
      <c r="T1385" s="428"/>
      <c r="U1385" s="428"/>
      <c r="V1385" s="428"/>
      <c r="W1385" s="387"/>
      <c r="X1385" s="387"/>
      <c r="Y1385" s="387"/>
      <c r="Z1385" s="387"/>
      <c r="AA1385" s="387"/>
    </row>
    <row r="1386" spans="1:27" s="351" customFormat="1" x14ac:dyDescent="0.2">
      <c r="A1386" s="428"/>
      <c r="B1386" s="428"/>
      <c r="C1386" s="428"/>
      <c r="D1386" s="428"/>
      <c r="E1386" s="428"/>
      <c r="F1386" s="428"/>
      <c r="G1386" s="428"/>
      <c r="H1386" s="428"/>
      <c r="I1386" s="428"/>
      <c r="J1386" s="428"/>
      <c r="K1386" s="428"/>
      <c r="L1386" s="428"/>
      <c r="M1386" s="428"/>
      <c r="N1386" s="428" t="e">
        <f>SUM(N1388:N1390)</f>
        <v>#REF!</v>
      </c>
      <c r="O1386" s="428"/>
      <c r="P1386" s="428"/>
      <c r="Q1386" s="428"/>
      <c r="R1386" s="428"/>
      <c r="S1386" s="428"/>
      <c r="T1386" s="428"/>
      <c r="U1386" s="428"/>
      <c r="V1386" s="428"/>
      <c r="W1386" s="350"/>
      <c r="X1386" s="350"/>
      <c r="Y1386" s="350"/>
      <c r="Z1386" s="350"/>
      <c r="AA1386" s="350"/>
    </row>
    <row r="1387" spans="1:27" s="441" customFormat="1" x14ac:dyDescent="0.2">
      <c r="A1387" s="428"/>
      <c r="B1387" s="428"/>
      <c r="C1387" s="428"/>
      <c r="D1387" s="428"/>
      <c r="E1387" s="428"/>
      <c r="F1387" s="428"/>
      <c r="G1387" s="428"/>
      <c r="H1387" s="428"/>
      <c r="I1387" s="428"/>
      <c r="J1387" s="428"/>
      <c r="K1387" s="428"/>
      <c r="L1387" s="428"/>
      <c r="M1387" s="428"/>
      <c r="N1387" s="428"/>
      <c r="O1387" s="428"/>
      <c r="P1387" s="428"/>
      <c r="Q1387" s="428"/>
      <c r="R1387" s="428"/>
      <c r="S1387" s="428"/>
      <c r="T1387" s="428"/>
      <c r="U1387" s="428"/>
      <c r="V1387" s="428"/>
      <c r="W1387" s="387"/>
      <c r="X1387" s="387"/>
      <c r="Y1387" s="387"/>
      <c r="Z1387" s="387"/>
      <c r="AA1387" s="387"/>
    </row>
    <row r="1388" spans="1:27" s="429" customFormat="1" x14ac:dyDescent="0.2">
      <c r="A1388" s="428"/>
      <c r="B1388" s="428"/>
      <c r="C1388" s="428"/>
      <c r="D1388" s="428"/>
      <c r="E1388" s="428"/>
      <c r="F1388" s="428"/>
      <c r="G1388" s="428"/>
      <c r="H1388" s="428"/>
      <c r="I1388" s="428"/>
      <c r="J1388" s="428"/>
      <c r="K1388" s="428">
        <f>J1391</f>
        <v>0</v>
      </c>
      <c r="L1388" s="428">
        <v>13.42</v>
      </c>
      <c r="M1388" s="428" t="e">
        <f>ROUND(L1388*(1+#REF!),2)</f>
        <v>#REF!</v>
      </c>
      <c r="N1388" s="428" t="e">
        <f>TRUNC(K1388*M1388,2)</f>
        <v>#REF!</v>
      </c>
      <c r="O1388" s="428"/>
      <c r="P1388" s="428"/>
      <c r="Q1388" s="428"/>
      <c r="R1388" s="428"/>
      <c r="S1388" s="428"/>
      <c r="T1388" s="428"/>
      <c r="U1388" s="428"/>
      <c r="V1388" s="428"/>
      <c r="W1388" s="428"/>
      <c r="X1388" s="428"/>
      <c r="Y1388" s="428"/>
      <c r="Z1388" s="428"/>
      <c r="AA1388" s="428"/>
    </row>
    <row r="1389" spans="1:27" s="358" customFormat="1" x14ac:dyDescent="0.2">
      <c r="A1389" s="428"/>
      <c r="B1389" s="428"/>
      <c r="C1389" s="428"/>
      <c r="D1389" s="428"/>
      <c r="E1389" s="428"/>
      <c r="F1389" s="428"/>
      <c r="G1389" s="428"/>
      <c r="H1389" s="428"/>
      <c r="I1389" s="428"/>
      <c r="J1389" s="428"/>
      <c r="K1389" s="428"/>
      <c r="L1389" s="428"/>
      <c r="M1389" s="428"/>
      <c r="N1389" s="428"/>
      <c r="O1389" s="428"/>
      <c r="P1389" s="428"/>
      <c r="Q1389" s="428"/>
      <c r="R1389" s="428"/>
      <c r="S1389" s="428"/>
      <c r="T1389" s="428"/>
      <c r="U1389" s="428"/>
      <c r="V1389" s="428"/>
      <c r="W1389" s="321"/>
      <c r="X1389" s="321"/>
      <c r="Y1389" s="321"/>
      <c r="Z1389" s="321"/>
      <c r="AA1389" s="321"/>
    </row>
    <row r="1390" spans="1:27" s="358" customFormat="1" x14ac:dyDescent="0.2">
      <c r="A1390" s="428"/>
      <c r="B1390" s="428"/>
      <c r="C1390" s="428"/>
      <c r="D1390" s="428"/>
      <c r="E1390" s="428"/>
      <c r="F1390" s="428"/>
      <c r="G1390" s="428"/>
      <c r="H1390" s="428"/>
      <c r="I1390" s="428"/>
      <c r="J1390" s="428"/>
      <c r="K1390" s="428"/>
      <c r="L1390" s="428"/>
      <c r="M1390" s="428"/>
      <c r="N1390" s="428"/>
      <c r="O1390" s="428"/>
      <c r="P1390" s="428"/>
      <c r="Q1390" s="428"/>
      <c r="R1390" s="428"/>
      <c r="S1390" s="428"/>
      <c r="T1390" s="428"/>
      <c r="U1390" s="428"/>
      <c r="V1390" s="428"/>
      <c r="W1390" s="321"/>
      <c r="X1390" s="321"/>
      <c r="Y1390" s="321"/>
      <c r="Z1390" s="321"/>
      <c r="AA1390" s="321"/>
    </row>
    <row r="1391" spans="1:27" s="358" customFormat="1" x14ac:dyDescent="0.2">
      <c r="A1391" s="428"/>
      <c r="B1391" s="428"/>
      <c r="C1391" s="428"/>
      <c r="D1391" s="428"/>
      <c r="E1391" s="428"/>
      <c r="F1391" s="428"/>
      <c r="G1391" s="428"/>
      <c r="H1391" s="428"/>
      <c r="I1391" s="428"/>
      <c r="J1391" s="428"/>
      <c r="K1391" s="428"/>
      <c r="L1391" s="428"/>
      <c r="M1391" s="428"/>
      <c r="N1391" s="428"/>
      <c r="O1391" s="428"/>
      <c r="P1391" s="428"/>
      <c r="Q1391" s="428"/>
      <c r="R1391" s="428"/>
      <c r="S1391" s="428"/>
      <c r="T1391" s="428"/>
      <c r="U1391" s="428"/>
      <c r="V1391" s="428"/>
      <c r="W1391" s="321"/>
      <c r="X1391" s="321"/>
      <c r="Y1391" s="321"/>
      <c r="Z1391" s="321"/>
      <c r="AA1391" s="321"/>
    </row>
    <row r="1392" spans="1:27" s="358" customFormat="1" x14ac:dyDescent="0.2">
      <c r="A1392" s="428"/>
      <c r="B1392" s="428"/>
      <c r="C1392" s="428"/>
      <c r="D1392" s="428"/>
      <c r="E1392" s="428"/>
      <c r="F1392" s="428"/>
      <c r="G1392" s="428"/>
      <c r="H1392" s="428"/>
      <c r="I1392" s="428"/>
      <c r="J1392" s="428"/>
      <c r="K1392" s="428"/>
      <c r="L1392" s="428"/>
      <c r="M1392" s="428"/>
      <c r="N1392" s="428"/>
      <c r="O1392" s="428"/>
      <c r="P1392" s="428"/>
      <c r="Q1392" s="428"/>
      <c r="R1392" s="428"/>
      <c r="S1392" s="428"/>
      <c r="T1392" s="428"/>
      <c r="U1392" s="428"/>
      <c r="V1392" s="428"/>
      <c r="W1392" s="321"/>
      <c r="X1392" s="321"/>
      <c r="Y1392" s="321"/>
      <c r="Z1392" s="321"/>
      <c r="AA1392" s="321"/>
    </row>
    <row r="1393" spans="1:27" s="351" customFormat="1" x14ac:dyDescent="0.2">
      <c r="A1393" s="428"/>
      <c r="B1393" s="428"/>
      <c r="C1393" s="428"/>
      <c r="D1393" s="428"/>
      <c r="E1393" s="428"/>
      <c r="F1393" s="428"/>
      <c r="G1393" s="428"/>
      <c r="H1393" s="428"/>
      <c r="I1393" s="428"/>
      <c r="J1393" s="428"/>
      <c r="K1393" s="428"/>
      <c r="L1393" s="428"/>
      <c r="M1393" s="428"/>
      <c r="N1393" s="428" t="e">
        <f>SUM(N1395:N1414)</f>
        <v>#REF!</v>
      </c>
      <c r="O1393" s="428"/>
      <c r="P1393" s="428"/>
      <c r="Q1393" s="428"/>
      <c r="R1393" s="428"/>
      <c r="S1393" s="428"/>
      <c r="T1393" s="428"/>
      <c r="U1393" s="428"/>
      <c r="V1393" s="428"/>
      <c r="W1393" s="350"/>
      <c r="X1393" s="350"/>
      <c r="Y1393" s="350"/>
      <c r="Z1393" s="350"/>
      <c r="AA1393" s="350"/>
    </row>
    <row r="1394" spans="1:27" s="441" customFormat="1" x14ac:dyDescent="0.2">
      <c r="A1394" s="428"/>
      <c r="B1394" s="428"/>
      <c r="C1394" s="428"/>
      <c r="D1394" s="428"/>
      <c r="E1394" s="428"/>
      <c r="F1394" s="428"/>
      <c r="G1394" s="428"/>
      <c r="H1394" s="428"/>
      <c r="I1394" s="428"/>
      <c r="J1394" s="428"/>
      <c r="K1394" s="428"/>
      <c r="L1394" s="428"/>
      <c r="M1394" s="428"/>
      <c r="N1394" s="428"/>
      <c r="O1394" s="428"/>
      <c r="P1394" s="428"/>
      <c r="Q1394" s="428"/>
      <c r="R1394" s="428"/>
      <c r="S1394" s="428"/>
      <c r="T1394" s="428"/>
      <c r="U1394" s="428"/>
      <c r="V1394" s="428"/>
      <c r="W1394" s="387"/>
      <c r="X1394" s="387"/>
      <c r="Y1394" s="387"/>
      <c r="Z1394" s="387"/>
      <c r="AA1394" s="387"/>
    </row>
    <row r="1395" spans="1:27" s="429" customFormat="1" x14ac:dyDescent="0.2">
      <c r="A1395" s="428"/>
      <c r="B1395" s="428"/>
      <c r="C1395" s="428"/>
      <c r="D1395" s="428"/>
      <c r="E1395" s="428"/>
      <c r="F1395" s="428"/>
      <c r="G1395" s="428"/>
      <c r="H1395" s="428"/>
      <c r="I1395" s="428"/>
      <c r="J1395" s="428"/>
      <c r="K1395" s="428">
        <f>J1407</f>
        <v>0</v>
      </c>
      <c r="L1395" s="428">
        <v>59.97</v>
      </c>
      <c r="M1395" s="428" t="e">
        <f>ROUND(L1395*(1+#REF!),2)</f>
        <v>#REF!</v>
      </c>
      <c r="N1395" s="428" t="e">
        <f>TRUNC(K1395*M1395,2)</f>
        <v>#REF!</v>
      </c>
      <c r="O1395" s="428"/>
      <c r="P1395" s="428"/>
      <c r="Q1395" s="428"/>
      <c r="R1395" s="428"/>
      <c r="S1395" s="428"/>
      <c r="T1395" s="428"/>
      <c r="U1395" s="428"/>
      <c r="V1395" s="428"/>
      <c r="W1395" s="428"/>
      <c r="X1395" s="428"/>
      <c r="Y1395" s="428"/>
      <c r="Z1395" s="428"/>
      <c r="AA1395" s="428"/>
    </row>
    <row r="1396" spans="1:27" s="358" customFormat="1" x14ac:dyDescent="0.2">
      <c r="A1396" s="428"/>
      <c r="B1396" s="428"/>
      <c r="C1396" s="428"/>
      <c r="D1396" s="428"/>
      <c r="E1396" s="428"/>
      <c r="F1396" s="428"/>
      <c r="G1396" s="428"/>
      <c r="H1396" s="428"/>
      <c r="I1396" s="428"/>
      <c r="J1396" s="428"/>
      <c r="K1396" s="428"/>
      <c r="L1396" s="428"/>
      <c r="M1396" s="428"/>
      <c r="N1396" s="428"/>
      <c r="O1396" s="428"/>
      <c r="P1396" s="428"/>
      <c r="Q1396" s="428"/>
      <c r="R1396" s="428"/>
      <c r="S1396" s="428"/>
      <c r="T1396" s="428"/>
      <c r="U1396" s="428"/>
      <c r="V1396" s="428"/>
      <c r="W1396" s="321"/>
      <c r="X1396" s="321"/>
      <c r="Y1396" s="321"/>
      <c r="Z1396" s="321"/>
      <c r="AA1396" s="321"/>
    </row>
    <row r="1397" spans="1:27" s="358" customFormat="1" x14ac:dyDescent="0.2">
      <c r="A1397" s="428"/>
      <c r="B1397" s="428"/>
      <c r="C1397" s="428"/>
      <c r="D1397" s="428"/>
      <c r="E1397" s="428"/>
      <c r="F1397" s="428"/>
      <c r="G1397" s="428"/>
      <c r="H1397" s="428"/>
      <c r="I1397" s="428"/>
      <c r="J1397" s="428"/>
      <c r="K1397" s="428"/>
      <c r="L1397" s="428"/>
      <c r="M1397" s="428"/>
      <c r="N1397" s="428"/>
      <c r="O1397" s="428"/>
      <c r="P1397" s="428"/>
      <c r="Q1397" s="428"/>
      <c r="R1397" s="428"/>
      <c r="S1397" s="428"/>
      <c r="T1397" s="428"/>
      <c r="U1397" s="428"/>
      <c r="V1397" s="428"/>
      <c r="W1397" s="321"/>
      <c r="X1397" s="321"/>
      <c r="Y1397" s="321"/>
      <c r="Z1397" s="321"/>
      <c r="AA1397" s="321"/>
    </row>
    <row r="1398" spans="1:27" s="358" customFormat="1" x14ac:dyDescent="0.2">
      <c r="A1398" s="428"/>
      <c r="B1398" s="428"/>
      <c r="C1398" s="428"/>
      <c r="D1398" s="428"/>
      <c r="E1398" s="428"/>
      <c r="F1398" s="428"/>
      <c r="G1398" s="428"/>
      <c r="H1398" s="428"/>
      <c r="I1398" s="428"/>
      <c r="J1398" s="428"/>
      <c r="K1398" s="428"/>
      <c r="L1398" s="428"/>
      <c r="M1398" s="428"/>
      <c r="N1398" s="428"/>
      <c r="O1398" s="428"/>
      <c r="P1398" s="428"/>
      <c r="Q1398" s="428"/>
      <c r="R1398" s="428"/>
      <c r="S1398" s="428"/>
      <c r="T1398" s="428"/>
      <c r="U1398" s="428"/>
      <c r="V1398" s="428"/>
      <c r="W1398" s="321"/>
      <c r="X1398" s="321"/>
      <c r="Y1398" s="321"/>
      <c r="Z1398" s="321"/>
      <c r="AA1398" s="321"/>
    </row>
    <row r="1399" spans="1:27" s="358" customFormat="1" x14ac:dyDescent="0.2">
      <c r="A1399" s="428"/>
      <c r="B1399" s="428"/>
      <c r="C1399" s="428"/>
      <c r="D1399" s="428"/>
      <c r="E1399" s="428"/>
      <c r="F1399" s="428"/>
      <c r="G1399" s="428"/>
      <c r="H1399" s="428"/>
      <c r="I1399" s="428"/>
      <c r="J1399" s="428"/>
      <c r="K1399" s="428"/>
      <c r="L1399" s="428"/>
      <c r="M1399" s="428"/>
      <c r="N1399" s="428"/>
      <c r="O1399" s="428"/>
      <c r="P1399" s="428"/>
      <c r="Q1399" s="428"/>
      <c r="R1399" s="428"/>
      <c r="S1399" s="428"/>
      <c r="T1399" s="428"/>
      <c r="U1399" s="428"/>
      <c r="V1399" s="428"/>
      <c r="W1399" s="321"/>
      <c r="X1399" s="321"/>
      <c r="Y1399" s="321"/>
      <c r="Z1399" s="321"/>
      <c r="AA1399" s="321"/>
    </row>
    <row r="1400" spans="1:27" s="358" customFormat="1" x14ac:dyDescent="0.2">
      <c r="A1400" s="428"/>
      <c r="B1400" s="428"/>
      <c r="C1400" s="428"/>
      <c r="D1400" s="428"/>
      <c r="E1400" s="428"/>
      <c r="F1400" s="428"/>
      <c r="G1400" s="428"/>
      <c r="H1400" s="428"/>
      <c r="I1400" s="428"/>
      <c r="J1400" s="428"/>
      <c r="K1400" s="428"/>
      <c r="L1400" s="428"/>
      <c r="M1400" s="428"/>
      <c r="N1400" s="428"/>
      <c r="O1400" s="428"/>
      <c r="P1400" s="428"/>
      <c r="Q1400" s="428"/>
      <c r="R1400" s="428"/>
      <c r="S1400" s="428"/>
      <c r="T1400" s="428"/>
      <c r="U1400" s="428"/>
      <c r="V1400" s="428"/>
      <c r="W1400" s="321"/>
      <c r="X1400" s="321"/>
      <c r="Y1400" s="321"/>
      <c r="Z1400" s="321"/>
      <c r="AA1400" s="321"/>
    </row>
    <row r="1401" spans="1:27" s="358" customFormat="1" x14ac:dyDescent="0.2">
      <c r="A1401" s="428"/>
      <c r="B1401" s="428"/>
      <c r="C1401" s="428"/>
      <c r="D1401" s="428"/>
      <c r="E1401" s="428"/>
      <c r="F1401" s="428"/>
      <c r="G1401" s="428"/>
      <c r="H1401" s="428"/>
      <c r="I1401" s="428"/>
      <c r="J1401" s="428"/>
      <c r="K1401" s="428"/>
      <c r="L1401" s="428"/>
      <c r="M1401" s="428"/>
      <c r="N1401" s="428"/>
      <c r="O1401" s="428"/>
      <c r="P1401" s="428"/>
      <c r="Q1401" s="428"/>
      <c r="R1401" s="428"/>
      <c r="S1401" s="428"/>
      <c r="T1401" s="428"/>
      <c r="U1401" s="428"/>
      <c r="V1401" s="428"/>
      <c r="W1401" s="321"/>
      <c r="X1401" s="321"/>
      <c r="Y1401" s="321"/>
      <c r="Z1401" s="321"/>
      <c r="AA1401" s="321"/>
    </row>
    <row r="1402" spans="1:27" s="358" customFormat="1" x14ac:dyDescent="0.2">
      <c r="A1402" s="428"/>
      <c r="B1402" s="428"/>
      <c r="C1402" s="428"/>
      <c r="D1402" s="428"/>
      <c r="E1402" s="428"/>
      <c r="F1402" s="428"/>
      <c r="G1402" s="428"/>
      <c r="H1402" s="428"/>
      <c r="I1402" s="428"/>
      <c r="J1402" s="428"/>
      <c r="K1402" s="428"/>
      <c r="L1402" s="428"/>
      <c r="M1402" s="428"/>
      <c r="N1402" s="428"/>
      <c r="O1402" s="428"/>
      <c r="P1402" s="428"/>
      <c r="Q1402" s="428"/>
      <c r="R1402" s="428"/>
      <c r="S1402" s="428"/>
      <c r="T1402" s="428"/>
      <c r="U1402" s="428"/>
      <c r="V1402" s="428"/>
      <c r="W1402" s="321"/>
      <c r="X1402" s="321"/>
      <c r="Y1402" s="321"/>
      <c r="Z1402" s="321"/>
      <c r="AA1402" s="321"/>
    </row>
    <row r="1403" spans="1:27" s="358" customFormat="1" x14ac:dyDescent="0.2">
      <c r="A1403" s="428"/>
      <c r="B1403" s="428"/>
      <c r="C1403" s="428"/>
      <c r="D1403" s="428"/>
      <c r="E1403" s="428"/>
      <c r="F1403" s="428"/>
      <c r="G1403" s="428"/>
      <c r="H1403" s="428"/>
      <c r="I1403" s="428"/>
      <c r="J1403" s="428"/>
      <c r="K1403" s="428"/>
      <c r="L1403" s="428"/>
      <c r="M1403" s="428"/>
      <c r="N1403" s="428"/>
      <c r="O1403" s="428"/>
      <c r="P1403" s="428"/>
      <c r="Q1403" s="428"/>
      <c r="R1403" s="428"/>
      <c r="S1403" s="428"/>
      <c r="T1403" s="428"/>
      <c r="U1403" s="428"/>
      <c r="V1403" s="428"/>
      <c r="W1403" s="321"/>
      <c r="X1403" s="321"/>
      <c r="Y1403" s="321"/>
      <c r="Z1403" s="321"/>
      <c r="AA1403" s="321"/>
    </row>
    <row r="1404" spans="1:27" s="358" customFormat="1" x14ac:dyDescent="0.2">
      <c r="A1404" s="428"/>
      <c r="B1404" s="428"/>
      <c r="C1404" s="428"/>
      <c r="D1404" s="428"/>
      <c r="E1404" s="428"/>
      <c r="F1404" s="428"/>
      <c r="G1404" s="428"/>
      <c r="H1404" s="428"/>
      <c r="I1404" s="428"/>
      <c r="J1404" s="428"/>
      <c r="K1404" s="428"/>
      <c r="L1404" s="428"/>
      <c r="M1404" s="428"/>
      <c r="N1404" s="428"/>
      <c r="O1404" s="428"/>
      <c r="P1404" s="428"/>
      <c r="Q1404" s="428"/>
      <c r="R1404" s="428"/>
      <c r="S1404" s="428"/>
      <c r="T1404" s="428"/>
      <c r="U1404" s="428"/>
      <c r="V1404" s="428"/>
      <c r="W1404" s="321"/>
      <c r="X1404" s="321"/>
      <c r="Y1404" s="321"/>
      <c r="Z1404" s="321"/>
      <c r="AA1404" s="321"/>
    </row>
    <row r="1405" spans="1:27" s="358" customFormat="1" x14ac:dyDescent="0.2">
      <c r="A1405" s="428"/>
      <c r="B1405" s="428"/>
      <c r="C1405" s="428"/>
      <c r="D1405" s="428"/>
      <c r="E1405" s="428"/>
      <c r="F1405" s="428"/>
      <c r="G1405" s="428"/>
      <c r="H1405" s="428"/>
      <c r="I1405" s="428"/>
      <c r="J1405" s="428"/>
      <c r="K1405" s="428"/>
      <c r="L1405" s="428"/>
      <c r="M1405" s="428"/>
      <c r="N1405" s="428"/>
      <c r="O1405" s="428"/>
      <c r="P1405" s="428"/>
      <c r="Q1405" s="428"/>
      <c r="R1405" s="428"/>
      <c r="S1405" s="428"/>
      <c r="T1405" s="428"/>
      <c r="U1405" s="428"/>
      <c r="V1405" s="428"/>
      <c r="W1405" s="321"/>
      <c r="X1405" s="321"/>
      <c r="Y1405" s="321"/>
      <c r="Z1405" s="321"/>
      <c r="AA1405" s="321"/>
    </row>
    <row r="1406" spans="1:27" s="358" customFormat="1" x14ac:dyDescent="0.2">
      <c r="A1406" s="428"/>
      <c r="B1406" s="428"/>
      <c r="C1406" s="428"/>
      <c r="D1406" s="428"/>
      <c r="E1406" s="428"/>
      <c r="F1406" s="428"/>
      <c r="G1406" s="428"/>
      <c r="H1406" s="428"/>
      <c r="I1406" s="428"/>
      <c r="J1406" s="428"/>
      <c r="K1406" s="428"/>
      <c r="L1406" s="428"/>
      <c r="M1406" s="428"/>
      <c r="N1406" s="428"/>
      <c r="O1406" s="428"/>
      <c r="P1406" s="428"/>
      <c r="Q1406" s="428"/>
      <c r="R1406" s="428"/>
      <c r="S1406" s="428"/>
      <c r="T1406" s="428"/>
      <c r="U1406" s="428"/>
      <c r="V1406" s="428"/>
      <c r="W1406" s="321"/>
      <c r="X1406" s="321"/>
      <c r="Y1406" s="321"/>
      <c r="Z1406" s="321"/>
      <c r="AA1406" s="321"/>
    </row>
    <row r="1407" spans="1:27" s="358" customFormat="1" x14ac:dyDescent="0.2">
      <c r="A1407" s="428"/>
      <c r="B1407" s="428"/>
      <c r="C1407" s="428"/>
      <c r="D1407" s="428"/>
      <c r="E1407" s="428"/>
      <c r="F1407" s="428"/>
      <c r="G1407" s="428"/>
      <c r="H1407" s="428"/>
      <c r="I1407" s="428"/>
      <c r="J1407" s="428"/>
      <c r="K1407" s="428"/>
      <c r="L1407" s="428"/>
      <c r="M1407" s="428"/>
      <c r="N1407" s="428"/>
      <c r="O1407" s="428"/>
      <c r="P1407" s="428"/>
      <c r="Q1407" s="428"/>
      <c r="R1407" s="428"/>
      <c r="S1407" s="428"/>
      <c r="T1407" s="428"/>
      <c r="U1407" s="428"/>
      <c r="V1407" s="428"/>
      <c r="W1407" s="321"/>
      <c r="X1407" s="321"/>
      <c r="Y1407" s="321"/>
      <c r="Z1407" s="321"/>
      <c r="AA1407" s="321"/>
    </row>
    <row r="1408" spans="1:27" s="358" customFormat="1" x14ac:dyDescent="0.2">
      <c r="A1408" s="428"/>
      <c r="B1408" s="428"/>
      <c r="C1408" s="428"/>
      <c r="D1408" s="428"/>
      <c r="E1408" s="428"/>
      <c r="F1408" s="428"/>
      <c r="G1408" s="428"/>
      <c r="H1408" s="428"/>
      <c r="I1408" s="428"/>
      <c r="J1408" s="428"/>
      <c r="K1408" s="428"/>
      <c r="L1408" s="428"/>
      <c r="M1408" s="428"/>
      <c r="N1408" s="428"/>
      <c r="O1408" s="428"/>
      <c r="P1408" s="428"/>
      <c r="Q1408" s="428"/>
      <c r="R1408" s="428"/>
      <c r="S1408" s="428"/>
      <c r="T1408" s="428"/>
      <c r="U1408" s="428"/>
      <c r="V1408" s="428"/>
      <c r="W1408" s="321"/>
      <c r="X1408" s="321"/>
      <c r="Y1408" s="321"/>
      <c r="Z1408" s="321"/>
      <c r="AA1408" s="321"/>
    </row>
    <row r="1409" spans="1:27" s="429" customFormat="1" x14ac:dyDescent="0.2">
      <c r="A1409" s="428"/>
      <c r="B1409" s="428"/>
      <c r="C1409" s="428"/>
      <c r="D1409" s="428"/>
      <c r="E1409" s="428"/>
      <c r="F1409" s="428"/>
      <c r="G1409" s="428"/>
      <c r="H1409" s="428"/>
      <c r="I1409" s="428"/>
      <c r="J1409" s="428"/>
      <c r="K1409" s="428">
        <f>J1414</f>
        <v>0</v>
      </c>
      <c r="L1409" s="428">
        <f>'[3]COMPOSICOES - SINAPI COM DESON'!G18</f>
        <v>5.79</v>
      </c>
      <c r="M1409" s="428" t="e">
        <f>ROUND(L1409*(1+#REF!),2)</f>
        <v>#REF!</v>
      </c>
      <c r="N1409" s="428" t="e">
        <f>TRUNC(K1409*M1409,2)</f>
        <v>#REF!</v>
      </c>
      <c r="O1409" s="428"/>
      <c r="P1409" s="428"/>
      <c r="Q1409" s="428"/>
      <c r="R1409" s="428"/>
      <c r="S1409" s="428"/>
      <c r="T1409" s="428"/>
      <c r="U1409" s="428"/>
      <c r="V1409" s="428"/>
      <c r="W1409" s="428"/>
      <c r="X1409" s="428"/>
      <c r="Y1409" s="428"/>
      <c r="Z1409" s="428"/>
      <c r="AA1409" s="428"/>
    </row>
    <row r="1410" spans="1:27" s="358" customFormat="1" x14ac:dyDescent="0.2">
      <c r="A1410" s="428"/>
      <c r="B1410" s="428"/>
      <c r="C1410" s="428"/>
      <c r="D1410" s="428"/>
      <c r="E1410" s="428"/>
      <c r="F1410" s="428"/>
      <c r="G1410" s="428"/>
      <c r="H1410" s="428"/>
      <c r="I1410" s="428"/>
      <c r="J1410" s="428"/>
      <c r="K1410" s="428"/>
      <c r="L1410" s="428"/>
      <c r="M1410" s="428"/>
      <c r="N1410" s="428"/>
      <c r="O1410" s="428"/>
      <c r="P1410" s="428"/>
      <c r="Q1410" s="428"/>
      <c r="R1410" s="428"/>
      <c r="S1410" s="428"/>
      <c r="T1410" s="428"/>
      <c r="U1410" s="428"/>
      <c r="V1410" s="428"/>
      <c r="W1410" s="321"/>
      <c r="X1410" s="321"/>
      <c r="Y1410" s="321"/>
      <c r="Z1410" s="321"/>
      <c r="AA1410" s="321"/>
    </row>
    <row r="1411" spans="1:27" s="358" customFormat="1" x14ac:dyDescent="0.2">
      <c r="A1411" s="428"/>
      <c r="B1411" s="428"/>
      <c r="C1411" s="428"/>
      <c r="D1411" s="428"/>
      <c r="E1411" s="428"/>
      <c r="F1411" s="428"/>
      <c r="G1411" s="428"/>
      <c r="H1411" s="428"/>
      <c r="I1411" s="428"/>
      <c r="J1411" s="428"/>
      <c r="K1411" s="428"/>
      <c r="L1411" s="428"/>
      <c r="M1411" s="428"/>
      <c r="N1411" s="428"/>
      <c r="O1411" s="428"/>
      <c r="P1411" s="428"/>
      <c r="Q1411" s="428"/>
      <c r="R1411" s="428"/>
      <c r="S1411" s="428"/>
      <c r="T1411" s="428"/>
      <c r="U1411" s="428"/>
      <c r="V1411" s="428"/>
      <c r="W1411" s="321"/>
      <c r="X1411" s="321"/>
      <c r="Y1411" s="321"/>
      <c r="Z1411" s="321"/>
      <c r="AA1411" s="321"/>
    </row>
    <row r="1412" spans="1:27" s="358" customFormat="1" x14ac:dyDescent="0.2">
      <c r="A1412" s="428"/>
      <c r="B1412" s="428"/>
      <c r="C1412" s="428"/>
      <c r="D1412" s="428"/>
      <c r="E1412" s="428"/>
      <c r="F1412" s="428"/>
      <c r="G1412" s="428"/>
      <c r="H1412" s="428"/>
      <c r="I1412" s="428"/>
      <c r="J1412" s="428"/>
      <c r="K1412" s="428"/>
      <c r="L1412" s="428"/>
      <c r="M1412" s="428"/>
      <c r="N1412" s="428"/>
      <c r="O1412" s="428"/>
      <c r="P1412" s="428"/>
      <c r="Q1412" s="428"/>
      <c r="R1412" s="428"/>
      <c r="S1412" s="428"/>
      <c r="T1412" s="428"/>
      <c r="U1412" s="428"/>
      <c r="V1412" s="428"/>
      <c r="W1412" s="321"/>
      <c r="X1412" s="321"/>
      <c r="Y1412" s="321"/>
      <c r="Z1412" s="321"/>
      <c r="AA1412" s="321"/>
    </row>
    <row r="1413" spans="1:27" s="358" customFormat="1" x14ac:dyDescent="0.2">
      <c r="A1413" s="428"/>
      <c r="B1413" s="428"/>
      <c r="C1413" s="428"/>
      <c r="D1413" s="428"/>
      <c r="E1413" s="428"/>
      <c r="F1413" s="428"/>
      <c r="G1413" s="428"/>
      <c r="H1413" s="428"/>
      <c r="I1413" s="428"/>
      <c r="J1413" s="428"/>
      <c r="K1413" s="428"/>
      <c r="L1413" s="428"/>
      <c r="M1413" s="428"/>
      <c r="N1413" s="428"/>
      <c r="O1413" s="428"/>
      <c r="P1413" s="428"/>
      <c r="Q1413" s="428"/>
      <c r="R1413" s="428"/>
      <c r="S1413" s="428"/>
      <c r="T1413" s="428"/>
      <c r="U1413" s="428"/>
      <c r="V1413" s="428"/>
      <c r="W1413" s="321"/>
      <c r="X1413" s="321"/>
      <c r="Y1413" s="321"/>
      <c r="Z1413" s="321"/>
      <c r="AA1413" s="321"/>
    </row>
    <row r="1414" spans="1:27" s="358" customFormat="1" x14ac:dyDescent="0.2">
      <c r="A1414" s="428"/>
      <c r="B1414" s="428"/>
      <c r="C1414" s="428"/>
      <c r="D1414" s="428"/>
      <c r="E1414" s="428"/>
      <c r="F1414" s="428"/>
      <c r="G1414" s="428"/>
      <c r="H1414" s="428"/>
      <c r="I1414" s="428"/>
      <c r="J1414" s="428"/>
      <c r="K1414" s="428"/>
      <c r="L1414" s="428"/>
      <c r="M1414" s="428"/>
      <c r="N1414" s="428"/>
      <c r="O1414" s="428"/>
      <c r="P1414" s="428"/>
      <c r="Q1414" s="428"/>
      <c r="R1414" s="428"/>
      <c r="S1414" s="428"/>
      <c r="T1414" s="428"/>
      <c r="U1414" s="428"/>
      <c r="V1414" s="428"/>
      <c r="W1414" s="321"/>
      <c r="X1414" s="321"/>
      <c r="Y1414" s="321"/>
      <c r="Z1414" s="321"/>
      <c r="AA1414" s="321"/>
    </row>
    <row r="1415" spans="1:27" s="358" customFormat="1" x14ac:dyDescent="0.2">
      <c r="A1415" s="428"/>
      <c r="B1415" s="428"/>
      <c r="C1415" s="428"/>
      <c r="D1415" s="428"/>
      <c r="E1415" s="428"/>
      <c r="F1415" s="428"/>
      <c r="G1415" s="428"/>
      <c r="H1415" s="428"/>
      <c r="I1415" s="428"/>
      <c r="J1415" s="428"/>
      <c r="K1415" s="428"/>
      <c r="L1415" s="428"/>
      <c r="M1415" s="428"/>
      <c r="N1415" s="428"/>
      <c r="O1415" s="428"/>
      <c r="P1415" s="428"/>
      <c r="Q1415" s="428"/>
      <c r="R1415" s="428"/>
      <c r="S1415" s="428"/>
      <c r="T1415" s="428"/>
      <c r="U1415" s="428"/>
      <c r="V1415" s="428"/>
      <c r="W1415" s="321"/>
      <c r="X1415" s="321"/>
      <c r="Y1415" s="321"/>
      <c r="Z1415" s="321"/>
      <c r="AA1415" s="321"/>
    </row>
    <row r="1416" spans="1:27" s="351" customFormat="1" x14ac:dyDescent="0.2">
      <c r="A1416" s="428"/>
      <c r="B1416" s="428"/>
      <c r="C1416" s="428"/>
      <c r="D1416" s="428"/>
      <c r="E1416" s="428"/>
      <c r="F1416" s="428"/>
      <c r="G1416" s="428"/>
      <c r="H1416" s="428"/>
      <c r="I1416" s="428"/>
      <c r="J1416" s="428"/>
      <c r="K1416" s="428"/>
      <c r="L1416" s="428"/>
      <c r="M1416" s="428"/>
      <c r="N1416" s="428" t="e">
        <f>SUM(N1418:N1422)</f>
        <v>#REF!</v>
      </c>
      <c r="O1416" s="428"/>
      <c r="P1416" s="428"/>
      <c r="Q1416" s="428"/>
      <c r="R1416" s="428"/>
      <c r="S1416" s="428"/>
      <c r="T1416" s="428"/>
      <c r="U1416" s="428"/>
      <c r="V1416" s="428"/>
      <c r="W1416" s="350"/>
      <c r="X1416" s="350"/>
      <c r="Y1416" s="350"/>
      <c r="Z1416" s="350"/>
      <c r="AA1416" s="350"/>
    </row>
    <row r="1417" spans="1:27" s="358" customFormat="1" x14ac:dyDescent="0.2">
      <c r="A1417" s="428"/>
      <c r="B1417" s="428"/>
      <c r="C1417" s="428"/>
      <c r="D1417" s="428"/>
      <c r="E1417" s="428"/>
      <c r="F1417" s="428"/>
      <c r="G1417" s="428"/>
      <c r="H1417" s="428"/>
      <c r="I1417" s="428"/>
      <c r="J1417" s="428"/>
      <c r="K1417" s="428"/>
      <c r="L1417" s="428"/>
      <c r="M1417" s="428"/>
      <c r="N1417" s="428"/>
      <c r="O1417" s="428"/>
      <c r="P1417" s="428"/>
      <c r="Q1417" s="428"/>
      <c r="R1417" s="428"/>
      <c r="S1417" s="428"/>
      <c r="T1417" s="428"/>
      <c r="U1417" s="428"/>
      <c r="V1417" s="428"/>
      <c r="W1417" s="321"/>
      <c r="X1417" s="321"/>
      <c r="Y1417" s="321"/>
      <c r="Z1417" s="321"/>
      <c r="AA1417" s="321"/>
    </row>
    <row r="1418" spans="1:27" s="429" customFormat="1" x14ac:dyDescent="0.2">
      <c r="A1418" s="428"/>
      <c r="B1418" s="428"/>
      <c r="C1418" s="428"/>
      <c r="D1418" s="428"/>
      <c r="E1418" s="428"/>
      <c r="F1418" s="428"/>
      <c r="G1418" s="428"/>
      <c r="H1418" s="428"/>
      <c r="I1418" s="428"/>
      <c r="J1418" s="428"/>
      <c r="K1418" s="428">
        <f>J1421</f>
        <v>0</v>
      </c>
      <c r="L1418" s="428">
        <v>21.86</v>
      </c>
      <c r="M1418" s="428" t="e">
        <f>ROUND(L1418*(1+#REF!),2)</f>
        <v>#REF!</v>
      </c>
      <c r="N1418" s="428" t="e">
        <f>TRUNC(K1418*M1418,2)</f>
        <v>#REF!</v>
      </c>
      <c r="O1418" s="428"/>
      <c r="P1418" s="428"/>
      <c r="Q1418" s="428"/>
      <c r="R1418" s="428"/>
      <c r="S1418" s="428"/>
      <c r="T1418" s="428"/>
      <c r="U1418" s="428"/>
      <c r="V1418" s="428"/>
      <c r="W1418" s="428"/>
      <c r="X1418" s="428"/>
      <c r="Y1418" s="428"/>
      <c r="Z1418" s="428"/>
      <c r="AA1418" s="428"/>
    </row>
    <row r="1419" spans="1:27" s="358" customFormat="1" x14ac:dyDescent="0.2">
      <c r="A1419" s="428"/>
      <c r="B1419" s="428"/>
      <c r="C1419" s="428"/>
      <c r="D1419" s="428"/>
      <c r="E1419" s="428"/>
      <c r="F1419" s="428"/>
      <c r="G1419" s="428"/>
      <c r="H1419" s="428"/>
      <c r="I1419" s="428"/>
      <c r="J1419" s="428"/>
      <c r="K1419" s="428"/>
      <c r="L1419" s="428"/>
      <c r="M1419" s="428"/>
      <c r="N1419" s="428"/>
      <c r="O1419" s="428"/>
      <c r="P1419" s="428"/>
      <c r="Q1419" s="428"/>
      <c r="R1419" s="428"/>
      <c r="S1419" s="428"/>
      <c r="T1419" s="428"/>
      <c r="U1419" s="428"/>
      <c r="V1419" s="428"/>
      <c r="W1419" s="321"/>
      <c r="X1419" s="321"/>
      <c r="Y1419" s="321"/>
      <c r="Z1419" s="321"/>
      <c r="AA1419" s="321"/>
    </row>
    <row r="1420" spans="1:27" s="358" customFormat="1" x14ac:dyDescent="0.2">
      <c r="A1420" s="428"/>
      <c r="B1420" s="428"/>
      <c r="C1420" s="428"/>
      <c r="D1420" s="428"/>
      <c r="E1420" s="428"/>
      <c r="F1420" s="428"/>
      <c r="G1420" s="428"/>
      <c r="H1420" s="428"/>
      <c r="I1420" s="428"/>
      <c r="J1420" s="428"/>
      <c r="K1420" s="428"/>
      <c r="L1420" s="428"/>
      <c r="M1420" s="428"/>
      <c r="N1420" s="428"/>
      <c r="O1420" s="428"/>
      <c r="P1420" s="428"/>
      <c r="Q1420" s="428"/>
      <c r="R1420" s="428"/>
      <c r="S1420" s="428"/>
      <c r="T1420" s="428"/>
      <c r="U1420" s="428"/>
      <c r="V1420" s="428"/>
      <c r="W1420" s="321"/>
      <c r="X1420" s="321"/>
      <c r="Y1420" s="321"/>
      <c r="Z1420" s="321"/>
      <c r="AA1420" s="321"/>
    </row>
    <row r="1421" spans="1:27" s="358" customFormat="1" x14ac:dyDescent="0.2">
      <c r="A1421" s="428"/>
      <c r="B1421" s="428"/>
      <c r="C1421" s="428"/>
      <c r="D1421" s="428"/>
      <c r="E1421" s="428"/>
      <c r="F1421" s="428"/>
      <c r="G1421" s="428"/>
      <c r="H1421" s="428"/>
      <c r="I1421" s="428"/>
      <c r="J1421" s="428"/>
      <c r="K1421" s="428"/>
      <c r="L1421" s="428"/>
      <c r="M1421" s="428"/>
      <c r="N1421" s="428"/>
      <c r="O1421" s="428"/>
      <c r="P1421" s="428"/>
      <c r="Q1421" s="428"/>
      <c r="R1421" s="428"/>
      <c r="S1421" s="428"/>
      <c r="T1421" s="428"/>
      <c r="U1421" s="428"/>
      <c r="V1421" s="428"/>
      <c r="W1421" s="321"/>
      <c r="X1421" s="321"/>
      <c r="Y1421" s="321"/>
      <c r="Z1421" s="321"/>
      <c r="AA1421" s="321"/>
    </row>
    <row r="1422" spans="1:27" s="358" customFormat="1" x14ac:dyDescent="0.2">
      <c r="A1422" s="428"/>
      <c r="B1422" s="428"/>
      <c r="C1422" s="428"/>
      <c r="D1422" s="428"/>
      <c r="E1422" s="428"/>
      <c r="F1422" s="428"/>
      <c r="G1422" s="428"/>
      <c r="H1422" s="428"/>
      <c r="I1422" s="428"/>
      <c r="J1422" s="428"/>
      <c r="K1422" s="428"/>
      <c r="L1422" s="428"/>
      <c r="M1422" s="428"/>
      <c r="N1422" s="428"/>
      <c r="O1422" s="428"/>
      <c r="P1422" s="428"/>
      <c r="Q1422" s="428"/>
      <c r="R1422" s="428"/>
      <c r="S1422" s="428"/>
      <c r="T1422" s="428"/>
      <c r="U1422" s="428"/>
      <c r="V1422" s="428"/>
      <c r="W1422" s="321"/>
      <c r="X1422" s="321"/>
      <c r="Y1422" s="321"/>
      <c r="Z1422" s="321"/>
      <c r="AA1422" s="321"/>
    </row>
    <row r="1423" spans="1:27" s="436" customFormat="1" x14ac:dyDescent="0.2">
      <c r="A1423" s="428"/>
      <c r="B1423" s="428"/>
      <c r="C1423" s="428"/>
      <c r="D1423" s="428"/>
      <c r="E1423" s="428"/>
      <c r="F1423" s="428"/>
      <c r="G1423" s="428"/>
      <c r="H1423" s="428"/>
      <c r="I1423" s="428"/>
      <c r="J1423" s="428"/>
      <c r="K1423" s="428"/>
      <c r="L1423" s="428"/>
      <c r="M1423" s="428"/>
      <c r="N1423" s="428"/>
      <c r="O1423" s="428"/>
      <c r="P1423" s="428"/>
      <c r="Q1423" s="428"/>
      <c r="R1423" s="428"/>
      <c r="S1423" s="428"/>
      <c r="T1423" s="428"/>
      <c r="U1423" s="428"/>
      <c r="V1423" s="428"/>
      <c r="W1423" s="435"/>
      <c r="X1423" s="435"/>
      <c r="Y1423" s="435"/>
      <c r="Z1423" s="435"/>
      <c r="AA1423" s="435"/>
    </row>
    <row r="1424" spans="1:27" s="367" customFormat="1" ht="13.2" x14ac:dyDescent="0.25">
      <c r="A1424" s="428"/>
      <c r="B1424" s="428"/>
      <c r="C1424" s="428"/>
      <c r="D1424" s="428"/>
      <c r="E1424" s="428"/>
      <c r="F1424" s="428"/>
      <c r="G1424" s="428"/>
      <c r="H1424" s="428"/>
      <c r="I1424" s="428"/>
      <c r="J1424" s="428"/>
      <c r="K1424" s="428"/>
      <c r="L1424" s="428"/>
      <c r="M1424" s="428"/>
      <c r="N1424" s="428" t="e">
        <f>SUM(N1426,N1464,N1482,N1497)</f>
        <v>#REF!</v>
      </c>
      <c r="O1424" s="428" t="e">
        <f>N1424/$N$2014</f>
        <v>#REF!</v>
      </c>
      <c r="P1424" s="428" t="s">
        <v>1241</v>
      </c>
      <c r="Q1424" s="428" t="s">
        <v>1241</v>
      </c>
      <c r="R1424" s="428"/>
      <c r="S1424" s="428"/>
      <c r="T1424" s="428"/>
      <c r="U1424" s="428"/>
      <c r="V1424" s="428"/>
      <c r="W1424" s="366"/>
      <c r="X1424" s="366"/>
      <c r="Y1424" s="366"/>
      <c r="Z1424" s="366"/>
      <c r="AA1424" s="366"/>
    </row>
    <row r="1425" spans="1:27" s="436" customFormat="1" x14ac:dyDescent="0.2">
      <c r="A1425" s="428"/>
      <c r="B1425" s="428"/>
      <c r="C1425" s="428"/>
      <c r="D1425" s="428"/>
      <c r="E1425" s="428"/>
      <c r="F1425" s="428"/>
      <c r="G1425" s="428"/>
      <c r="H1425" s="428"/>
      <c r="I1425" s="428"/>
      <c r="J1425" s="428"/>
      <c r="K1425" s="428"/>
      <c r="L1425" s="428"/>
      <c r="M1425" s="428"/>
      <c r="N1425" s="428"/>
      <c r="O1425" s="428"/>
      <c r="P1425" s="428"/>
      <c r="Q1425" s="428"/>
      <c r="R1425" s="428"/>
      <c r="S1425" s="428"/>
      <c r="T1425" s="428"/>
      <c r="U1425" s="428"/>
      <c r="V1425" s="428"/>
      <c r="W1425" s="435"/>
      <c r="X1425" s="435"/>
      <c r="Y1425" s="435"/>
      <c r="Z1425" s="435"/>
      <c r="AA1425" s="435"/>
    </row>
    <row r="1426" spans="1:27" s="351" customFormat="1" x14ac:dyDescent="0.2">
      <c r="A1426" s="428"/>
      <c r="B1426" s="428"/>
      <c r="C1426" s="428"/>
      <c r="D1426" s="428"/>
      <c r="E1426" s="428"/>
      <c r="F1426" s="428"/>
      <c r="G1426" s="428"/>
      <c r="H1426" s="428"/>
      <c r="I1426" s="428"/>
      <c r="J1426" s="428"/>
      <c r="K1426" s="428"/>
      <c r="L1426" s="428"/>
      <c r="M1426" s="428"/>
      <c r="N1426" s="428" t="e">
        <f>SUM(N1428:N1463)</f>
        <v>#REF!</v>
      </c>
      <c r="O1426" s="428"/>
      <c r="P1426" s="428"/>
      <c r="Q1426" s="428"/>
      <c r="R1426" s="428"/>
      <c r="S1426" s="428"/>
      <c r="T1426" s="428"/>
      <c r="U1426" s="428"/>
      <c r="V1426" s="428"/>
      <c r="W1426" s="350"/>
      <c r="X1426" s="350"/>
      <c r="Y1426" s="350"/>
      <c r="Z1426" s="350"/>
      <c r="AA1426" s="350"/>
    </row>
    <row r="1427" spans="1:27" s="436" customFormat="1" x14ac:dyDescent="0.2">
      <c r="A1427" s="428"/>
      <c r="B1427" s="428"/>
      <c r="C1427" s="428"/>
      <c r="D1427" s="428"/>
      <c r="E1427" s="428"/>
      <c r="F1427" s="428"/>
      <c r="G1427" s="428"/>
      <c r="H1427" s="428"/>
      <c r="I1427" s="428"/>
      <c r="J1427" s="428"/>
      <c r="K1427" s="428"/>
      <c r="L1427" s="428"/>
      <c r="M1427" s="428"/>
      <c r="N1427" s="428"/>
      <c r="O1427" s="428"/>
      <c r="P1427" s="428"/>
      <c r="Q1427" s="428"/>
      <c r="R1427" s="428"/>
      <c r="S1427" s="428"/>
      <c r="T1427" s="428"/>
      <c r="U1427" s="428"/>
      <c r="V1427" s="428"/>
      <c r="W1427" s="435"/>
      <c r="X1427" s="435"/>
      <c r="Y1427" s="435"/>
      <c r="Z1427" s="435"/>
      <c r="AA1427" s="435"/>
    </row>
    <row r="1428" spans="1:27" s="429" customFormat="1" x14ac:dyDescent="0.2">
      <c r="A1428" s="428"/>
      <c r="B1428" s="428"/>
      <c r="C1428" s="428"/>
      <c r="D1428" s="428"/>
      <c r="E1428" s="428"/>
      <c r="F1428" s="428"/>
      <c r="G1428" s="428"/>
      <c r="H1428" s="428"/>
      <c r="I1428" s="428"/>
      <c r="J1428" s="428"/>
      <c r="K1428" s="428">
        <f>J1431</f>
        <v>0</v>
      </c>
      <c r="L1428" s="428">
        <v>73.44</v>
      </c>
      <c r="M1428" s="428" t="e">
        <f>ROUND(L1428*(1+#REF!),2)</f>
        <v>#REF!</v>
      </c>
      <c r="N1428" s="428" t="e">
        <f>TRUNC(K1428*M1428,2)</f>
        <v>#REF!</v>
      </c>
      <c r="O1428" s="428"/>
      <c r="P1428" s="428"/>
      <c r="Q1428" s="428"/>
      <c r="R1428" s="428"/>
      <c r="S1428" s="428"/>
      <c r="T1428" s="428"/>
      <c r="U1428" s="428"/>
      <c r="V1428" s="428"/>
      <c r="W1428" s="428"/>
      <c r="X1428" s="428"/>
      <c r="Y1428" s="428"/>
      <c r="Z1428" s="428"/>
      <c r="AA1428" s="428"/>
    </row>
    <row r="1429" spans="1:27" s="358" customFormat="1" x14ac:dyDescent="0.2">
      <c r="A1429" s="428"/>
      <c r="B1429" s="428"/>
      <c r="C1429" s="428"/>
      <c r="D1429" s="428"/>
      <c r="E1429" s="428"/>
      <c r="F1429" s="428"/>
      <c r="G1429" s="428"/>
      <c r="H1429" s="428"/>
      <c r="I1429" s="428"/>
      <c r="J1429" s="428"/>
      <c r="K1429" s="428"/>
      <c r="L1429" s="428"/>
      <c r="M1429" s="428"/>
      <c r="N1429" s="428"/>
      <c r="O1429" s="428"/>
      <c r="P1429" s="428"/>
      <c r="Q1429" s="428"/>
      <c r="R1429" s="428"/>
      <c r="S1429" s="428"/>
      <c r="T1429" s="428"/>
      <c r="U1429" s="428"/>
      <c r="V1429" s="428"/>
      <c r="W1429" s="321"/>
      <c r="X1429" s="321"/>
      <c r="Y1429" s="321"/>
      <c r="Z1429" s="321"/>
      <c r="AA1429" s="321"/>
    </row>
    <row r="1430" spans="1:27" s="358" customFormat="1" x14ac:dyDescent="0.2">
      <c r="A1430" s="428"/>
      <c r="B1430" s="428"/>
      <c r="C1430" s="428"/>
      <c r="D1430" s="428"/>
      <c r="E1430" s="428"/>
      <c r="F1430" s="428"/>
      <c r="G1430" s="428"/>
      <c r="H1430" s="428"/>
      <c r="I1430" s="428"/>
      <c r="J1430" s="428"/>
      <c r="K1430" s="428"/>
      <c r="L1430" s="428"/>
      <c r="M1430" s="428"/>
      <c r="N1430" s="428"/>
      <c r="O1430" s="428"/>
      <c r="P1430" s="428"/>
      <c r="Q1430" s="428"/>
      <c r="R1430" s="428"/>
      <c r="S1430" s="428"/>
      <c r="T1430" s="428"/>
      <c r="U1430" s="428"/>
      <c r="V1430" s="428"/>
      <c r="W1430" s="321"/>
      <c r="X1430" s="321"/>
      <c r="Y1430" s="321"/>
      <c r="Z1430" s="321"/>
      <c r="AA1430" s="321"/>
    </row>
    <row r="1431" spans="1:27" s="358" customFormat="1" x14ac:dyDescent="0.2">
      <c r="A1431" s="428"/>
      <c r="B1431" s="428"/>
      <c r="C1431" s="428"/>
      <c r="D1431" s="428"/>
      <c r="E1431" s="428"/>
      <c r="F1431" s="428"/>
      <c r="G1431" s="428"/>
      <c r="H1431" s="428"/>
      <c r="I1431" s="428"/>
      <c r="J1431" s="428"/>
      <c r="K1431" s="428"/>
      <c r="L1431" s="428"/>
      <c r="M1431" s="428"/>
      <c r="N1431" s="428"/>
      <c r="O1431" s="428"/>
      <c r="P1431" s="428"/>
      <c r="Q1431" s="428"/>
      <c r="R1431" s="428"/>
      <c r="S1431" s="428"/>
      <c r="T1431" s="428"/>
      <c r="U1431" s="428"/>
      <c r="V1431" s="428"/>
      <c r="W1431" s="321"/>
      <c r="X1431" s="321"/>
      <c r="Y1431" s="321"/>
      <c r="Z1431" s="321"/>
      <c r="AA1431" s="321"/>
    </row>
    <row r="1432" spans="1:27" s="412" customFormat="1" x14ac:dyDescent="0.2">
      <c r="A1432" s="428"/>
      <c r="B1432" s="428"/>
      <c r="C1432" s="428"/>
      <c r="D1432" s="428"/>
      <c r="E1432" s="428"/>
      <c r="F1432" s="428"/>
      <c r="G1432" s="428"/>
      <c r="H1432" s="428"/>
      <c r="I1432" s="428"/>
      <c r="J1432" s="428"/>
      <c r="K1432" s="428"/>
      <c r="L1432" s="428"/>
      <c r="M1432" s="428"/>
      <c r="N1432" s="428"/>
      <c r="O1432" s="428"/>
      <c r="P1432" s="428"/>
      <c r="Q1432" s="428"/>
      <c r="R1432" s="428"/>
      <c r="S1432" s="428"/>
      <c r="T1432" s="428"/>
      <c r="U1432" s="428"/>
      <c r="V1432" s="428"/>
      <c r="W1432" s="410"/>
      <c r="X1432" s="410"/>
      <c r="Y1432" s="410"/>
      <c r="Z1432" s="410"/>
      <c r="AA1432" s="410"/>
    </row>
    <row r="1433" spans="1:27" s="429" customFormat="1" x14ac:dyDescent="0.2">
      <c r="A1433" s="428"/>
      <c r="B1433" s="428"/>
      <c r="C1433" s="428"/>
      <c r="D1433" s="428"/>
      <c r="E1433" s="428"/>
      <c r="F1433" s="428"/>
      <c r="G1433" s="428"/>
      <c r="H1433" s="428"/>
      <c r="I1433" s="428"/>
      <c r="J1433" s="428"/>
      <c r="K1433" s="428">
        <f>J1438</f>
        <v>0</v>
      </c>
      <c r="L1433" s="428">
        <f>'[3]COMPOSICOES - SINAPI COM DESON'!G50</f>
        <v>104.48</v>
      </c>
      <c r="M1433" s="428" t="e">
        <f>ROUND(L1433*(1+#REF!),2)</f>
        <v>#REF!</v>
      </c>
      <c r="N1433" s="428" t="e">
        <f>TRUNC(K1433*M1433,2)</f>
        <v>#REF!</v>
      </c>
      <c r="O1433" s="428"/>
      <c r="P1433" s="428"/>
      <c r="Q1433" s="428"/>
      <c r="R1433" s="428"/>
      <c r="S1433" s="428"/>
      <c r="T1433" s="428"/>
      <c r="U1433" s="428"/>
      <c r="V1433" s="428"/>
      <c r="W1433" s="428"/>
      <c r="X1433" s="428"/>
      <c r="Y1433" s="428"/>
      <c r="Z1433" s="428"/>
      <c r="AA1433" s="428"/>
    </row>
    <row r="1434" spans="1:27" s="358" customFormat="1" x14ac:dyDescent="0.2">
      <c r="A1434" s="428"/>
      <c r="B1434" s="428"/>
      <c r="C1434" s="428"/>
      <c r="D1434" s="428"/>
      <c r="E1434" s="428"/>
      <c r="F1434" s="428"/>
      <c r="G1434" s="428"/>
      <c r="H1434" s="428"/>
      <c r="I1434" s="428"/>
      <c r="J1434" s="428"/>
      <c r="K1434" s="428"/>
      <c r="L1434" s="428"/>
      <c r="M1434" s="428"/>
      <c r="N1434" s="428"/>
      <c r="O1434" s="428"/>
      <c r="P1434" s="428"/>
      <c r="Q1434" s="428"/>
      <c r="R1434" s="428"/>
      <c r="S1434" s="428"/>
      <c r="T1434" s="428"/>
      <c r="U1434" s="428"/>
      <c r="V1434" s="428"/>
      <c r="W1434" s="321"/>
      <c r="X1434" s="321"/>
      <c r="Y1434" s="321"/>
      <c r="Z1434" s="321"/>
      <c r="AA1434" s="321"/>
    </row>
    <row r="1435" spans="1:27" s="358" customFormat="1" x14ac:dyDescent="0.2">
      <c r="A1435" s="428"/>
      <c r="B1435" s="428"/>
      <c r="C1435" s="428"/>
      <c r="D1435" s="428"/>
      <c r="E1435" s="428"/>
      <c r="F1435" s="428"/>
      <c r="G1435" s="428"/>
      <c r="H1435" s="428"/>
      <c r="I1435" s="428"/>
      <c r="J1435" s="428"/>
      <c r="K1435" s="428"/>
      <c r="L1435" s="428"/>
      <c r="M1435" s="428"/>
      <c r="N1435" s="428"/>
      <c r="O1435" s="428"/>
      <c r="P1435" s="428"/>
      <c r="Q1435" s="428"/>
      <c r="R1435" s="428"/>
      <c r="S1435" s="428"/>
      <c r="T1435" s="428"/>
      <c r="U1435" s="428"/>
      <c r="V1435" s="428"/>
      <c r="W1435" s="321"/>
      <c r="X1435" s="321"/>
      <c r="Y1435" s="321"/>
      <c r="Z1435" s="321"/>
      <c r="AA1435" s="321"/>
    </row>
    <row r="1436" spans="1:27" s="358" customFormat="1" x14ac:dyDescent="0.2">
      <c r="A1436" s="428"/>
      <c r="B1436" s="428"/>
      <c r="C1436" s="428"/>
      <c r="D1436" s="428"/>
      <c r="E1436" s="428"/>
      <c r="F1436" s="428"/>
      <c r="G1436" s="428"/>
      <c r="H1436" s="428"/>
      <c r="I1436" s="428"/>
      <c r="J1436" s="428"/>
      <c r="K1436" s="428"/>
      <c r="L1436" s="428"/>
      <c r="M1436" s="428"/>
      <c r="N1436" s="428"/>
      <c r="O1436" s="428"/>
      <c r="P1436" s="428"/>
      <c r="Q1436" s="428"/>
      <c r="R1436" s="428"/>
      <c r="S1436" s="428"/>
      <c r="T1436" s="428"/>
      <c r="U1436" s="428"/>
      <c r="V1436" s="428"/>
      <c r="W1436" s="321"/>
      <c r="X1436" s="321"/>
      <c r="Y1436" s="321"/>
      <c r="Z1436" s="321"/>
      <c r="AA1436" s="321"/>
    </row>
    <row r="1437" spans="1:27" s="358" customFormat="1" x14ac:dyDescent="0.2">
      <c r="A1437" s="428"/>
      <c r="B1437" s="428"/>
      <c r="C1437" s="428"/>
      <c r="D1437" s="428"/>
      <c r="E1437" s="428"/>
      <c r="F1437" s="428"/>
      <c r="G1437" s="428"/>
      <c r="H1437" s="428"/>
      <c r="I1437" s="428"/>
      <c r="J1437" s="428"/>
      <c r="K1437" s="428"/>
      <c r="L1437" s="428"/>
      <c r="M1437" s="428"/>
      <c r="N1437" s="428"/>
      <c r="O1437" s="428"/>
      <c r="P1437" s="428"/>
      <c r="Q1437" s="428"/>
      <c r="R1437" s="428"/>
      <c r="S1437" s="428"/>
      <c r="T1437" s="428"/>
      <c r="U1437" s="428"/>
      <c r="V1437" s="428"/>
      <c r="W1437" s="321"/>
      <c r="X1437" s="321"/>
      <c r="Y1437" s="321"/>
      <c r="Z1437" s="321"/>
      <c r="AA1437" s="321"/>
    </row>
    <row r="1438" spans="1:27" s="358" customFormat="1" x14ac:dyDescent="0.2">
      <c r="A1438" s="428"/>
      <c r="B1438" s="428"/>
      <c r="C1438" s="428"/>
      <c r="D1438" s="428"/>
      <c r="E1438" s="428"/>
      <c r="F1438" s="428"/>
      <c r="G1438" s="428"/>
      <c r="H1438" s="428"/>
      <c r="I1438" s="428"/>
      <c r="J1438" s="428"/>
      <c r="K1438" s="428"/>
      <c r="L1438" s="428"/>
      <c r="M1438" s="428"/>
      <c r="N1438" s="428"/>
      <c r="O1438" s="428"/>
      <c r="P1438" s="428"/>
      <c r="Q1438" s="428"/>
      <c r="R1438" s="428"/>
      <c r="S1438" s="428"/>
      <c r="T1438" s="428"/>
      <c r="U1438" s="428"/>
      <c r="V1438" s="428"/>
      <c r="W1438" s="321"/>
      <c r="X1438" s="321"/>
      <c r="Y1438" s="321"/>
      <c r="Z1438" s="321"/>
      <c r="AA1438" s="321"/>
    </row>
    <row r="1439" spans="1:27" s="412" customFormat="1" x14ac:dyDescent="0.2">
      <c r="A1439" s="428"/>
      <c r="B1439" s="428"/>
      <c r="C1439" s="428"/>
      <c r="D1439" s="428"/>
      <c r="E1439" s="428"/>
      <c r="F1439" s="428"/>
      <c r="G1439" s="428"/>
      <c r="H1439" s="428"/>
      <c r="I1439" s="428"/>
      <c r="J1439" s="428"/>
      <c r="K1439" s="428"/>
      <c r="L1439" s="428"/>
      <c r="M1439" s="428"/>
      <c r="N1439" s="428"/>
      <c r="O1439" s="428"/>
      <c r="P1439" s="428"/>
      <c r="Q1439" s="428"/>
      <c r="R1439" s="428"/>
      <c r="S1439" s="428"/>
      <c r="T1439" s="428"/>
      <c r="U1439" s="428"/>
      <c r="V1439" s="428"/>
      <c r="W1439" s="410"/>
      <c r="X1439" s="410"/>
      <c r="Y1439" s="410"/>
      <c r="Z1439" s="410"/>
      <c r="AA1439" s="410"/>
    </row>
    <row r="1440" spans="1:27" s="429" customFormat="1" x14ac:dyDescent="0.2">
      <c r="A1440" s="428"/>
      <c r="B1440" s="428"/>
      <c r="C1440" s="428"/>
      <c r="D1440" s="428"/>
      <c r="E1440" s="428"/>
      <c r="F1440" s="428"/>
      <c r="G1440" s="428"/>
      <c r="H1440" s="428"/>
      <c r="I1440" s="428"/>
      <c r="J1440" s="428"/>
      <c r="K1440" s="428">
        <f>J1446</f>
        <v>0</v>
      </c>
      <c r="L1440" s="428">
        <f>'[3]COMPOSICOES - SINAPI COM DESON'!G36</f>
        <v>71.72</v>
      </c>
      <c r="M1440" s="428" t="e">
        <f>ROUND(L1440*(1+#REF!),2)</f>
        <v>#REF!</v>
      </c>
      <c r="N1440" s="428" t="e">
        <f>TRUNC(K1440*M1440,2)</f>
        <v>#REF!</v>
      </c>
      <c r="O1440" s="428"/>
      <c r="P1440" s="428"/>
      <c r="Q1440" s="428"/>
      <c r="R1440" s="428"/>
      <c r="S1440" s="428"/>
      <c r="T1440" s="428"/>
      <c r="U1440" s="428"/>
      <c r="V1440" s="428"/>
      <c r="W1440" s="428"/>
      <c r="X1440" s="428"/>
      <c r="Y1440" s="428"/>
      <c r="Z1440" s="428"/>
      <c r="AA1440" s="428"/>
    </row>
    <row r="1441" spans="1:27" s="358" customFormat="1" x14ac:dyDescent="0.2">
      <c r="A1441" s="428"/>
      <c r="B1441" s="428"/>
      <c r="C1441" s="428"/>
      <c r="D1441" s="428"/>
      <c r="E1441" s="428"/>
      <c r="F1441" s="428"/>
      <c r="G1441" s="428"/>
      <c r="H1441" s="428"/>
      <c r="I1441" s="428"/>
      <c r="J1441" s="428"/>
      <c r="K1441" s="428"/>
      <c r="L1441" s="428"/>
      <c r="M1441" s="428"/>
      <c r="N1441" s="428"/>
      <c r="O1441" s="428"/>
      <c r="P1441" s="428"/>
      <c r="Q1441" s="428"/>
      <c r="R1441" s="428"/>
      <c r="S1441" s="428"/>
      <c r="T1441" s="428"/>
      <c r="U1441" s="428"/>
      <c r="V1441" s="428"/>
      <c r="W1441" s="321"/>
      <c r="X1441" s="321"/>
      <c r="Y1441" s="321"/>
      <c r="Z1441" s="321"/>
      <c r="AA1441" s="321"/>
    </row>
    <row r="1442" spans="1:27" s="358" customFormat="1" x14ac:dyDescent="0.2">
      <c r="A1442" s="428"/>
      <c r="B1442" s="428"/>
      <c r="C1442" s="428"/>
      <c r="D1442" s="428"/>
      <c r="E1442" s="428"/>
      <c r="F1442" s="428"/>
      <c r="G1442" s="428"/>
      <c r="H1442" s="428"/>
      <c r="I1442" s="428"/>
      <c r="J1442" s="428"/>
      <c r="K1442" s="428"/>
      <c r="L1442" s="428"/>
      <c r="M1442" s="428"/>
      <c r="N1442" s="428"/>
      <c r="O1442" s="428"/>
      <c r="P1442" s="428"/>
      <c r="Q1442" s="428"/>
      <c r="R1442" s="428"/>
      <c r="S1442" s="428"/>
      <c r="T1442" s="428"/>
      <c r="U1442" s="428"/>
      <c r="V1442" s="428"/>
      <c r="W1442" s="321"/>
      <c r="X1442" s="321"/>
      <c r="Y1442" s="321"/>
      <c r="Z1442" s="321"/>
      <c r="AA1442" s="321"/>
    </row>
    <row r="1443" spans="1:27" s="358" customFormat="1" x14ac:dyDescent="0.2">
      <c r="A1443" s="428"/>
      <c r="B1443" s="428"/>
      <c r="C1443" s="428"/>
      <c r="D1443" s="428"/>
      <c r="E1443" s="428"/>
      <c r="F1443" s="428"/>
      <c r="G1443" s="428"/>
      <c r="H1443" s="428"/>
      <c r="I1443" s="428"/>
      <c r="J1443" s="428"/>
      <c r="K1443" s="428"/>
      <c r="L1443" s="428"/>
      <c r="M1443" s="428"/>
      <c r="N1443" s="428"/>
      <c r="O1443" s="428"/>
      <c r="P1443" s="428"/>
      <c r="Q1443" s="428"/>
      <c r="R1443" s="428"/>
      <c r="S1443" s="428"/>
      <c r="T1443" s="428"/>
      <c r="U1443" s="428"/>
      <c r="V1443" s="428"/>
      <c r="W1443" s="321"/>
      <c r="X1443" s="321"/>
      <c r="Y1443" s="321"/>
      <c r="Z1443" s="321"/>
      <c r="AA1443" s="321"/>
    </row>
    <row r="1444" spans="1:27" s="358" customFormat="1" x14ac:dyDescent="0.2">
      <c r="A1444" s="428"/>
      <c r="B1444" s="428"/>
      <c r="C1444" s="428"/>
      <c r="D1444" s="428"/>
      <c r="E1444" s="428"/>
      <c r="F1444" s="428"/>
      <c r="G1444" s="428"/>
      <c r="H1444" s="428"/>
      <c r="I1444" s="428"/>
      <c r="J1444" s="428"/>
      <c r="K1444" s="428"/>
      <c r="L1444" s="428"/>
      <c r="M1444" s="428"/>
      <c r="N1444" s="428"/>
      <c r="O1444" s="428"/>
      <c r="P1444" s="428"/>
      <c r="Q1444" s="428"/>
      <c r="R1444" s="428"/>
      <c r="S1444" s="428"/>
      <c r="T1444" s="428"/>
      <c r="U1444" s="428"/>
      <c r="V1444" s="428"/>
      <c r="W1444" s="321"/>
      <c r="X1444" s="321"/>
      <c r="Y1444" s="321"/>
      <c r="Z1444" s="321"/>
      <c r="AA1444" s="321"/>
    </row>
    <row r="1445" spans="1:27" s="358" customFormat="1" x14ac:dyDescent="0.2">
      <c r="A1445" s="428"/>
      <c r="B1445" s="428"/>
      <c r="C1445" s="428"/>
      <c r="D1445" s="428"/>
      <c r="E1445" s="428"/>
      <c r="F1445" s="428"/>
      <c r="G1445" s="428"/>
      <c r="H1445" s="428"/>
      <c r="I1445" s="428"/>
      <c r="J1445" s="428"/>
      <c r="K1445" s="428"/>
      <c r="L1445" s="428"/>
      <c r="M1445" s="428"/>
      <c r="N1445" s="428"/>
      <c r="O1445" s="428"/>
      <c r="P1445" s="428"/>
      <c r="Q1445" s="428"/>
      <c r="R1445" s="428"/>
      <c r="S1445" s="428"/>
      <c r="T1445" s="428"/>
      <c r="U1445" s="428"/>
      <c r="V1445" s="428"/>
      <c r="W1445" s="321"/>
      <c r="X1445" s="321"/>
      <c r="Y1445" s="321"/>
      <c r="Z1445" s="321"/>
      <c r="AA1445" s="321"/>
    </row>
    <row r="1446" spans="1:27" s="358" customFormat="1" x14ac:dyDescent="0.2">
      <c r="A1446" s="428"/>
      <c r="B1446" s="428"/>
      <c r="C1446" s="428"/>
      <c r="D1446" s="428"/>
      <c r="E1446" s="428"/>
      <c r="F1446" s="428"/>
      <c r="G1446" s="428"/>
      <c r="H1446" s="428"/>
      <c r="I1446" s="428"/>
      <c r="J1446" s="428"/>
      <c r="K1446" s="428"/>
      <c r="L1446" s="428"/>
      <c r="M1446" s="428"/>
      <c r="N1446" s="428"/>
      <c r="O1446" s="428"/>
      <c r="P1446" s="428"/>
      <c r="Q1446" s="428"/>
      <c r="R1446" s="428"/>
      <c r="S1446" s="428"/>
      <c r="T1446" s="428"/>
      <c r="U1446" s="428"/>
      <c r="V1446" s="428"/>
      <c r="W1446" s="321"/>
      <c r="X1446" s="321"/>
      <c r="Y1446" s="321"/>
      <c r="Z1446" s="321"/>
      <c r="AA1446" s="321"/>
    </row>
    <row r="1447" spans="1:27" s="412" customFormat="1" x14ac:dyDescent="0.2">
      <c r="A1447" s="428"/>
      <c r="B1447" s="428"/>
      <c r="C1447" s="428"/>
      <c r="D1447" s="428"/>
      <c r="E1447" s="428"/>
      <c r="F1447" s="428"/>
      <c r="G1447" s="428"/>
      <c r="H1447" s="428"/>
      <c r="I1447" s="428"/>
      <c r="J1447" s="428"/>
      <c r="K1447" s="428"/>
      <c r="L1447" s="428"/>
      <c r="M1447" s="428"/>
      <c r="N1447" s="428"/>
      <c r="O1447" s="428"/>
      <c r="P1447" s="428"/>
      <c r="Q1447" s="428"/>
      <c r="R1447" s="428"/>
      <c r="S1447" s="428"/>
      <c r="T1447" s="428"/>
      <c r="U1447" s="428"/>
      <c r="V1447" s="428"/>
      <c r="W1447" s="410"/>
      <c r="X1447" s="410"/>
      <c r="Y1447" s="410"/>
      <c r="Z1447" s="410"/>
      <c r="AA1447" s="410"/>
    </row>
    <row r="1448" spans="1:27" s="429" customFormat="1" x14ac:dyDescent="0.2">
      <c r="A1448" s="428"/>
      <c r="B1448" s="428"/>
      <c r="C1448" s="428"/>
      <c r="D1448" s="428"/>
      <c r="E1448" s="428"/>
      <c r="F1448" s="428"/>
      <c r="G1448" s="428"/>
      <c r="H1448" s="428"/>
      <c r="I1448" s="428"/>
      <c r="J1448" s="428"/>
      <c r="K1448" s="428">
        <f>J1450</f>
        <v>0</v>
      </c>
      <c r="L1448" s="428">
        <v>54</v>
      </c>
      <c r="M1448" s="428" t="e">
        <f>ROUND(L1448*(1+#REF!),2)</f>
        <v>#REF!</v>
      </c>
      <c r="N1448" s="428" t="e">
        <f>TRUNC(K1448*M1448,2)</f>
        <v>#REF!</v>
      </c>
      <c r="O1448" s="428"/>
      <c r="P1448" s="428"/>
      <c r="Q1448" s="428"/>
      <c r="R1448" s="428"/>
      <c r="S1448" s="428"/>
      <c r="T1448" s="428"/>
      <c r="U1448" s="428"/>
      <c r="V1448" s="428"/>
      <c r="W1448" s="428"/>
      <c r="X1448" s="428"/>
      <c r="Y1448" s="428"/>
      <c r="Z1448" s="428"/>
      <c r="AA1448" s="428"/>
    </row>
    <row r="1449" spans="1:27" s="358" customFormat="1" x14ac:dyDescent="0.2">
      <c r="A1449" s="428"/>
      <c r="B1449" s="428"/>
      <c r="C1449" s="428"/>
      <c r="D1449" s="428"/>
      <c r="E1449" s="428"/>
      <c r="F1449" s="428"/>
      <c r="G1449" s="428"/>
      <c r="H1449" s="428"/>
      <c r="I1449" s="428"/>
      <c r="J1449" s="428"/>
      <c r="K1449" s="428"/>
      <c r="L1449" s="428"/>
      <c r="M1449" s="428"/>
      <c r="N1449" s="428"/>
      <c r="O1449" s="428"/>
      <c r="P1449" s="428"/>
      <c r="Q1449" s="428"/>
      <c r="R1449" s="428"/>
      <c r="S1449" s="428"/>
      <c r="T1449" s="428"/>
      <c r="U1449" s="428"/>
      <c r="V1449" s="428"/>
      <c r="W1449" s="321"/>
      <c r="X1449" s="321"/>
      <c r="Y1449" s="321"/>
      <c r="Z1449" s="321"/>
      <c r="AA1449" s="321"/>
    </row>
    <row r="1450" spans="1:27" s="358" customFormat="1" x14ac:dyDescent="0.2">
      <c r="A1450" s="428"/>
      <c r="B1450" s="428"/>
      <c r="C1450" s="428"/>
      <c r="D1450" s="428"/>
      <c r="E1450" s="428"/>
      <c r="F1450" s="428"/>
      <c r="G1450" s="428"/>
      <c r="H1450" s="428"/>
      <c r="I1450" s="428"/>
      <c r="J1450" s="428"/>
      <c r="K1450" s="428"/>
      <c r="L1450" s="428"/>
      <c r="M1450" s="428"/>
      <c r="N1450" s="428"/>
      <c r="O1450" s="428"/>
      <c r="P1450" s="428"/>
      <c r="Q1450" s="428"/>
      <c r="R1450" s="428"/>
      <c r="S1450" s="428"/>
      <c r="T1450" s="428"/>
      <c r="U1450" s="428"/>
      <c r="V1450" s="428"/>
      <c r="W1450" s="321"/>
      <c r="X1450" s="321"/>
      <c r="Y1450" s="321"/>
      <c r="Z1450" s="321"/>
      <c r="AA1450" s="321"/>
    </row>
    <row r="1451" spans="1:27" s="358" customFormat="1" x14ac:dyDescent="0.2">
      <c r="A1451" s="428"/>
      <c r="B1451" s="428"/>
      <c r="C1451" s="428"/>
      <c r="D1451" s="428"/>
      <c r="E1451" s="428"/>
      <c r="F1451" s="428"/>
      <c r="G1451" s="428"/>
      <c r="H1451" s="428"/>
      <c r="I1451" s="428"/>
      <c r="J1451" s="428"/>
      <c r="K1451" s="428"/>
      <c r="L1451" s="428"/>
      <c r="M1451" s="428"/>
      <c r="N1451" s="428"/>
      <c r="O1451" s="428"/>
      <c r="P1451" s="428"/>
      <c r="Q1451" s="428"/>
      <c r="R1451" s="428"/>
      <c r="S1451" s="428"/>
      <c r="T1451" s="428"/>
      <c r="U1451" s="428"/>
      <c r="V1451" s="428"/>
      <c r="W1451" s="321"/>
      <c r="X1451" s="321"/>
      <c r="Y1451" s="321"/>
      <c r="Z1451" s="321"/>
      <c r="AA1451" s="321"/>
    </row>
    <row r="1452" spans="1:27" s="429" customFormat="1" x14ac:dyDescent="0.2">
      <c r="A1452" s="428"/>
      <c r="B1452" s="428"/>
      <c r="C1452" s="428"/>
      <c r="D1452" s="428"/>
      <c r="E1452" s="428"/>
      <c r="F1452" s="428"/>
      <c r="G1452" s="428"/>
      <c r="H1452" s="428"/>
      <c r="I1452" s="428"/>
      <c r="J1452" s="428"/>
      <c r="K1452" s="428">
        <f>J1454</f>
        <v>0</v>
      </c>
      <c r="L1452" s="428">
        <v>14.55</v>
      </c>
      <c r="M1452" s="428" t="e">
        <f>ROUND(L1452*(1+#REF!),2)</f>
        <v>#REF!</v>
      </c>
      <c r="N1452" s="428" t="e">
        <f>TRUNC(K1452*M1452,2)</f>
        <v>#REF!</v>
      </c>
      <c r="O1452" s="428"/>
      <c r="P1452" s="428"/>
      <c r="Q1452" s="428"/>
      <c r="R1452" s="428"/>
      <c r="S1452" s="428"/>
      <c r="T1452" s="428"/>
      <c r="U1452" s="428"/>
      <c r="V1452" s="428"/>
      <c r="W1452" s="428"/>
      <c r="X1452" s="428"/>
      <c r="Y1452" s="428"/>
      <c r="Z1452" s="428"/>
      <c r="AA1452" s="428"/>
    </row>
    <row r="1453" spans="1:27" s="358" customFormat="1" x14ac:dyDescent="0.2">
      <c r="A1453" s="428"/>
      <c r="B1453" s="428"/>
      <c r="C1453" s="428"/>
      <c r="D1453" s="428"/>
      <c r="E1453" s="428"/>
      <c r="F1453" s="428"/>
      <c r="G1453" s="428"/>
      <c r="H1453" s="428"/>
      <c r="I1453" s="428"/>
      <c r="J1453" s="428"/>
      <c r="K1453" s="428"/>
      <c r="L1453" s="428"/>
      <c r="M1453" s="428"/>
      <c r="N1453" s="428"/>
      <c r="O1453" s="428"/>
      <c r="P1453" s="428"/>
      <c r="Q1453" s="428"/>
      <c r="R1453" s="428"/>
      <c r="S1453" s="428"/>
      <c r="T1453" s="428"/>
      <c r="U1453" s="428"/>
      <c r="V1453" s="428"/>
      <c r="W1453" s="321"/>
      <c r="X1453" s="321"/>
      <c r="Y1453" s="321"/>
      <c r="Z1453" s="321"/>
      <c r="AA1453" s="321"/>
    </row>
    <row r="1454" spans="1:27" s="358" customFormat="1" x14ac:dyDescent="0.2">
      <c r="A1454" s="428"/>
      <c r="B1454" s="428"/>
      <c r="C1454" s="428"/>
      <c r="D1454" s="428"/>
      <c r="E1454" s="428"/>
      <c r="F1454" s="428"/>
      <c r="G1454" s="428"/>
      <c r="H1454" s="428"/>
      <c r="I1454" s="428"/>
      <c r="J1454" s="428"/>
      <c r="K1454" s="428"/>
      <c r="L1454" s="428"/>
      <c r="M1454" s="428"/>
      <c r="N1454" s="428"/>
      <c r="O1454" s="428"/>
      <c r="P1454" s="428"/>
      <c r="Q1454" s="428"/>
      <c r="R1454" s="428"/>
      <c r="S1454" s="428"/>
      <c r="T1454" s="428"/>
      <c r="U1454" s="428"/>
      <c r="V1454" s="428"/>
      <c r="W1454" s="321"/>
      <c r="X1454" s="321"/>
      <c r="Y1454" s="321"/>
      <c r="Z1454" s="321"/>
      <c r="AA1454" s="321"/>
    </row>
    <row r="1455" spans="1:27" s="358" customFormat="1" x14ac:dyDescent="0.2">
      <c r="A1455" s="428"/>
      <c r="B1455" s="428"/>
      <c r="C1455" s="428"/>
      <c r="D1455" s="428"/>
      <c r="E1455" s="428"/>
      <c r="F1455" s="428"/>
      <c r="G1455" s="428"/>
      <c r="H1455" s="428"/>
      <c r="I1455" s="428"/>
      <c r="J1455" s="428"/>
      <c r="K1455" s="428"/>
      <c r="L1455" s="428"/>
      <c r="M1455" s="428"/>
      <c r="N1455" s="428"/>
      <c r="O1455" s="428"/>
      <c r="P1455" s="428"/>
      <c r="Q1455" s="428"/>
      <c r="R1455" s="428"/>
      <c r="S1455" s="428"/>
      <c r="T1455" s="428"/>
      <c r="U1455" s="428"/>
      <c r="V1455" s="428"/>
      <c r="W1455" s="321"/>
      <c r="X1455" s="321"/>
      <c r="Y1455" s="321"/>
      <c r="Z1455" s="321"/>
      <c r="AA1455" s="321"/>
    </row>
    <row r="1456" spans="1:27" s="429" customFormat="1" x14ac:dyDescent="0.2">
      <c r="A1456" s="428"/>
      <c r="B1456" s="428"/>
      <c r="C1456" s="428"/>
      <c r="D1456" s="428"/>
      <c r="E1456" s="428"/>
      <c r="F1456" s="428"/>
      <c r="G1456" s="428"/>
      <c r="H1456" s="428"/>
      <c r="I1456" s="428"/>
      <c r="J1456" s="428"/>
      <c r="K1456" s="428">
        <f>J1458</f>
        <v>0</v>
      </c>
      <c r="L1456" s="428">
        <v>166.81</v>
      </c>
      <c r="M1456" s="428" t="e">
        <f>ROUND(L1456*(1+#REF!),2)</f>
        <v>#REF!</v>
      </c>
      <c r="N1456" s="428" t="e">
        <f>TRUNC(K1456*M1456,2)</f>
        <v>#REF!</v>
      </c>
      <c r="O1456" s="428"/>
      <c r="P1456" s="428"/>
      <c r="Q1456" s="428"/>
      <c r="R1456" s="428"/>
      <c r="S1456" s="428"/>
      <c r="T1456" s="428"/>
      <c r="U1456" s="428"/>
      <c r="V1456" s="428"/>
      <c r="W1456" s="428"/>
      <c r="X1456" s="428"/>
      <c r="Y1456" s="428"/>
      <c r="Z1456" s="428"/>
      <c r="AA1456" s="428"/>
    </row>
    <row r="1457" spans="1:27" s="358" customFormat="1" x14ac:dyDescent="0.2">
      <c r="A1457" s="428"/>
      <c r="B1457" s="428"/>
      <c r="C1457" s="428"/>
      <c r="D1457" s="428"/>
      <c r="E1457" s="428"/>
      <c r="F1457" s="428"/>
      <c r="G1457" s="428"/>
      <c r="H1457" s="428"/>
      <c r="I1457" s="428"/>
      <c r="J1457" s="428"/>
      <c r="K1457" s="428"/>
      <c r="L1457" s="428"/>
      <c r="M1457" s="428"/>
      <c r="N1457" s="428"/>
      <c r="O1457" s="428"/>
      <c r="P1457" s="428"/>
      <c r="Q1457" s="428"/>
      <c r="R1457" s="428"/>
      <c r="S1457" s="428"/>
      <c r="T1457" s="428"/>
      <c r="U1457" s="428"/>
      <c r="V1457" s="428"/>
      <c r="W1457" s="321"/>
      <c r="X1457" s="321"/>
      <c r="Y1457" s="321"/>
      <c r="Z1457" s="321"/>
      <c r="AA1457" s="321"/>
    </row>
    <row r="1458" spans="1:27" s="358" customFormat="1" x14ac:dyDescent="0.2">
      <c r="A1458" s="428"/>
      <c r="B1458" s="428"/>
      <c r="C1458" s="428"/>
      <c r="D1458" s="428"/>
      <c r="E1458" s="428"/>
      <c r="F1458" s="428"/>
      <c r="G1458" s="428"/>
      <c r="H1458" s="428"/>
      <c r="I1458" s="428"/>
      <c r="J1458" s="428"/>
      <c r="K1458" s="428"/>
      <c r="L1458" s="428"/>
      <c r="M1458" s="428"/>
      <c r="N1458" s="428"/>
      <c r="O1458" s="428"/>
      <c r="P1458" s="428"/>
      <c r="Q1458" s="428"/>
      <c r="R1458" s="428"/>
      <c r="S1458" s="428"/>
      <c r="T1458" s="428"/>
      <c r="U1458" s="428"/>
      <c r="V1458" s="428"/>
      <c r="W1458" s="321"/>
      <c r="X1458" s="321"/>
      <c r="Y1458" s="321"/>
      <c r="Z1458" s="321"/>
      <c r="AA1458" s="321"/>
    </row>
    <row r="1459" spans="1:27" s="441" customFormat="1" x14ac:dyDescent="0.2">
      <c r="A1459" s="428"/>
      <c r="B1459" s="428"/>
      <c r="C1459" s="428"/>
      <c r="D1459" s="428"/>
      <c r="E1459" s="428"/>
      <c r="F1459" s="428"/>
      <c r="G1459" s="428"/>
      <c r="H1459" s="428"/>
      <c r="I1459" s="428"/>
      <c r="J1459" s="428"/>
      <c r="K1459" s="428"/>
      <c r="L1459" s="428"/>
      <c r="M1459" s="428"/>
      <c r="N1459" s="428"/>
      <c r="O1459" s="428"/>
      <c r="P1459" s="428"/>
      <c r="Q1459" s="428"/>
      <c r="R1459" s="428"/>
      <c r="S1459" s="428"/>
      <c r="T1459" s="428"/>
      <c r="U1459" s="428"/>
      <c r="V1459" s="428"/>
      <c r="W1459" s="387"/>
      <c r="X1459" s="387"/>
      <c r="Y1459" s="387"/>
      <c r="Z1459" s="387"/>
      <c r="AA1459" s="387"/>
    </row>
    <row r="1460" spans="1:27" s="429" customFormat="1" x14ac:dyDescent="0.2">
      <c r="A1460" s="428"/>
      <c r="B1460" s="428"/>
      <c r="C1460" s="428"/>
      <c r="D1460" s="428"/>
      <c r="E1460" s="428"/>
      <c r="F1460" s="428"/>
      <c r="G1460" s="428"/>
      <c r="H1460" s="428"/>
      <c r="I1460" s="428"/>
      <c r="J1460" s="428"/>
      <c r="K1460" s="428">
        <f>J1462</f>
        <v>0</v>
      </c>
      <c r="L1460" s="428">
        <v>46.44</v>
      </c>
      <c r="M1460" s="428" t="e">
        <f>ROUND(L1460*(1+#REF!),2)</f>
        <v>#REF!</v>
      </c>
      <c r="N1460" s="428" t="e">
        <f>TRUNC(K1460*M1460,2)</f>
        <v>#REF!</v>
      </c>
      <c r="O1460" s="428"/>
      <c r="P1460" s="428"/>
      <c r="Q1460" s="428"/>
      <c r="R1460" s="428"/>
      <c r="S1460" s="428"/>
      <c r="T1460" s="428"/>
      <c r="U1460" s="428"/>
      <c r="V1460" s="428"/>
      <c r="W1460" s="428"/>
      <c r="X1460" s="428"/>
      <c r="Y1460" s="428"/>
      <c r="Z1460" s="428"/>
      <c r="AA1460" s="428"/>
    </row>
    <row r="1461" spans="1:27" s="358" customFormat="1" x14ac:dyDescent="0.2">
      <c r="A1461" s="428"/>
      <c r="B1461" s="428"/>
      <c r="C1461" s="428"/>
      <c r="D1461" s="428"/>
      <c r="E1461" s="428"/>
      <c r="F1461" s="428"/>
      <c r="G1461" s="428"/>
      <c r="H1461" s="428"/>
      <c r="I1461" s="428"/>
      <c r="J1461" s="428"/>
      <c r="K1461" s="428"/>
      <c r="L1461" s="428"/>
      <c r="M1461" s="428"/>
      <c r="N1461" s="428"/>
      <c r="O1461" s="428"/>
      <c r="P1461" s="428"/>
      <c r="Q1461" s="428"/>
      <c r="R1461" s="428"/>
      <c r="S1461" s="428"/>
      <c r="T1461" s="428"/>
      <c r="U1461" s="428"/>
      <c r="V1461" s="428"/>
      <c r="W1461" s="321"/>
      <c r="X1461" s="321"/>
      <c r="Y1461" s="321"/>
      <c r="Z1461" s="321"/>
      <c r="AA1461" s="321"/>
    </row>
    <row r="1462" spans="1:27" s="358" customFormat="1" x14ac:dyDescent="0.2">
      <c r="A1462" s="428"/>
      <c r="B1462" s="428"/>
      <c r="C1462" s="428"/>
      <c r="D1462" s="428"/>
      <c r="E1462" s="428"/>
      <c r="F1462" s="428"/>
      <c r="G1462" s="428"/>
      <c r="H1462" s="428"/>
      <c r="I1462" s="428"/>
      <c r="J1462" s="428"/>
      <c r="K1462" s="428"/>
      <c r="L1462" s="428"/>
      <c r="M1462" s="428"/>
      <c r="N1462" s="428"/>
      <c r="O1462" s="428"/>
      <c r="P1462" s="428"/>
      <c r="Q1462" s="428"/>
      <c r="R1462" s="428"/>
      <c r="S1462" s="428"/>
      <c r="T1462" s="428"/>
      <c r="U1462" s="428"/>
      <c r="V1462" s="428"/>
      <c r="W1462" s="321"/>
      <c r="X1462" s="321"/>
      <c r="Y1462" s="321"/>
      <c r="Z1462" s="321"/>
      <c r="AA1462" s="321"/>
    </row>
    <row r="1463" spans="1:27" s="358" customFormat="1" x14ac:dyDescent="0.2">
      <c r="A1463" s="428"/>
      <c r="B1463" s="428"/>
      <c r="C1463" s="428"/>
      <c r="D1463" s="428"/>
      <c r="E1463" s="428"/>
      <c r="F1463" s="428"/>
      <c r="G1463" s="428"/>
      <c r="H1463" s="428"/>
      <c r="I1463" s="428"/>
      <c r="J1463" s="428"/>
      <c r="K1463" s="428"/>
      <c r="L1463" s="428"/>
      <c r="M1463" s="428"/>
      <c r="N1463" s="428"/>
      <c r="O1463" s="428"/>
      <c r="P1463" s="428"/>
      <c r="Q1463" s="428"/>
      <c r="R1463" s="428"/>
      <c r="S1463" s="428"/>
      <c r="T1463" s="428"/>
      <c r="U1463" s="428"/>
      <c r="V1463" s="428"/>
      <c r="W1463" s="321"/>
      <c r="X1463" s="321"/>
      <c r="Y1463" s="321"/>
      <c r="Z1463" s="321"/>
      <c r="AA1463" s="321"/>
    </row>
    <row r="1464" spans="1:27" s="351" customFormat="1" x14ac:dyDescent="0.2">
      <c r="A1464" s="428"/>
      <c r="B1464" s="428"/>
      <c r="C1464" s="428"/>
      <c r="D1464" s="428"/>
      <c r="E1464" s="428"/>
      <c r="F1464" s="428"/>
      <c r="G1464" s="428"/>
      <c r="H1464" s="428"/>
      <c r="I1464" s="428"/>
      <c r="J1464" s="428"/>
      <c r="K1464" s="428"/>
      <c r="L1464" s="428"/>
      <c r="M1464" s="428"/>
      <c r="N1464" s="428" t="e">
        <f>SUM(N1466:N1481)</f>
        <v>#REF!</v>
      </c>
      <c r="O1464" s="428"/>
      <c r="P1464" s="428"/>
      <c r="Q1464" s="428"/>
      <c r="R1464" s="428"/>
      <c r="S1464" s="428"/>
      <c r="T1464" s="428"/>
      <c r="U1464" s="428"/>
      <c r="V1464" s="428"/>
      <c r="W1464" s="350"/>
      <c r="X1464" s="350"/>
      <c r="Y1464" s="350"/>
      <c r="Z1464" s="350"/>
      <c r="AA1464" s="350"/>
    </row>
    <row r="1465" spans="1:27" s="358" customFormat="1" x14ac:dyDescent="0.2">
      <c r="A1465" s="428"/>
      <c r="B1465" s="428"/>
      <c r="C1465" s="428"/>
      <c r="D1465" s="428"/>
      <c r="E1465" s="428"/>
      <c r="F1465" s="428"/>
      <c r="G1465" s="428"/>
      <c r="H1465" s="428"/>
      <c r="I1465" s="428"/>
      <c r="J1465" s="428"/>
      <c r="K1465" s="428"/>
      <c r="L1465" s="428"/>
      <c r="M1465" s="428"/>
      <c r="N1465" s="428"/>
      <c r="O1465" s="428"/>
      <c r="P1465" s="428"/>
      <c r="Q1465" s="428"/>
      <c r="R1465" s="428"/>
      <c r="S1465" s="428"/>
      <c r="T1465" s="428"/>
      <c r="U1465" s="428"/>
      <c r="V1465" s="428"/>
      <c r="W1465" s="321"/>
      <c r="X1465" s="321"/>
      <c r="Y1465" s="321"/>
      <c r="Z1465" s="321"/>
      <c r="AA1465" s="321"/>
    </row>
    <row r="1466" spans="1:27" s="429" customFormat="1" x14ac:dyDescent="0.2">
      <c r="A1466" s="428"/>
      <c r="B1466" s="428"/>
      <c r="C1466" s="428"/>
      <c r="D1466" s="428"/>
      <c r="E1466" s="428"/>
      <c r="F1466" s="428"/>
      <c r="G1466" s="428"/>
      <c r="H1466" s="428"/>
      <c r="I1466" s="428"/>
      <c r="J1466" s="428"/>
      <c r="K1466" s="428">
        <f>J1468</f>
        <v>0</v>
      </c>
      <c r="L1466" s="428">
        <v>8.1199999999999992</v>
      </c>
      <c r="M1466" s="428" t="e">
        <f>ROUND(L1466*(1+#REF!),2)</f>
        <v>#REF!</v>
      </c>
      <c r="N1466" s="428" t="e">
        <f>TRUNC(K1466*M1466,2)</f>
        <v>#REF!</v>
      </c>
      <c r="O1466" s="428"/>
      <c r="P1466" s="428"/>
      <c r="Q1466" s="428"/>
      <c r="R1466" s="428"/>
      <c r="S1466" s="428"/>
      <c r="T1466" s="428"/>
      <c r="U1466" s="428"/>
      <c r="V1466" s="428"/>
      <c r="W1466" s="428"/>
      <c r="X1466" s="428"/>
      <c r="Y1466" s="428"/>
      <c r="Z1466" s="428"/>
      <c r="AA1466" s="428"/>
    </row>
    <row r="1467" spans="1:27" s="358" customFormat="1" x14ac:dyDescent="0.2">
      <c r="A1467" s="428"/>
      <c r="B1467" s="428"/>
      <c r="C1467" s="428"/>
      <c r="D1467" s="428"/>
      <c r="E1467" s="428"/>
      <c r="F1467" s="428"/>
      <c r="G1467" s="428"/>
      <c r="H1467" s="428"/>
      <c r="I1467" s="428"/>
      <c r="J1467" s="428"/>
      <c r="K1467" s="428"/>
      <c r="L1467" s="428"/>
      <c r="M1467" s="428"/>
      <c r="N1467" s="428"/>
      <c r="O1467" s="428"/>
      <c r="P1467" s="428"/>
      <c r="Q1467" s="428"/>
      <c r="R1467" s="428"/>
      <c r="S1467" s="428"/>
      <c r="T1467" s="428"/>
      <c r="U1467" s="428"/>
      <c r="V1467" s="428"/>
      <c r="W1467" s="321"/>
      <c r="X1467" s="321"/>
      <c r="Y1467" s="321"/>
      <c r="Z1467" s="321"/>
      <c r="AA1467" s="321"/>
    </row>
    <row r="1468" spans="1:27" s="358" customFormat="1" x14ac:dyDescent="0.2">
      <c r="A1468" s="428"/>
      <c r="B1468" s="428"/>
      <c r="C1468" s="428"/>
      <c r="D1468" s="428"/>
      <c r="E1468" s="428"/>
      <c r="F1468" s="428"/>
      <c r="G1468" s="428"/>
      <c r="H1468" s="428"/>
      <c r="I1468" s="428"/>
      <c r="J1468" s="428"/>
      <c r="K1468" s="428"/>
      <c r="L1468" s="428"/>
      <c r="M1468" s="428"/>
      <c r="N1468" s="428"/>
      <c r="O1468" s="428"/>
      <c r="P1468" s="428"/>
      <c r="Q1468" s="428"/>
      <c r="R1468" s="428"/>
      <c r="S1468" s="428"/>
      <c r="T1468" s="428"/>
      <c r="U1468" s="428"/>
      <c r="V1468" s="428"/>
      <c r="W1468" s="321"/>
      <c r="X1468" s="321"/>
      <c r="Y1468" s="321"/>
      <c r="Z1468" s="321"/>
      <c r="AA1468" s="321"/>
    </row>
    <row r="1469" spans="1:27" s="412" customFormat="1" x14ac:dyDescent="0.2">
      <c r="A1469" s="428"/>
      <c r="B1469" s="428"/>
      <c r="C1469" s="428"/>
      <c r="D1469" s="428"/>
      <c r="E1469" s="428"/>
      <c r="F1469" s="428"/>
      <c r="G1469" s="428"/>
      <c r="H1469" s="428"/>
      <c r="I1469" s="428"/>
      <c r="J1469" s="428"/>
      <c r="K1469" s="428"/>
      <c r="L1469" s="428"/>
      <c r="M1469" s="428"/>
      <c r="N1469" s="428"/>
      <c r="O1469" s="428"/>
      <c r="P1469" s="428"/>
      <c r="Q1469" s="428"/>
      <c r="R1469" s="428"/>
      <c r="S1469" s="428"/>
      <c r="T1469" s="428"/>
      <c r="U1469" s="428"/>
      <c r="V1469" s="428"/>
      <c r="W1469" s="410"/>
      <c r="X1469" s="410"/>
      <c r="Y1469" s="410"/>
      <c r="Z1469" s="410"/>
      <c r="AA1469" s="410"/>
    </row>
    <row r="1470" spans="1:27" s="429" customFormat="1" x14ac:dyDescent="0.2">
      <c r="A1470" s="428"/>
      <c r="B1470" s="428"/>
      <c r="C1470" s="428"/>
      <c r="D1470" s="428"/>
      <c r="E1470" s="428"/>
      <c r="F1470" s="428"/>
      <c r="G1470" s="428"/>
      <c r="H1470" s="428"/>
      <c r="I1470" s="428"/>
      <c r="J1470" s="428"/>
      <c r="K1470" s="428">
        <f>J1472</f>
        <v>0</v>
      </c>
      <c r="L1470" s="428">
        <v>47.41</v>
      </c>
      <c r="M1470" s="428" t="e">
        <f>ROUND(L1470*(1+#REF!),2)</f>
        <v>#REF!</v>
      </c>
      <c r="N1470" s="428" t="e">
        <f>TRUNC(K1470*M1470,2)</f>
        <v>#REF!</v>
      </c>
      <c r="O1470" s="428"/>
      <c r="P1470" s="428"/>
      <c r="Q1470" s="428"/>
      <c r="R1470" s="428"/>
      <c r="S1470" s="428"/>
      <c r="T1470" s="428"/>
      <c r="U1470" s="428"/>
      <c r="V1470" s="428"/>
      <c r="W1470" s="428"/>
      <c r="X1470" s="428"/>
      <c r="Y1470" s="428"/>
      <c r="Z1470" s="428"/>
      <c r="AA1470" s="428"/>
    </row>
    <row r="1471" spans="1:27" s="358" customFormat="1" x14ac:dyDescent="0.2">
      <c r="A1471" s="428"/>
      <c r="B1471" s="428"/>
      <c r="C1471" s="428"/>
      <c r="D1471" s="428"/>
      <c r="E1471" s="428"/>
      <c r="F1471" s="428"/>
      <c r="G1471" s="428"/>
      <c r="H1471" s="428"/>
      <c r="I1471" s="428"/>
      <c r="J1471" s="428"/>
      <c r="K1471" s="428"/>
      <c r="L1471" s="428"/>
      <c r="M1471" s="428"/>
      <c r="N1471" s="428"/>
      <c r="O1471" s="428"/>
      <c r="P1471" s="428"/>
      <c r="Q1471" s="428"/>
      <c r="R1471" s="428"/>
      <c r="S1471" s="428"/>
      <c r="T1471" s="428"/>
      <c r="U1471" s="428"/>
      <c r="V1471" s="428"/>
      <c r="W1471" s="321"/>
      <c r="X1471" s="321"/>
      <c r="Y1471" s="321"/>
      <c r="Z1471" s="321"/>
      <c r="AA1471" s="321"/>
    </row>
    <row r="1472" spans="1:27" s="358" customFormat="1" x14ac:dyDescent="0.2">
      <c r="A1472" s="428"/>
      <c r="B1472" s="428"/>
      <c r="C1472" s="428"/>
      <c r="D1472" s="428"/>
      <c r="E1472" s="428"/>
      <c r="F1472" s="428"/>
      <c r="G1472" s="428"/>
      <c r="H1472" s="428"/>
      <c r="I1472" s="428"/>
      <c r="J1472" s="428"/>
      <c r="K1472" s="428"/>
      <c r="L1472" s="428"/>
      <c r="M1472" s="428"/>
      <c r="N1472" s="428"/>
      <c r="O1472" s="428"/>
      <c r="P1472" s="428"/>
      <c r="Q1472" s="428"/>
      <c r="R1472" s="428"/>
      <c r="S1472" s="428"/>
      <c r="T1472" s="428"/>
      <c r="U1472" s="428"/>
      <c r="V1472" s="428"/>
      <c r="W1472" s="321"/>
      <c r="X1472" s="321"/>
      <c r="Y1472" s="321"/>
      <c r="Z1472" s="321"/>
      <c r="AA1472" s="321"/>
    </row>
    <row r="1473" spans="1:27" s="412" customFormat="1" x14ac:dyDescent="0.2">
      <c r="A1473" s="428"/>
      <c r="B1473" s="428"/>
      <c r="C1473" s="428"/>
      <c r="D1473" s="428"/>
      <c r="E1473" s="428"/>
      <c r="F1473" s="428"/>
      <c r="G1473" s="428"/>
      <c r="H1473" s="428"/>
      <c r="I1473" s="428"/>
      <c r="J1473" s="428"/>
      <c r="K1473" s="428"/>
      <c r="L1473" s="428"/>
      <c r="M1473" s="428"/>
      <c r="N1473" s="428"/>
      <c r="O1473" s="428"/>
      <c r="P1473" s="428"/>
      <c r="Q1473" s="428"/>
      <c r="R1473" s="428"/>
      <c r="S1473" s="428"/>
      <c r="T1473" s="428"/>
      <c r="U1473" s="428"/>
      <c r="V1473" s="428"/>
      <c r="W1473" s="410"/>
      <c r="X1473" s="410"/>
      <c r="Y1473" s="410"/>
      <c r="Z1473" s="410"/>
      <c r="AA1473" s="410"/>
    </row>
    <row r="1474" spans="1:27" s="429" customFormat="1" x14ac:dyDescent="0.2">
      <c r="A1474" s="428"/>
      <c r="B1474" s="428"/>
      <c r="C1474" s="428"/>
      <c r="D1474" s="428"/>
      <c r="E1474" s="428"/>
      <c r="F1474" s="428"/>
      <c r="G1474" s="428"/>
      <c r="H1474" s="428"/>
      <c r="I1474" s="428"/>
      <c r="J1474" s="428"/>
      <c r="K1474" s="428">
        <f>J1476</f>
        <v>0</v>
      </c>
      <c r="L1474" s="428">
        <v>168.74</v>
      </c>
      <c r="M1474" s="428" t="e">
        <f>ROUND(L1474*(1+#REF!),2)</f>
        <v>#REF!</v>
      </c>
      <c r="N1474" s="428" t="e">
        <f>TRUNC(K1474*M1474,2)</f>
        <v>#REF!</v>
      </c>
      <c r="O1474" s="428"/>
      <c r="P1474" s="428"/>
      <c r="Q1474" s="428"/>
      <c r="R1474" s="428"/>
      <c r="S1474" s="428"/>
      <c r="T1474" s="428"/>
      <c r="U1474" s="428"/>
      <c r="V1474" s="428"/>
      <c r="W1474" s="428"/>
      <c r="X1474" s="428"/>
      <c r="Y1474" s="428"/>
      <c r="Z1474" s="428"/>
      <c r="AA1474" s="428"/>
    </row>
    <row r="1475" spans="1:27" s="358" customFormat="1" x14ac:dyDescent="0.2">
      <c r="A1475" s="428"/>
      <c r="B1475" s="428"/>
      <c r="C1475" s="428"/>
      <c r="D1475" s="428"/>
      <c r="E1475" s="428"/>
      <c r="F1475" s="428"/>
      <c r="G1475" s="428"/>
      <c r="H1475" s="428"/>
      <c r="I1475" s="428"/>
      <c r="J1475" s="428"/>
      <c r="K1475" s="428"/>
      <c r="L1475" s="428"/>
      <c r="M1475" s="428"/>
      <c r="N1475" s="428"/>
      <c r="O1475" s="428"/>
      <c r="P1475" s="428"/>
      <c r="Q1475" s="428"/>
      <c r="R1475" s="428"/>
      <c r="S1475" s="428"/>
      <c r="T1475" s="428"/>
      <c r="U1475" s="428"/>
      <c r="V1475" s="428"/>
      <c r="W1475" s="321"/>
      <c r="X1475" s="321"/>
      <c r="Y1475" s="321"/>
      <c r="Z1475" s="321"/>
      <c r="AA1475" s="321"/>
    </row>
    <row r="1476" spans="1:27" s="358" customFormat="1" x14ac:dyDescent="0.2">
      <c r="A1476" s="428"/>
      <c r="B1476" s="428"/>
      <c r="C1476" s="428"/>
      <c r="D1476" s="428"/>
      <c r="E1476" s="428"/>
      <c r="F1476" s="428"/>
      <c r="G1476" s="428"/>
      <c r="H1476" s="428"/>
      <c r="I1476" s="428"/>
      <c r="J1476" s="428"/>
      <c r="K1476" s="428"/>
      <c r="L1476" s="428"/>
      <c r="M1476" s="428"/>
      <c r="N1476" s="428"/>
      <c r="O1476" s="428"/>
      <c r="P1476" s="428"/>
      <c r="Q1476" s="428"/>
      <c r="R1476" s="428"/>
      <c r="S1476" s="428"/>
      <c r="T1476" s="428"/>
      <c r="U1476" s="428"/>
      <c r="V1476" s="428"/>
      <c r="W1476" s="321"/>
      <c r="X1476" s="321"/>
      <c r="Y1476" s="321"/>
      <c r="Z1476" s="321"/>
      <c r="AA1476" s="321"/>
    </row>
    <row r="1477" spans="1:27" s="412" customFormat="1" x14ac:dyDescent="0.2">
      <c r="A1477" s="428"/>
      <c r="B1477" s="428"/>
      <c r="C1477" s="428"/>
      <c r="D1477" s="428"/>
      <c r="E1477" s="428"/>
      <c r="F1477" s="428"/>
      <c r="G1477" s="428"/>
      <c r="H1477" s="428"/>
      <c r="I1477" s="428"/>
      <c r="J1477" s="428"/>
      <c r="K1477" s="428"/>
      <c r="L1477" s="428"/>
      <c r="M1477" s="428"/>
      <c r="N1477" s="428"/>
      <c r="O1477" s="428"/>
      <c r="P1477" s="428"/>
      <c r="Q1477" s="428"/>
      <c r="R1477" s="428"/>
      <c r="S1477" s="428"/>
      <c r="T1477" s="428"/>
      <c r="U1477" s="428"/>
      <c r="V1477" s="428"/>
      <c r="W1477" s="410"/>
      <c r="X1477" s="410"/>
      <c r="Y1477" s="410"/>
      <c r="Z1477" s="410"/>
      <c r="AA1477" s="410"/>
    </row>
    <row r="1478" spans="1:27" s="429" customFormat="1" x14ac:dyDescent="0.2">
      <c r="A1478" s="428"/>
      <c r="B1478" s="428"/>
      <c r="C1478" s="428"/>
      <c r="D1478" s="428"/>
      <c r="E1478" s="428"/>
      <c r="F1478" s="428"/>
      <c r="G1478" s="428"/>
      <c r="H1478" s="428"/>
      <c r="I1478" s="428"/>
      <c r="J1478" s="428"/>
      <c r="K1478" s="428">
        <f>J1480</f>
        <v>0</v>
      </c>
      <c r="L1478" s="428">
        <v>116.1</v>
      </c>
      <c r="M1478" s="428" t="e">
        <f>ROUND(L1478*(1+#REF!),2)</f>
        <v>#REF!</v>
      </c>
      <c r="N1478" s="428" t="e">
        <f>TRUNC(K1478*M1478,2)</f>
        <v>#REF!</v>
      </c>
      <c r="O1478" s="428"/>
      <c r="P1478" s="428"/>
      <c r="Q1478" s="428"/>
      <c r="R1478" s="428"/>
      <c r="S1478" s="428"/>
      <c r="T1478" s="428"/>
      <c r="U1478" s="428"/>
      <c r="V1478" s="428"/>
      <c r="W1478" s="428"/>
      <c r="X1478" s="428"/>
      <c r="Y1478" s="428"/>
      <c r="Z1478" s="428"/>
      <c r="AA1478" s="428"/>
    </row>
    <row r="1479" spans="1:27" s="358" customFormat="1" x14ac:dyDescent="0.2">
      <c r="A1479" s="428"/>
      <c r="B1479" s="428"/>
      <c r="C1479" s="428"/>
      <c r="D1479" s="428"/>
      <c r="E1479" s="428"/>
      <c r="F1479" s="428"/>
      <c r="G1479" s="428"/>
      <c r="H1479" s="428"/>
      <c r="I1479" s="428"/>
      <c r="J1479" s="428"/>
      <c r="K1479" s="428"/>
      <c r="L1479" s="428"/>
      <c r="M1479" s="428"/>
      <c r="N1479" s="428"/>
      <c r="O1479" s="428"/>
      <c r="P1479" s="428"/>
      <c r="Q1479" s="428"/>
      <c r="R1479" s="428"/>
      <c r="S1479" s="428"/>
      <c r="T1479" s="428"/>
      <c r="U1479" s="428"/>
      <c r="V1479" s="428"/>
      <c r="W1479" s="321"/>
      <c r="X1479" s="321"/>
      <c r="Y1479" s="321"/>
      <c r="Z1479" s="321"/>
      <c r="AA1479" s="321"/>
    </row>
    <row r="1480" spans="1:27" s="358" customFormat="1" x14ac:dyDescent="0.2">
      <c r="A1480" s="428"/>
      <c r="B1480" s="428"/>
      <c r="C1480" s="428"/>
      <c r="D1480" s="428"/>
      <c r="E1480" s="428"/>
      <c r="F1480" s="428"/>
      <c r="G1480" s="428"/>
      <c r="H1480" s="428"/>
      <c r="I1480" s="428"/>
      <c r="J1480" s="428"/>
      <c r="K1480" s="428"/>
      <c r="L1480" s="428"/>
      <c r="M1480" s="428"/>
      <c r="N1480" s="428"/>
      <c r="O1480" s="428"/>
      <c r="P1480" s="428"/>
      <c r="Q1480" s="428"/>
      <c r="R1480" s="428"/>
      <c r="S1480" s="428"/>
      <c r="T1480" s="428"/>
      <c r="U1480" s="428"/>
      <c r="V1480" s="428"/>
      <c r="W1480" s="321"/>
      <c r="X1480" s="321"/>
      <c r="Y1480" s="321"/>
      <c r="Z1480" s="321"/>
      <c r="AA1480" s="321"/>
    </row>
    <row r="1481" spans="1:27" s="412" customFormat="1" x14ac:dyDescent="0.2">
      <c r="A1481" s="428"/>
      <c r="B1481" s="428"/>
      <c r="C1481" s="428"/>
      <c r="D1481" s="428"/>
      <c r="E1481" s="428"/>
      <c r="F1481" s="428"/>
      <c r="G1481" s="428"/>
      <c r="H1481" s="428"/>
      <c r="I1481" s="428"/>
      <c r="J1481" s="428"/>
      <c r="K1481" s="428"/>
      <c r="L1481" s="428"/>
      <c r="M1481" s="428"/>
      <c r="N1481" s="428"/>
      <c r="O1481" s="428"/>
      <c r="P1481" s="428"/>
      <c r="Q1481" s="428"/>
      <c r="R1481" s="428"/>
      <c r="S1481" s="428"/>
      <c r="T1481" s="428"/>
      <c r="U1481" s="428"/>
      <c r="V1481" s="428"/>
      <c r="W1481" s="410"/>
      <c r="X1481" s="410"/>
      <c r="Y1481" s="410"/>
      <c r="Z1481" s="410"/>
      <c r="AA1481" s="410"/>
    </row>
    <row r="1482" spans="1:27" s="351" customFormat="1" x14ac:dyDescent="0.2">
      <c r="A1482" s="428"/>
      <c r="B1482" s="428"/>
      <c r="C1482" s="428"/>
      <c r="D1482" s="428"/>
      <c r="E1482" s="428"/>
      <c r="F1482" s="428"/>
      <c r="G1482" s="428"/>
      <c r="H1482" s="428"/>
      <c r="I1482" s="428"/>
      <c r="J1482" s="428"/>
      <c r="K1482" s="428"/>
      <c r="L1482" s="428"/>
      <c r="M1482" s="428"/>
      <c r="N1482" s="428" t="e">
        <f>SUM(N1484:N1496)</f>
        <v>#REF!</v>
      </c>
      <c r="O1482" s="428"/>
      <c r="P1482" s="428"/>
      <c r="Q1482" s="428"/>
      <c r="R1482" s="428"/>
      <c r="S1482" s="428"/>
      <c r="T1482" s="428"/>
      <c r="U1482" s="428"/>
      <c r="V1482" s="428"/>
      <c r="W1482" s="350"/>
      <c r="X1482" s="350"/>
      <c r="Y1482" s="350"/>
      <c r="Z1482" s="350"/>
      <c r="AA1482" s="350"/>
    </row>
    <row r="1483" spans="1:27" s="412" customFormat="1" x14ac:dyDescent="0.2">
      <c r="A1483" s="428"/>
      <c r="B1483" s="428"/>
      <c r="C1483" s="428"/>
      <c r="D1483" s="428"/>
      <c r="E1483" s="428"/>
      <c r="F1483" s="428"/>
      <c r="G1483" s="428"/>
      <c r="H1483" s="428"/>
      <c r="I1483" s="428"/>
      <c r="J1483" s="428"/>
      <c r="K1483" s="428"/>
      <c r="L1483" s="428"/>
      <c r="M1483" s="428"/>
      <c r="N1483" s="428"/>
      <c r="O1483" s="428"/>
      <c r="P1483" s="428"/>
      <c r="Q1483" s="428"/>
      <c r="R1483" s="428"/>
      <c r="S1483" s="428"/>
      <c r="T1483" s="428"/>
      <c r="U1483" s="428"/>
      <c r="V1483" s="428"/>
      <c r="W1483" s="410"/>
      <c r="X1483" s="410"/>
      <c r="Y1483" s="410"/>
      <c r="Z1483" s="410"/>
      <c r="AA1483" s="410"/>
    </row>
    <row r="1484" spans="1:27" s="429" customFormat="1" x14ac:dyDescent="0.2">
      <c r="A1484" s="428"/>
      <c r="B1484" s="428"/>
      <c r="C1484" s="428"/>
      <c r="D1484" s="428"/>
      <c r="E1484" s="428"/>
      <c r="F1484" s="428"/>
      <c r="G1484" s="428"/>
      <c r="H1484" s="428"/>
      <c r="I1484" s="428"/>
      <c r="J1484" s="428"/>
      <c r="K1484" s="428">
        <f>J1489</f>
        <v>0</v>
      </c>
      <c r="L1484" s="428">
        <v>59.97</v>
      </c>
      <c r="M1484" s="428" t="e">
        <f>ROUND(L1484*(1+#REF!),2)</f>
        <v>#REF!</v>
      </c>
      <c r="N1484" s="428" t="e">
        <f>TRUNC(K1484*M1484,2)</f>
        <v>#REF!</v>
      </c>
      <c r="O1484" s="428"/>
      <c r="P1484" s="428"/>
      <c r="Q1484" s="428"/>
      <c r="R1484" s="428"/>
      <c r="S1484" s="428"/>
      <c r="T1484" s="428"/>
      <c r="U1484" s="428"/>
      <c r="V1484" s="428"/>
      <c r="W1484" s="428"/>
      <c r="X1484" s="428"/>
      <c r="Y1484" s="428"/>
      <c r="Z1484" s="428"/>
      <c r="AA1484" s="428"/>
    </row>
    <row r="1485" spans="1:27" s="358" customFormat="1" x14ac:dyDescent="0.2">
      <c r="A1485" s="428"/>
      <c r="B1485" s="428"/>
      <c r="C1485" s="428"/>
      <c r="D1485" s="428"/>
      <c r="E1485" s="428"/>
      <c r="F1485" s="428"/>
      <c r="G1485" s="428"/>
      <c r="H1485" s="428"/>
      <c r="I1485" s="428"/>
      <c r="J1485" s="428"/>
      <c r="K1485" s="428"/>
      <c r="L1485" s="428"/>
      <c r="M1485" s="428"/>
      <c r="N1485" s="428"/>
      <c r="O1485" s="428"/>
      <c r="P1485" s="428"/>
      <c r="Q1485" s="428"/>
      <c r="R1485" s="428"/>
      <c r="S1485" s="428"/>
      <c r="T1485" s="428"/>
      <c r="U1485" s="428"/>
      <c r="V1485" s="428"/>
      <c r="W1485" s="321"/>
      <c r="X1485" s="321"/>
      <c r="Y1485" s="321"/>
      <c r="Z1485" s="321"/>
      <c r="AA1485" s="321"/>
    </row>
    <row r="1486" spans="1:27" s="358" customFormat="1" x14ac:dyDescent="0.2">
      <c r="A1486" s="428"/>
      <c r="B1486" s="428"/>
      <c r="C1486" s="428"/>
      <c r="D1486" s="428"/>
      <c r="E1486" s="428"/>
      <c r="F1486" s="428"/>
      <c r="G1486" s="428"/>
      <c r="H1486" s="428"/>
      <c r="I1486" s="428"/>
      <c r="J1486" s="428"/>
      <c r="K1486" s="428"/>
      <c r="L1486" s="428"/>
      <c r="M1486" s="428"/>
      <c r="N1486" s="428"/>
      <c r="O1486" s="428"/>
      <c r="P1486" s="428"/>
      <c r="Q1486" s="428"/>
      <c r="R1486" s="428"/>
      <c r="S1486" s="428"/>
      <c r="T1486" s="428"/>
      <c r="U1486" s="428"/>
      <c r="V1486" s="428"/>
      <c r="W1486" s="321"/>
      <c r="X1486" s="321"/>
      <c r="Y1486" s="321"/>
      <c r="Z1486" s="321"/>
      <c r="AA1486" s="321"/>
    </row>
    <row r="1487" spans="1:27" s="358" customFormat="1" x14ac:dyDescent="0.2">
      <c r="A1487" s="428"/>
      <c r="B1487" s="428"/>
      <c r="C1487" s="428"/>
      <c r="D1487" s="428"/>
      <c r="E1487" s="428"/>
      <c r="F1487" s="428"/>
      <c r="G1487" s="428"/>
      <c r="H1487" s="428"/>
      <c r="I1487" s="428"/>
      <c r="J1487" s="428"/>
      <c r="K1487" s="428"/>
      <c r="L1487" s="428"/>
      <c r="M1487" s="428"/>
      <c r="N1487" s="428"/>
      <c r="O1487" s="428"/>
      <c r="P1487" s="428"/>
      <c r="Q1487" s="428"/>
      <c r="R1487" s="428"/>
      <c r="S1487" s="428"/>
      <c r="T1487" s="428"/>
      <c r="U1487" s="428"/>
      <c r="V1487" s="428"/>
      <c r="W1487" s="321"/>
      <c r="X1487" s="321"/>
      <c r="Y1487" s="321"/>
      <c r="Z1487" s="321"/>
      <c r="AA1487" s="321"/>
    </row>
    <row r="1488" spans="1:27" s="358" customFormat="1" x14ac:dyDescent="0.2">
      <c r="A1488" s="428"/>
      <c r="B1488" s="428"/>
      <c r="C1488" s="428"/>
      <c r="D1488" s="428"/>
      <c r="E1488" s="428"/>
      <c r="F1488" s="428"/>
      <c r="G1488" s="428"/>
      <c r="H1488" s="428"/>
      <c r="I1488" s="428"/>
      <c r="J1488" s="428"/>
      <c r="K1488" s="428"/>
      <c r="L1488" s="428"/>
      <c r="M1488" s="428"/>
      <c r="N1488" s="428"/>
      <c r="O1488" s="428"/>
      <c r="P1488" s="428"/>
      <c r="Q1488" s="428"/>
      <c r="R1488" s="428"/>
      <c r="S1488" s="428"/>
      <c r="T1488" s="428"/>
      <c r="U1488" s="428"/>
      <c r="V1488" s="428"/>
      <c r="W1488" s="321"/>
      <c r="X1488" s="321"/>
      <c r="Y1488" s="321"/>
      <c r="Z1488" s="321"/>
      <c r="AA1488" s="321"/>
    </row>
    <row r="1489" spans="1:27" s="358" customFormat="1" x14ac:dyDescent="0.2">
      <c r="A1489" s="428"/>
      <c r="B1489" s="428"/>
      <c r="C1489" s="428"/>
      <c r="D1489" s="428"/>
      <c r="E1489" s="428"/>
      <c r="F1489" s="428"/>
      <c r="G1489" s="428"/>
      <c r="H1489" s="428"/>
      <c r="I1489" s="428"/>
      <c r="J1489" s="428"/>
      <c r="K1489" s="428"/>
      <c r="L1489" s="428"/>
      <c r="M1489" s="428"/>
      <c r="N1489" s="428"/>
      <c r="O1489" s="428"/>
      <c r="P1489" s="428"/>
      <c r="Q1489" s="428"/>
      <c r="R1489" s="428"/>
      <c r="S1489" s="428"/>
      <c r="T1489" s="428"/>
      <c r="U1489" s="428"/>
      <c r="V1489" s="428"/>
      <c r="W1489" s="321"/>
      <c r="X1489" s="321"/>
      <c r="Y1489" s="321"/>
      <c r="Z1489" s="321"/>
      <c r="AA1489" s="321"/>
    </row>
    <row r="1490" spans="1:27" s="358" customFormat="1" x14ac:dyDescent="0.2">
      <c r="A1490" s="428"/>
      <c r="B1490" s="428"/>
      <c r="C1490" s="428"/>
      <c r="D1490" s="428"/>
      <c r="E1490" s="428"/>
      <c r="F1490" s="428"/>
      <c r="G1490" s="428"/>
      <c r="H1490" s="428"/>
      <c r="I1490" s="428"/>
      <c r="J1490" s="428"/>
      <c r="K1490" s="428"/>
      <c r="L1490" s="428"/>
      <c r="M1490" s="428"/>
      <c r="N1490" s="428"/>
      <c r="O1490" s="428"/>
      <c r="P1490" s="428"/>
      <c r="Q1490" s="428"/>
      <c r="R1490" s="428"/>
      <c r="S1490" s="428"/>
      <c r="T1490" s="428"/>
      <c r="U1490" s="428"/>
      <c r="V1490" s="428"/>
      <c r="W1490" s="321"/>
      <c r="X1490" s="321"/>
      <c r="Y1490" s="321"/>
      <c r="Z1490" s="321"/>
      <c r="AA1490" s="321"/>
    </row>
    <row r="1491" spans="1:27" s="429" customFormat="1" x14ac:dyDescent="0.2">
      <c r="A1491" s="428"/>
      <c r="B1491" s="428"/>
      <c r="C1491" s="428"/>
      <c r="D1491" s="428"/>
      <c r="E1491" s="428"/>
      <c r="F1491" s="428"/>
      <c r="G1491" s="428"/>
      <c r="H1491" s="428"/>
      <c r="I1491" s="428"/>
      <c r="J1491" s="428"/>
      <c r="K1491" s="428">
        <f>J1495</f>
        <v>0</v>
      </c>
      <c r="L1491" s="428">
        <f>'[3]COMPOSICOES - SINAPI COM DESON'!G18</f>
        <v>5.79</v>
      </c>
      <c r="M1491" s="428" t="e">
        <f>ROUND(L1491*(1+#REF!),2)</f>
        <v>#REF!</v>
      </c>
      <c r="N1491" s="428" t="e">
        <f>TRUNC(K1491*M1491,2)</f>
        <v>#REF!</v>
      </c>
      <c r="O1491" s="428"/>
      <c r="P1491" s="428"/>
      <c r="Q1491" s="428"/>
      <c r="R1491" s="428"/>
      <c r="S1491" s="428"/>
      <c r="T1491" s="428"/>
      <c r="U1491" s="428"/>
      <c r="V1491" s="428"/>
      <c r="W1491" s="428"/>
      <c r="X1491" s="428"/>
      <c r="Y1491" s="428"/>
      <c r="Z1491" s="428"/>
      <c r="AA1491" s="428"/>
    </row>
    <row r="1492" spans="1:27" s="358" customFormat="1" x14ac:dyDescent="0.2">
      <c r="A1492" s="428"/>
      <c r="B1492" s="428"/>
      <c r="C1492" s="428"/>
      <c r="D1492" s="428"/>
      <c r="E1492" s="428"/>
      <c r="F1492" s="428"/>
      <c r="G1492" s="428"/>
      <c r="H1492" s="428"/>
      <c r="I1492" s="428"/>
      <c r="J1492" s="428"/>
      <c r="K1492" s="428"/>
      <c r="L1492" s="428"/>
      <c r="M1492" s="428"/>
      <c r="N1492" s="428"/>
      <c r="O1492" s="428"/>
      <c r="P1492" s="428"/>
      <c r="Q1492" s="428"/>
      <c r="R1492" s="428"/>
      <c r="S1492" s="428"/>
      <c r="T1492" s="428"/>
      <c r="U1492" s="428"/>
      <c r="V1492" s="428"/>
      <c r="W1492" s="321"/>
      <c r="X1492" s="321"/>
      <c r="Y1492" s="321"/>
      <c r="Z1492" s="321"/>
      <c r="AA1492" s="321"/>
    </row>
    <row r="1493" spans="1:27" s="358" customFormat="1" x14ac:dyDescent="0.2">
      <c r="A1493" s="428"/>
      <c r="B1493" s="428"/>
      <c r="C1493" s="428"/>
      <c r="D1493" s="428"/>
      <c r="E1493" s="428"/>
      <c r="F1493" s="428"/>
      <c r="G1493" s="428"/>
      <c r="H1493" s="428"/>
      <c r="I1493" s="428"/>
      <c r="J1493" s="428"/>
      <c r="K1493" s="428"/>
      <c r="L1493" s="428"/>
      <c r="M1493" s="428"/>
      <c r="N1493" s="428"/>
      <c r="O1493" s="428"/>
      <c r="P1493" s="428"/>
      <c r="Q1493" s="428"/>
      <c r="R1493" s="428"/>
      <c r="S1493" s="428"/>
      <c r="T1493" s="428"/>
      <c r="U1493" s="428"/>
      <c r="V1493" s="428"/>
      <c r="W1493" s="321"/>
      <c r="X1493" s="321"/>
      <c r="Y1493" s="321"/>
      <c r="Z1493" s="321"/>
      <c r="AA1493" s="321"/>
    </row>
    <row r="1494" spans="1:27" s="358" customFormat="1" x14ac:dyDescent="0.2">
      <c r="A1494" s="428"/>
      <c r="B1494" s="428"/>
      <c r="C1494" s="428"/>
      <c r="D1494" s="428"/>
      <c r="E1494" s="428"/>
      <c r="F1494" s="428"/>
      <c r="G1494" s="428"/>
      <c r="H1494" s="428"/>
      <c r="I1494" s="428"/>
      <c r="J1494" s="428"/>
      <c r="K1494" s="428"/>
      <c r="L1494" s="428"/>
      <c r="M1494" s="428"/>
      <c r="N1494" s="428"/>
      <c r="O1494" s="428"/>
      <c r="P1494" s="428"/>
      <c r="Q1494" s="428"/>
      <c r="R1494" s="428"/>
      <c r="S1494" s="428"/>
      <c r="T1494" s="428"/>
      <c r="U1494" s="428"/>
      <c r="V1494" s="428"/>
      <c r="W1494" s="321"/>
      <c r="X1494" s="321"/>
      <c r="Y1494" s="321"/>
      <c r="Z1494" s="321"/>
      <c r="AA1494" s="321"/>
    </row>
    <row r="1495" spans="1:27" s="358" customFormat="1" x14ac:dyDescent="0.2">
      <c r="A1495" s="428"/>
      <c r="B1495" s="428"/>
      <c r="C1495" s="428"/>
      <c r="D1495" s="428"/>
      <c r="E1495" s="428"/>
      <c r="F1495" s="428"/>
      <c r="G1495" s="428"/>
      <c r="H1495" s="428"/>
      <c r="I1495" s="428"/>
      <c r="J1495" s="428"/>
      <c r="K1495" s="428"/>
      <c r="L1495" s="428"/>
      <c r="M1495" s="428"/>
      <c r="N1495" s="428"/>
      <c r="O1495" s="428"/>
      <c r="P1495" s="428"/>
      <c r="Q1495" s="428"/>
      <c r="R1495" s="428"/>
      <c r="S1495" s="428"/>
      <c r="T1495" s="428"/>
      <c r="U1495" s="428"/>
      <c r="V1495" s="428"/>
      <c r="W1495" s="321"/>
      <c r="X1495" s="321"/>
      <c r="Y1495" s="321"/>
      <c r="Z1495" s="321"/>
      <c r="AA1495" s="321"/>
    </row>
    <row r="1496" spans="1:27" s="358" customFormat="1" x14ac:dyDescent="0.2">
      <c r="A1496" s="428"/>
      <c r="B1496" s="428"/>
      <c r="C1496" s="428"/>
      <c r="D1496" s="428"/>
      <c r="E1496" s="428"/>
      <c r="F1496" s="428"/>
      <c r="G1496" s="428"/>
      <c r="H1496" s="428"/>
      <c r="I1496" s="428"/>
      <c r="J1496" s="428"/>
      <c r="K1496" s="428"/>
      <c r="L1496" s="428"/>
      <c r="M1496" s="428"/>
      <c r="N1496" s="428"/>
      <c r="O1496" s="428"/>
      <c r="P1496" s="428"/>
      <c r="Q1496" s="428"/>
      <c r="R1496" s="428"/>
      <c r="S1496" s="428"/>
      <c r="T1496" s="428"/>
      <c r="U1496" s="428"/>
      <c r="V1496" s="428"/>
      <c r="W1496" s="321"/>
      <c r="X1496" s="321"/>
      <c r="Y1496" s="321"/>
      <c r="Z1496" s="321"/>
      <c r="AA1496" s="321"/>
    </row>
    <row r="1497" spans="1:27" s="351" customFormat="1" x14ac:dyDescent="0.2">
      <c r="A1497" s="428"/>
      <c r="B1497" s="428"/>
      <c r="C1497" s="428"/>
      <c r="D1497" s="428"/>
      <c r="E1497" s="428"/>
      <c r="F1497" s="428"/>
      <c r="G1497" s="428"/>
      <c r="H1497" s="428"/>
      <c r="I1497" s="428"/>
      <c r="J1497" s="428"/>
      <c r="K1497" s="428"/>
      <c r="L1497" s="428"/>
      <c r="M1497" s="428"/>
      <c r="N1497" s="428" t="e">
        <f>SUM(N1499:N1503)</f>
        <v>#REF!</v>
      </c>
      <c r="O1497" s="428"/>
      <c r="P1497" s="428"/>
      <c r="Q1497" s="428"/>
      <c r="R1497" s="428"/>
      <c r="S1497" s="428"/>
      <c r="T1497" s="428"/>
      <c r="U1497" s="428"/>
      <c r="V1497" s="428"/>
      <c r="W1497" s="350"/>
      <c r="X1497" s="350"/>
      <c r="Y1497" s="350"/>
      <c r="Z1497" s="350"/>
      <c r="AA1497" s="350"/>
    </row>
    <row r="1498" spans="1:27" s="358" customFormat="1" x14ac:dyDescent="0.2">
      <c r="A1498" s="428"/>
      <c r="B1498" s="428"/>
      <c r="C1498" s="428"/>
      <c r="D1498" s="428"/>
      <c r="E1498" s="428"/>
      <c r="F1498" s="428"/>
      <c r="G1498" s="428"/>
      <c r="H1498" s="428"/>
      <c r="I1498" s="428"/>
      <c r="J1498" s="428"/>
      <c r="K1498" s="428"/>
      <c r="L1498" s="428"/>
      <c r="M1498" s="428"/>
      <c r="N1498" s="428"/>
      <c r="O1498" s="428"/>
      <c r="P1498" s="428"/>
      <c r="Q1498" s="428"/>
      <c r="R1498" s="428"/>
      <c r="S1498" s="428"/>
      <c r="T1498" s="428"/>
      <c r="U1498" s="428"/>
      <c r="V1498" s="428"/>
      <c r="W1498" s="321"/>
      <c r="X1498" s="321"/>
      <c r="Y1498" s="321"/>
      <c r="Z1498" s="321"/>
      <c r="AA1498" s="321"/>
    </row>
    <row r="1499" spans="1:27" s="429" customFormat="1" x14ac:dyDescent="0.2">
      <c r="A1499" s="428"/>
      <c r="B1499" s="428"/>
      <c r="C1499" s="428"/>
      <c r="D1499" s="428"/>
      <c r="E1499" s="428"/>
      <c r="F1499" s="428"/>
      <c r="G1499" s="428"/>
      <c r="H1499" s="428"/>
      <c r="I1499" s="428"/>
      <c r="J1499" s="428"/>
      <c r="K1499" s="428">
        <f>J1502</f>
        <v>0</v>
      </c>
      <c r="L1499" s="428">
        <v>44.54</v>
      </c>
      <c r="M1499" s="428" t="e">
        <f>ROUND(L1499*(1+#REF!),2)</f>
        <v>#REF!</v>
      </c>
      <c r="N1499" s="428" t="e">
        <f>TRUNC(K1499*M1499,2)</f>
        <v>#REF!</v>
      </c>
      <c r="O1499" s="428"/>
      <c r="P1499" s="428"/>
      <c r="Q1499" s="428"/>
      <c r="R1499" s="428"/>
      <c r="S1499" s="428"/>
      <c r="T1499" s="428"/>
      <c r="U1499" s="428"/>
      <c r="V1499" s="428"/>
      <c r="W1499" s="428"/>
      <c r="X1499" s="428"/>
      <c r="Y1499" s="428"/>
      <c r="Z1499" s="428"/>
      <c r="AA1499" s="428"/>
    </row>
    <row r="1500" spans="1:27" s="358" customFormat="1" x14ac:dyDescent="0.2">
      <c r="A1500" s="428"/>
      <c r="B1500" s="428"/>
      <c r="C1500" s="428"/>
      <c r="D1500" s="428"/>
      <c r="E1500" s="428"/>
      <c r="F1500" s="428"/>
      <c r="G1500" s="428"/>
      <c r="H1500" s="428"/>
      <c r="I1500" s="428"/>
      <c r="J1500" s="428"/>
      <c r="K1500" s="428"/>
      <c r="L1500" s="428"/>
      <c r="M1500" s="428"/>
      <c r="N1500" s="428"/>
      <c r="O1500" s="428"/>
      <c r="P1500" s="428"/>
      <c r="Q1500" s="428"/>
      <c r="R1500" s="428"/>
      <c r="S1500" s="428"/>
      <c r="T1500" s="428"/>
      <c r="U1500" s="428"/>
      <c r="V1500" s="428"/>
      <c r="W1500" s="321"/>
      <c r="X1500" s="321"/>
      <c r="Y1500" s="321"/>
      <c r="Z1500" s="321"/>
      <c r="AA1500" s="321"/>
    </row>
    <row r="1501" spans="1:27" s="358" customFormat="1" x14ac:dyDescent="0.2">
      <c r="A1501" s="428"/>
      <c r="B1501" s="428"/>
      <c r="C1501" s="428"/>
      <c r="D1501" s="428"/>
      <c r="E1501" s="428"/>
      <c r="F1501" s="428"/>
      <c r="G1501" s="428"/>
      <c r="H1501" s="428"/>
      <c r="I1501" s="428"/>
      <c r="J1501" s="428"/>
      <c r="K1501" s="428"/>
      <c r="L1501" s="428"/>
      <c r="M1501" s="428"/>
      <c r="N1501" s="428"/>
      <c r="O1501" s="428"/>
      <c r="P1501" s="428"/>
      <c r="Q1501" s="428"/>
      <c r="R1501" s="428"/>
      <c r="S1501" s="428"/>
      <c r="T1501" s="428"/>
      <c r="U1501" s="428"/>
      <c r="V1501" s="428"/>
      <c r="W1501" s="321"/>
      <c r="X1501" s="321"/>
      <c r="Y1501" s="321"/>
      <c r="Z1501" s="321"/>
      <c r="AA1501" s="321"/>
    </row>
    <row r="1502" spans="1:27" s="358" customFormat="1" x14ac:dyDescent="0.2">
      <c r="A1502" s="428"/>
      <c r="B1502" s="428"/>
      <c r="C1502" s="428"/>
      <c r="D1502" s="428"/>
      <c r="E1502" s="428"/>
      <c r="F1502" s="428"/>
      <c r="G1502" s="428"/>
      <c r="H1502" s="428"/>
      <c r="I1502" s="428"/>
      <c r="J1502" s="428"/>
      <c r="K1502" s="428"/>
      <c r="L1502" s="428"/>
      <c r="M1502" s="428"/>
      <c r="N1502" s="428"/>
      <c r="O1502" s="428"/>
      <c r="P1502" s="428"/>
      <c r="Q1502" s="428"/>
      <c r="R1502" s="428"/>
      <c r="S1502" s="428"/>
      <c r="T1502" s="428"/>
      <c r="U1502" s="428"/>
      <c r="V1502" s="428"/>
      <c r="W1502" s="321"/>
      <c r="X1502" s="321"/>
      <c r="Y1502" s="321"/>
      <c r="Z1502" s="321"/>
      <c r="AA1502" s="321"/>
    </row>
    <row r="1503" spans="1:27" s="358" customFormat="1" x14ac:dyDescent="0.2">
      <c r="A1503" s="428"/>
      <c r="B1503" s="428"/>
      <c r="C1503" s="428"/>
      <c r="D1503" s="428"/>
      <c r="E1503" s="428"/>
      <c r="F1503" s="428"/>
      <c r="G1503" s="428"/>
      <c r="H1503" s="428"/>
      <c r="I1503" s="428"/>
      <c r="J1503" s="428"/>
      <c r="K1503" s="428"/>
      <c r="L1503" s="428"/>
      <c r="M1503" s="428"/>
      <c r="N1503" s="428"/>
      <c r="O1503" s="428"/>
      <c r="P1503" s="428"/>
      <c r="Q1503" s="428"/>
      <c r="R1503" s="428"/>
      <c r="S1503" s="428"/>
      <c r="T1503" s="428"/>
      <c r="U1503" s="428"/>
      <c r="V1503" s="428"/>
      <c r="W1503" s="321"/>
      <c r="X1503" s="321"/>
      <c r="Y1503" s="321"/>
      <c r="Z1503" s="321"/>
      <c r="AA1503" s="321"/>
    </row>
    <row r="1504" spans="1:27" s="367" customFormat="1" ht="13.2" x14ac:dyDescent="0.25">
      <c r="A1504" s="428"/>
      <c r="B1504" s="428"/>
      <c r="C1504" s="428"/>
      <c r="D1504" s="428"/>
      <c r="E1504" s="428"/>
      <c r="F1504" s="428"/>
      <c r="G1504" s="428"/>
      <c r="H1504" s="428"/>
      <c r="I1504" s="428"/>
      <c r="J1504" s="428"/>
      <c r="K1504" s="428"/>
      <c r="L1504" s="428"/>
      <c r="M1504" s="428"/>
      <c r="N1504" s="428" t="e">
        <f>N1506+N1554+N1561</f>
        <v>#REF!</v>
      </c>
      <c r="O1504" s="428" t="e">
        <f>N1504/$N$2014</f>
        <v>#REF!</v>
      </c>
      <c r="P1504" s="428" t="s">
        <v>1241</v>
      </c>
      <c r="Q1504" s="428" t="s">
        <v>1241</v>
      </c>
      <c r="R1504" s="428"/>
      <c r="S1504" s="428"/>
      <c r="T1504" s="428"/>
      <c r="U1504" s="428"/>
      <c r="V1504" s="428"/>
      <c r="W1504" s="366"/>
      <c r="X1504" s="366"/>
      <c r="Y1504" s="366"/>
      <c r="Z1504" s="366"/>
      <c r="AA1504" s="366"/>
    </row>
    <row r="1505" spans="1:27" s="358" customFormat="1" x14ac:dyDescent="0.2">
      <c r="A1505" s="428"/>
      <c r="B1505" s="428"/>
      <c r="C1505" s="428"/>
      <c r="D1505" s="428"/>
      <c r="E1505" s="428"/>
      <c r="F1505" s="428"/>
      <c r="G1505" s="428"/>
      <c r="H1505" s="428"/>
      <c r="I1505" s="428"/>
      <c r="J1505" s="428"/>
      <c r="K1505" s="428"/>
      <c r="L1505" s="428"/>
      <c r="M1505" s="428"/>
      <c r="N1505" s="428"/>
      <c r="O1505" s="428"/>
      <c r="P1505" s="428"/>
      <c r="Q1505" s="428"/>
      <c r="R1505" s="428"/>
      <c r="S1505" s="428"/>
      <c r="T1505" s="428"/>
      <c r="U1505" s="428"/>
      <c r="V1505" s="428"/>
      <c r="W1505" s="321"/>
      <c r="X1505" s="321"/>
      <c r="Y1505" s="321"/>
      <c r="Z1505" s="321"/>
      <c r="AA1505" s="321"/>
    </row>
    <row r="1506" spans="1:27" s="351" customFormat="1" x14ac:dyDescent="0.2">
      <c r="A1506" s="428"/>
      <c r="B1506" s="428"/>
      <c r="C1506" s="428"/>
      <c r="D1506" s="428"/>
      <c r="E1506" s="428"/>
      <c r="F1506" s="428"/>
      <c r="G1506" s="428"/>
      <c r="H1506" s="428"/>
      <c r="I1506" s="428"/>
      <c r="J1506" s="428"/>
      <c r="K1506" s="428"/>
      <c r="L1506" s="428"/>
      <c r="M1506" s="428"/>
      <c r="N1506" s="428" t="e">
        <f>SUM(N1508:N1552)</f>
        <v>#REF!</v>
      </c>
      <c r="O1506" s="428"/>
      <c r="P1506" s="428"/>
      <c r="Q1506" s="428"/>
      <c r="R1506" s="428"/>
      <c r="S1506" s="428"/>
      <c r="T1506" s="428"/>
      <c r="U1506" s="428"/>
      <c r="V1506" s="428"/>
      <c r="W1506" s="350"/>
      <c r="X1506" s="350"/>
      <c r="Y1506" s="350"/>
      <c r="Z1506" s="350"/>
      <c r="AA1506" s="350"/>
    </row>
    <row r="1507" spans="1:27" s="358" customFormat="1" x14ac:dyDescent="0.2">
      <c r="A1507" s="428"/>
      <c r="B1507" s="428"/>
      <c r="C1507" s="428"/>
      <c r="D1507" s="428"/>
      <c r="E1507" s="428"/>
      <c r="F1507" s="428"/>
      <c r="G1507" s="428"/>
      <c r="H1507" s="428"/>
      <c r="I1507" s="428"/>
      <c r="J1507" s="428"/>
      <c r="K1507" s="428"/>
      <c r="L1507" s="428"/>
      <c r="M1507" s="428"/>
      <c r="N1507" s="428"/>
      <c r="O1507" s="428"/>
      <c r="P1507" s="428"/>
      <c r="Q1507" s="428"/>
      <c r="R1507" s="428"/>
      <c r="S1507" s="428"/>
      <c r="T1507" s="428"/>
      <c r="U1507" s="428"/>
      <c r="V1507" s="428"/>
      <c r="W1507" s="321"/>
      <c r="X1507" s="321"/>
      <c r="Y1507" s="321"/>
      <c r="Z1507" s="321"/>
      <c r="AA1507" s="321"/>
    </row>
    <row r="1508" spans="1:27" s="429" customFormat="1" x14ac:dyDescent="0.2">
      <c r="A1508" s="428"/>
      <c r="B1508" s="428"/>
      <c r="C1508" s="428"/>
      <c r="D1508" s="428"/>
      <c r="E1508" s="428"/>
      <c r="F1508" s="428"/>
      <c r="G1508" s="428"/>
      <c r="H1508" s="428"/>
      <c r="I1508" s="428"/>
      <c r="J1508" s="428"/>
      <c r="K1508" s="428">
        <f>J1515</f>
        <v>0</v>
      </c>
      <c r="L1508" s="428">
        <f>'[3]COMPOSICOES - SINAPI COM DESON'!G36</f>
        <v>71.72</v>
      </c>
      <c r="M1508" s="428" t="e">
        <f>ROUND(L1508*(1+#REF!),2)</f>
        <v>#REF!</v>
      </c>
      <c r="N1508" s="428" t="e">
        <f>TRUNC(K1508*M1508,2)</f>
        <v>#REF!</v>
      </c>
      <c r="O1508" s="428"/>
      <c r="P1508" s="428"/>
      <c r="Q1508" s="428"/>
      <c r="R1508" s="428"/>
      <c r="S1508" s="428"/>
      <c r="T1508" s="428"/>
      <c r="U1508" s="428"/>
      <c r="V1508" s="428"/>
      <c r="W1508" s="428"/>
      <c r="X1508" s="428"/>
      <c r="Y1508" s="428"/>
      <c r="Z1508" s="428"/>
      <c r="AA1508" s="428"/>
    </row>
    <row r="1509" spans="1:27" s="358" customFormat="1" x14ac:dyDescent="0.2">
      <c r="A1509" s="428"/>
      <c r="B1509" s="428"/>
      <c r="C1509" s="428"/>
      <c r="D1509" s="428"/>
      <c r="E1509" s="428"/>
      <c r="F1509" s="428"/>
      <c r="G1509" s="428"/>
      <c r="H1509" s="428"/>
      <c r="I1509" s="428"/>
      <c r="J1509" s="428"/>
      <c r="K1509" s="428"/>
      <c r="L1509" s="428"/>
      <c r="M1509" s="428"/>
      <c r="N1509" s="428"/>
      <c r="O1509" s="428"/>
      <c r="P1509" s="428"/>
      <c r="Q1509" s="428"/>
      <c r="R1509" s="428"/>
      <c r="S1509" s="428"/>
      <c r="T1509" s="428"/>
      <c r="U1509" s="428"/>
      <c r="V1509" s="428"/>
      <c r="W1509" s="321"/>
      <c r="X1509" s="321"/>
      <c r="Y1509" s="321"/>
      <c r="Z1509" s="321"/>
      <c r="AA1509" s="321"/>
    </row>
    <row r="1510" spans="1:27" s="358" customFormat="1" x14ac:dyDescent="0.2">
      <c r="A1510" s="428"/>
      <c r="B1510" s="428"/>
      <c r="C1510" s="428"/>
      <c r="D1510" s="428"/>
      <c r="E1510" s="428"/>
      <c r="F1510" s="428"/>
      <c r="G1510" s="428"/>
      <c r="H1510" s="428"/>
      <c r="I1510" s="428"/>
      <c r="J1510" s="428"/>
      <c r="K1510" s="428"/>
      <c r="L1510" s="428"/>
      <c r="M1510" s="428"/>
      <c r="N1510" s="428"/>
      <c r="O1510" s="428"/>
      <c r="P1510" s="428"/>
      <c r="Q1510" s="428"/>
      <c r="R1510" s="428"/>
      <c r="S1510" s="428"/>
      <c r="T1510" s="428"/>
      <c r="U1510" s="428"/>
      <c r="V1510" s="428"/>
      <c r="W1510" s="321"/>
      <c r="X1510" s="321"/>
      <c r="Y1510" s="321"/>
      <c r="Z1510" s="321"/>
      <c r="AA1510" s="321"/>
    </row>
    <row r="1511" spans="1:27" s="358" customFormat="1" x14ac:dyDescent="0.2">
      <c r="A1511" s="428"/>
      <c r="B1511" s="428"/>
      <c r="C1511" s="428"/>
      <c r="D1511" s="428"/>
      <c r="E1511" s="428"/>
      <c r="F1511" s="428"/>
      <c r="G1511" s="428"/>
      <c r="H1511" s="428"/>
      <c r="I1511" s="428"/>
      <c r="J1511" s="428"/>
      <c r="K1511" s="428"/>
      <c r="L1511" s="428"/>
      <c r="M1511" s="428"/>
      <c r="N1511" s="428"/>
      <c r="O1511" s="428"/>
      <c r="P1511" s="428"/>
      <c r="Q1511" s="428"/>
      <c r="R1511" s="428"/>
      <c r="S1511" s="428"/>
      <c r="T1511" s="428"/>
      <c r="U1511" s="428"/>
      <c r="V1511" s="428"/>
      <c r="W1511" s="321"/>
      <c r="X1511" s="321"/>
      <c r="Y1511" s="321"/>
      <c r="Z1511" s="321"/>
      <c r="AA1511" s="321"/>
    </row>
    <row r="1512" spans="1:27" s="358" customFormat="1" x14ac:dyDescent="0.2">
      <c r="A1512" s="428"/>
      <c r="B1512" s="428"/>
      <c r="C1512" s="428"/>
      <c r="D1512" s="428"/>
      <c r="E1512" s="428"/>
      <c r="F1512" s="428"/>
      <c r="G1512" s="428"/>
      <c r="H1512" s="428"/>
      <c r="I1512" s="428"/>
      <c r="J1512" s="428"/>
      <c r="K1512" s="428"/>
      <c r="L1512" s="428"/>
      <c r="M1512" s="428"/>
      <c r="N1512" s="428"/>
      <c r="O1512" s="428"/>
      <c r="P1512" s="428"/>
      <c r="Q1512" s="428"/>
      <c r="R1512" s="428"/>
      <c r="S1512" s="428"/>
      <c r="T1512" s="428"/>
      <c r="U1512" s="428"/>
      <c r="V1512" s="428"/>
      <c r="W1512" s="321"/>
      <c r="X1512" s="321"/>
      <c r="Y1512" s="321"/>
      <c r="Z1512" s="321"/>
      <c r="AA1512" s="321"/>
    </row>
    <row r="1513" spans="1:27" s="358" customFormat="1" x14ac:dyDescent="0.2">
      <c r="A1513" s="428"/>
      <c r="B1513" s="428"/>
      <c r="C1513" s="428"/>
      <c r="D1513" s="428"/>
      <c r="E1513" s="428"/>
      <c r="F1513" s="428"/>
      <c r="G1513" s="428"/>
      <c r="H1513" s="428"/>
      <c r="I1513" s="428"/>
      <c r="J1513" s="428"/>
      <c r="K1513" s="428"/>
      <c r="L1513" s="428"/>
      <c r="M1513" s="428"/>
      <c r="N1513" s="428"/>
      <c r="O1513" s="428"/>
      <c r="P1513" s="428"/>
      <c r="Q1513" s="428"/>
      <c r="R1513" s="428"/>
      <c r="S1513" s="428"/>
      <c r="T1513" s="428"/>
      <c r="U1513" s="428"/>
      <c r="V1513" s="428"/>
      <c r="W1513" s="321"/>
      <c r="X1513" s="321"/>
      <c r="Y1513" s="321"/>
      <c r="Z1513" s="321"/>
      <c r="AA1513" s="321"/>
    </row>
    <row r="1514" spans="1:27" s="358" customFormat="1" x14ac:dyDescent="0.2">
      <c r="A1514" s="428"/>
      <c r="B1514" s="428"/>
      <c r="C1514" s="428"/>
      <c r="D1514" s="428"/>
      <c r="E1514" s="428"/>
      <c r="F1514" s="428"/>
      <c r="G1514" s="428"/>
      <c r="H1514" s="428"/>
      <c r="I1514" s="428"/>
      <c r="J1514" s="428"/>
      <c r="K1514" s="428"/>
      <c r="L1514" s="428"/>
      <c r="M1514" s="428"/>
      <c r="N1514" s="428"/>
      <c r="O1514" s="428"/>
      <c r="P1514" s="428"/>
      <c r="Q1514" s="428"/>
      <c r="R1514" s="428"/>
      <c r="S1514" s="428"/>
      <c r="T1514" s="428"/>
      <c r="U1514" s="428"/>
      <c r="V1514" s="428"/>
      <c r="W1514" s="321"/>
      <c r="X1514" s="321"/>
      <c r="Y1514" s="321"/>
      <c r="Z1514" s="321"/>
      <c r="AA1514" s="321"/>
    </row>
    <row r="1515" spans="1:27" s="358" customFormat="1" x14ac:dyDescent="0.2">
      <c r="A1515" s="428"/>
      <c r="B1515" s="428"/>
      <c r="C1515" s="428"/>
      <c r="D1515" s="428"/>
      <c r="E1515" s="428"/>
      <c r="F1515" s="428"/>
      <c r="G1515" s="428"/>
      <c r="H1515" s="428"/>
      <c r="I1515" s="428"/>
      <c r="J1515" s="428"/>
      <c r="K1515" s="428"/>
      <c r="L1515" s="428"/>
      <c r="M1515" s="428"/>
      <c r="N1515" s="428"/>
      <c r="O1515" s="428"/>
      <c r="P1515" s="428"/>
      <c r="Q1515" s="428"/>
      <c r="R1515" s="428"/>
      <c r="S1515" s="428"/>
      <c r="T1515" s="428"/>
      <c r="U1515" s="428"/>
      <c r="V1515" s="428"/>
      <c r="W1515" s="321"/>
      <c r="X1515" s="321"/>
      <c r="Y1515" s="321"/>
      <c r="Z1515" s="321"/>
      <c r="AA1515" s="321"/>
    </row>
    <row r="1516" spans="1:27" s="412" customFormat="1" x14ac:dyDescent="0.2">
      <c r="A1516" s="428"/>
      <c r="B1516" s="428"/>
      <c r="C1516" s="428"/>
      <c r="D1516" s="428"/>
      <c r="E1516" s="428"/>
      <c r="F1516" s="428"/>
      <c r="G1516" s="428"/>
      <c r="H1516" s="428"/>
      <c r="I1516" s="428"/>
      <c r="J1516" s="428"/>
      <c r="K1516" s="428"/>
      <c r="L1516" s="428"/>
      <c r="M1516" s="428"/>
      <c r="N1516" s="428"/>
      <c r="O1516" s="428"/>
      <c r="P1516" s="428"/>
      <c r="Q1516" s="428"/>
      <c r="R1516" s="428"/>
      <c r="S1516" s="428"/>
      <c r="T1516" s="428"/>
      <c r="U1516" s="428"/>
      <c r="V1516" s="428"/>
      <c r="W1516" s="410"/>
      <c r="X1516" s="410"/>
      <c r="Y1516" s="410"/>
      <c r="Z1516" s="410"/>
      <c r="AA1516" s="410"/>
    </row>
    <row r="1517" spans="1:27" s="429" customFormat="1" x14ac:dyDescent="0.2">
      <c r="A1517" s="428"/>
      <c r="B1517" s="428"/>
      <c r="C1517" s="428"/>
      <c r="D1517" s="428"/>
      <c r="E1517" s="428"/>
      <c r="F1517" s="428"/>
      <c r="G1517" s="428"/>
      <c r="H1517" s="428"/>
      <c r="I1517" s="428"/>
      <c r="J1517" s="428"/>
      <c r="K1517" s="428">
        <f>J1525</f>
        <v>0</v>
      </c>
      <c r="L1517" s="428">
        <v>166.81</v>
      </c>
      <c r="M1517" s="428" t="e">
        <f>ROUND(L1517*(1+#REF!),2)</f>
        <v>#REF!</v>
      </c>
      <c r="N1517" s="428" t="e">
        <f>TRUNC(K1517*M1517,2)</f>
        <v>#REF!</v>
      </c>
      <c r="O1517" s="428"/>
      <c r="P1517" s="428"/>
      <c r="Q1517" s="428"/>
      <c r="R1517" s="428"/>
      <c r="S1517" s="428"/>
      <c r="T1517" s="428"/>
      <c r="U1517" s="428"/>
      <c r="V1517" s="428"/>
      <c r="W1517" s="428"/>
      <c r="X1517" s="428"/>
      <c r="Y1517" s="428"/>
      <c r="Z1517" s="428"/>
      <c r="AA1517" s="428"/>
    </row>
    <row r="1518" spans="1:27" s="358" customFormat="1" x14ac:dyDescent="0.2">
      <c r="A1518" s="428"/>
      <c r="B1518" s="428"/>
      <c r="C1518" s="428"/>
      <c r="D1518" s="428"/>
      <c r="E1518" s="428"/>
      <c r="F1518" s="428"/>
      <c r="G1518" s="428"/>
      <c r="H1518" s="428"/>
      <c r="I1518" s="428"/>
      <c r="J1518" s="428"/>
      <c r="K1518" s="428"/>
      <c r="L1518" s="428"/>
      <c r="M1518" s="428"/>
      <c r="N1518" s="428"/>
      <c r="O1518" s="428"/>
      <c r="P1518" s="428"/>
      <c r="Q1518" s="428"/>
      <c r="R1518" s="428"/>
      <c r="S1518" s="428"/>
      <c r="T1518" s="428"/>
      <c r="U1518" s="428"/>
      <c r="V1518" s="428"/>
      <c r="W1518" s="321"/>
      <c r="X1518" s="321"/>
      <c r="Y1518" s="321"/>
      <c r="Z1518" s="321"/>
      <c r="AA1518" s="321"/>
    </row>
    <row r="1519" spans="1:27" s="358" customFormat="1" x14ac:dyDescent="0.2">
      <c r="A1519" s="428"/>
      <c r="B1519" s="428"/>
      <c r="C1519" s="428"/>
      <c r="D1519" s="428"/>
      <c r="E1519" s="428"/>
      <c r="F1519" s="428"/>
      <c r="G1519" s="428"/>
      <c r="H1519" s="428"/>
      <c r="I1519" s="428"/>
      <c r="J1519" s="428"/>
      <c r="K1519" s="428"/>
      <c r="L1519" s="428"/>
      <c r="M1519" s="428"/>
      <c r="N1519" s="428"/>
      <c r="O1519" s="428"/>
      <c r="P1519" s="428"/>
      <c r="Q1519" s="428"/>
      <c r="R1519" s="428"/>
      <c r="S1519" s="428"/>
      <c r="T1519" s="428"/>
      <c r="U1519" s="428"/>
      <c r="V1519" s="428"/>
      <c r="W1519" s="321"/>
      <c r="X1519" s="321"/>
      <c r="Y1519" s="321"/>
      <c r="Z1519" s="321"/>
      <c r="AA1519" s="321"/>
    </row>
    <row r="1520" spans="1:27" s="358" customFormat="1" x14ac:dyDescent="0.2">
      <c r="A1520" s="428"/>
      <c r="B1520" s="428"/>
      <c r="C1520" s="428"/>
      <c r="D1520" s="428"/>
      <c r="E1520" s="428"/>
      <c r="F1520" s="428"/>
      <c r="G1520" s="428"/>
      <c r="H1520" s="428"/>
      <c r="I1520" s="428"/>
      <c r="J1520" s="428"/>
      <c r="K1520" s="428"/>
      <c r="L1520" s="428"/>
      <c r="M1520" s="428"/>
      <c r="N1520" s="428"/>
      <c r="O1520" s="428"/>
      <c r="P1520" s="428"/>
      <c r="Q1520" s="428"/>
      <c r="R1520" s="428"/>
      <c r="S1520" s="428"/>
      <c r="T1520" s="428"/>
      <c r="U1520" s="428"/>
      <c r="V1520" s="428"/>
      <c r="W1520" s="321"/>
      <c r="X1520" s="321"/>
      <c r="Y1520" s="321"/>
      <c r="Z1520" s="321"/>
      <c r="AA1520" s="321"/>
    </row>
    <row r="1521" spans="1:27" s="358" customFormat="1" x14ac:dyDescent="0.2">
      <c r="A1521" s="428"/>
      <c r="B1521" s="428"/>
      <c r="C1521" s="428"/>
      <c r="D1521" s="428"/>
      <c r="E1521" s="428"/>
      <c r="F1521" s="428"/>
      <c r="G1521" s="428"/>
      <c r="H1521" s="428"/>
      <c r="I1521" s="428"/>
      <c r="J1521" s="428"/>
      <c r="K1521" s="428"/>
      <c r="L1521" s="428"/>
      <c r="M1521" s="428"/>
      <c r="N1521" s="428"/>
      <c r="O1521" s="428"/>
      <c r="P1521" s="428"/>
      <c r="Q1521" s="428"/>
      <c r="R1521" s="428"/>
      <c r="S1521" s="428"/>
      <c r="T1521" s="428"/>
      <c r="U1521" s="428"/>
      <c r="V1521" s="428"/>
      <c r="W1521" s="321"/>
      <c r="X1521" s="321"/>
      <c r="Y1521" s="321"/>
      <c r="Z1521" s="321"/>
      <c r="AA1521" s="321"/>
    </row>
    <row r="1522" spans="1:27" s="358" customFormat="1" x14ac:dyDescent="0.2">
      <c r="A1522" s="428"/>
      <c r="B1522" s="428"/>
      <c r="C1522" s="428"/>
      <c r="D1522" s="428"/>
      <c r="E1522" s="428"/>
      <c r="F1522" s="428"/>
      <c r="G1522" s="428"/>
      <c r="H1522" s="428"/>
      <c r="I1522" s="428"/>
      <c r="J1522" s="428"/>
      <c r="K1522" s="428"/>
      <c r="L1522" s="428"/>
      <c r="M1522" s="428"/>
      <c r="N1522" s="428"/>
      <c r="O1522" s="428"/>
      <c r="P1522" s="428"/>
      <c r="Q1522" s="428"/>
      <c r="R1522" s="428"/>
      <c r="S1522" s="428"/>
      <c r="T1522" s="428"/>
      <c r="U1522" s="428"/>
      <c r="V1522" s="428"/>
      <c r="W1522" s="321"/>
      <c r="X1522" s="321"/>
      <c r="Y1522" s="321"/>
      <c r="Z1522" s="321"/>
      <c r="AA1522" s="321"/>
    </row>
    <row r="1523" spans="1:27" s="358" customFormat="1" x14ac:dyDescent="0.2">
      <c r="A1523" s="428"/>
      <c r="B1523" s="428"/>
      <c r="C1523" s="428"/>
      <c r="D1523" s="428"/>
      <c r="E1523" s="428"/>
      <c r="F1523" s="428"/>
      <c r="G1523" s="428"/>
      <c r="H1523" s="428"/>
      <c r="I1523" s="428"/>
      <c r="J1523" s="428"/>
      <c r="K1523" s="428"/>
      <c r="L1523" s="428"/>
      <c r="M1523" s="428"/>
      <c r="N1523" s="428"/>
      <c r="O1523" s="428"/>
      <c r="P1523" s="428"/>
      <c r="Q1523" s="428"/>
      <c r="R1523" s="428"/>
      <c r="S1523" s="428"/>
      <c r="T1523" s="428"/>
      <c r="U1523" s="428"/>
      <c r="V1523" s="428"/>
      <c r="W1523" s="321"/>
      <c r="X1523" s="321"/>
      <c r="Y1523" s="321"/>
      <c r="Z1523" s="321"/>
      <c r="AA1523" s="321"/>
    </row>
    <row r="1524" spans="1:27" s="358" customFormat="1" x14ac:dyDescent="0.2">
      <c r="A1524" s="428"/>
      <c r="B1524" s="428"/>
      <c r="C1524" s="428"/>
      <c r="D1524" s="428"/>
      <c r="E1524" s="428"/>
      <c r="F1524" s="428"/>
      <c r="G1524" s="428"/>
      <c r="H1524" s="428"/>
      <c r="I1524" s="428"/>
      <c r="J1524" s="428"/>
      <c r="K1524" s="428"/>
      <c r="L1524" s="428"/>
      <c r="M1524" s="428"/>
      <c r="N1524" s="428"/>
      <c r="O1524" s="428"/>
      <c r="P1524" s="428"/>
      <c r="Q1524" s="428"/>
      <c r="R1524" s="428"/>
      <c r="S1524" s="428"/>
      <c r="T1524" s="428"/>
      <c r="U1524" s="428"/>
      <c r="V1524" s="428"/>
      <c r="W1524" s="321"/>
      <c r="X1524" s="321"/>
      <c r="Y1524" s="321"/>
      <c r="Z1524" s="321"/>
      <c r="AA1524" s="321"/>
    </row>
    <row r="1525" spans="1:27" s="358" customFormat="1" x14ac:dyDescent="0.2">
      <c r="A1525" s="428"/>
      <c r="B1525" s="428"/>
      <c r="C1525" s="428"/>
      <c r="D1525" s="428"/>
      <c r="E1525" s="428"/>
      <c r="F1525" s="428"/>
      <c r="G1525" s="428"/>
      <c r="H1525" s="428"/>
      <c r="I1525" s="428"/>
      <c r="J1525" s="428"/>
      <c r="K1525" s="428"/>
      <c r="L1525" s="428"/>
      <c r="M1525" s="428"/>
      <c r="N1525" s="428"/>
      <c r="O1525" s="428"/>
      <c r="P1525" s="428"/>
      <c r="Q1525" s="428"/>
      <c r="R1525" s="428"/>
      <c r="S1525" s="428"/>
      <c r="T1525" s="428"/>
      <c r="U1525" s="428"/>
      <c r="V1525" s="428"/>
      <c r="W1525" s="321"/>
      <c r="X1525" s="321"/>
      <c r="Y1525" s="321"/>
      <c r="Z1525" s="321"/>
      <c r="AA1525" s="321"/>
    </row>
    <row r="1526" spans="1:27" s="441" customFormat="1" x14ac:dyDescent="0.2">
      <c r="A1526" s="428"/>
      <c r="B1526" s="428"/>
      <c r="C1526" s="428"/>
      <c r="D1526" s="428"/>
      <c r="E1526" s="428"/>
      <c r="F1526" s="428"/>
      <c r="G1526" s="428"/>
      <c r="H1526" s="428"/>
      <c r="I1526" s="428"/>
      <c r="J1526" s="428"/>
      <c r="K1526" s="428"/>
      <c r="L1526" s="428"/>
      <c r="M1526" s="428"/>
      <c r="N1526" s="428"/>
      <c r="O1526" s="428"/>
      <c r="P1526" s="428"/>
      <c r="Q1526" s="428"/>
      <c r="R1526" s="428"/>
      <c r="S1526" s="428"/>
      <c r="T1526" s="428"/>
      <c r="U1526" s="428"/>
      <c r="V1526" s="428"/>
      <c r="W1526" s="387"/>
      <c r="X1526" s="387"/>
      <c r="Y1526" s="387"/>
      <c r="Z1526" s="387"/>
      <c r="AA1526" s="387"/>
    </row>
    <row r="1527" spans="1:27" s="429" customFormat="1" x14ac:dyDescent="0.2">
      <c r="A1527" s="428"/>
      <c r="B1527" s="428"/>
      <c r="C1527" s="428"/>
      <c r="D1527" s="428"/>
      <c r="E1527" s="428"/>
      <c r="F1527" s="428"/>
      <c r="G1527" s="428"/>
      <c r="H1527" s="428"/>
      <c r="I1527" s="428"/>
      <c r="J1527" s="428"/>
      <c r="K1527" s="428">
        <f>J1535</f>
        <v>0</v>
      </c>
      <c r="L1527" s="428">
        <v>46.44</v>
      </c>
      <c r="M1527" s="428" t="e">
        <f>ROUND(L1527*(1+#REF!),2)</f>
        <v>#REF!</v>
      </c>
      <c r="N1527" s="428" t="e">
        <f>TRUNC(K1527*M1527,2)</f>
        <v>#REF!</v>
      </c>
      <c r="O1527" s="428"/>
      <c r="P1527" s="428"/>
      <c r="Q1527" s="428"/>
      <c r="R1527" s="428"/>
      <c r="S1527" s="428"/>
      <c r="T1527" s="428"/>
      <c r="U1527" s="428"/>
      <c r="V1527" s="428"/>
      <c r="W1527" s="428"/>
      <c r="X1527" s="428"/>
      <c r="Y1527" s="428"/>
      <c r="Z1527" s="428"/>
      <c r="AA1527" s="428"/>
    </row>
    <row r="1528" spans="1:27" s="358" customFormat="1" x14ac:dyDescent="0.2">
      <c r="A1528" s="428"/>
      <c r="B1528" s="428"/>
      <c r="C1528" s="428"/>
      <c r="D1528" s="428"/>
      <c r="E1528" s="428"/>
      <c r="F1528" s="428"/>
      <c r="G1528" s="428"/>
      <c r="H1528" s="428"/>
      <c r="I1528" s="428"/>
      <c r="J1528" s="428"/>
      <c r="K1528" s="428"/>
      <c r="L1528" s="428"/>
      <c r="M1528" s="428"/>
      <c r="N1528" s="428"/>
      <c r="O1528" s="428"/>
      <c r="P1528" s="428"/>
      <c r="Q1528" s="428"/>
      <c r="R1528" s="428"/>
      <c r="S1528" s="428"/>
      <c r="T1528" s="428"/>
      <c r="U1528" s="428"/>
      <c r="V1528" s="428"/>
      <c r="W1528" s="321"/>
      <c r="X1528" s="321"/>
      <c r="Y1528" s="321"/>
      <c r="Z1528" s="321"/>
      <c r="AA1528" s="321"/>
    </row>
    <row r="1529" spans="1:27" s="358" customFormat="1" x14ac:dyDescent="0.2">
      <c r="A1529" s="428"/>
      <c r="B1529" s="428"/>
      <c r="C1529" s="428"/>
      <c r="D1529" s="428"/>
      <c r="E1529" s="428"/>
      <c r="F1529" s="428"/>
      <c r="G1529" s="428"/>
      <c r="H1529" s="428"/>
      <c r="I1529" s="428"/>
      <c r="J1529" s="428"/>
      <c r="K1529" s="428"/>
      <c r="L1529" s="428"/>
      <c r="M1529" s="428"/>
      <c r="N1529" s="428"/>
      <c r="O1529" s="428"/>
      <c r="P1529" s="428"/>
      <c r="Q1529" s="428"/>
      <c r="R1529" s="428"/>
      <c r="S1529" s="428"/>
      <c r="T1529" s="428"/>
      <c r="U1529" s="428"/>
      <c r="V1529" s="428"/>
      <c r="W1529" s="321"/>
      <c r="X1529" s="321"/>
      <c r="Y1529" s="321"/>
      <c r="Z1529" s="321"/>
      <c r="AA1529" s="321"/>
    </row>
    <row r="1530" spans="1:27" s="358" customFormat="1" x14ac:dyDescent="0.2">
      <c r="A1530" s="428"/>
      <c r="B1530" s="428"/>
      <c r="C1530" s="428"/>
      <c r="D1530" s="428"/>
      <c r="E1530" s="428"/>
      <c r="F1530" s="428"/>
      <c r="G1530" s="428"/>
      <c r="H1530" s="428"/>
      <c r="I1530" s="428"/>
      <c r="J1530" s="428"/>
      <c r="K1530" s="428"/>
      <c r="L1530" s="428"/>
      <c r="M1530" s="428"/>
      <c r="N1530" s="428"/>
      <c r="O1530" s="428"/>
      <c r="P1530" s="428"/>
      <c r="Q1530" s="428"/>
      <c r="R1530" s="428"/>
      <c r="S1530" s="428"/>
      <c r="T1530" s="428"/>
      <c r="U1530" s="428"/>
      <c r="V1530" s="428"/>
      <c r="W1530" s="321"/>
      <c r="X1530" s="321"/>
      <c r="Y1530" s="321"/>
      <c r="Z1530" s="321"/>
      <c r="AA1530" s="321"/>
    </row>
    <row r="1531" spans="1:27" s="358" customFormat="1" x14ac:dyDescent="0.2">
      <c r="A1531" s="428"/>
      <c r="B1531" s="428"/>
      <c r="C1531" s="428"/>
      <c r="D1531" s="428"/>
      <c r="E1531" s="428"/>
      <c r="F1531" s="428"/>
      <c r="G1531" s="428"/>
      <c r="H1531" s="428"/>
      <c r="I1531" s="428"/>
      <c r="J1531" s="428"/>
      <c r="K1531" s="428"/>
      <c r="L1531" s="428"/>
      <c r="M1531" s="428"/>
      <c r="N1531" s="428"/>
      <c r="O1531" s="428"/>
      <c r="P1531" s="428"/>
      <c r="Q1531" s="428"/>
      <c r="R1531" s="428"/>
      <c r="S1531" s="428"/>
      <c r="T1531" s="428"/>
      <c r="U1531" s="428"/>
      <c r="V1531" s="428"/>
      <c r="W1531" s="321"/>
      <c r="X1531" s="321"/>
      <c r="Y1531" s="321"/>
      <c r="Z1531" s="321"/>
      <c r="AA1531" s="321"/>
    </row>
    <row r="1532" spans="1:27" s="358" customFormat="1" x14ac:dyDescent="0.2">
      <c r="A1532" s="428"/>
      <c r="B1532" s="428"/>
      <c r="C1532" s="428"/>
      <c r="D1532" s="428"/>
      <c r="E1532" s="428"/>
      <c r="F1532" s="428"/>
      <c r="G1532" s="428"/>
      <c r="H1532" s="428"/>
      <c r="I1532" s="428"/>
      <c r="J1532" s="428"/>
      <c r="K1532" s="428"/>
      <c r="L1532" s="428"/>
      <c r="M1532" s="428"/>
      <c r="N1532" s="428"/>
      <c r="O1532" s="428"/>
      <c r="P1532" s="428"/>
      <c r="Q1532" s="428"/>
      <c r="R1532" s="428"/>
      <c r="S1532" s="428"/>
      <c r="T1532" s="428"/>
      <c r="U1532" s="428"/>
      <c r="V1532" s="428"/>
      <c r="W1532" s="321"/>
      <c r="X1532" s="321"/>
      <c r="Y1532" s="321"/>
      <c r="Z1532" s="321"/>
      <c r="AA1532" s="321"/>
    </row>
    <row r="1533" spans="1:27" s="358" customFormat="1" x14ac:dyDescent="0.2">
      <c r="A1533" s="428"/>
      <c r="B1533" s="428"/>
      <c r="C1533" s="428"/>
      <c r="D1533" s="428"/>
      <c r="E1533" s="428"/>
      <c r="F1533" s="428"/>
      <c r="G1533" s="428"/>
      <c r="H1533" s="428"/>
      <c r="I1533" s="428"/>
      <c r="J1533" s="428"/>
      <c r="K1533" s="428"/>
      <c r="L1533" s="428"/>
      <c r="M1533" s="428"/>
      <c r="N1533" s="428"/>
      <c r="O1533" s="428"/>
      <c r="P1533" s="428"/>
      <c r="Q1533" s="428"/>
      <c r="R1533" s="428"/>
      <c r="S1533" s="428"/>
      <c r="T1533" s="428"/>
      <c r="U1533" s="428"/>
      <c r="V1533" s="428"/>
      <c r="W1533" s="321"/>
      <c r="X1533" s="321"/>
      <c r="Y1533" s="321"/>
      <c r="Z1533" s="321"/>
      <c r="AA1533" s="321"/>
    </row>
    <row r="1534" spans="1:27" s="358" customFormat="1" x14ac:dyDescent="0.2">
      <c r="A1534" s="428"/>
      <c r="B1534" s="428"/>
      <c r="C1534" s="428"/>
      <c r="D1534" s="428"/>
      <c r="E1534" s="428"/>
      <c r="F1534" s="428"/>
      <c r="G1534" s="428"/>
      <c r="H1534" s="428"/>
      <c r="I1534" s="428"/>
      <c r="J1534" s="428"/>
      <c r="K1534" s="428"/>
      <c r="L1534" s="428"/>
      <c r="M1534" s="428"/>
      <c r="N1534" s="428"/>
      <c r="O1534" s="428"/>
      <c r="P1534" s="428"/>
      <c r="Q1534" s="428"/>
      <c r="R1534" s="428"/>
      <c r="S1534" s="428"/>
      <c r="T1534" s="428"/>
      <c r="U1534" s="428"/>
      <c r="V1534" s="428"/>
      <c r="W1534" s="321"/>
      <c r="X1534" s="321"/>
      <c r="Y1534" s="321"/>
      <c r="Z1534" s="321"/>
      <c r="AA1534" s="321"/>
    </row>
    <row r="1535" spans="1:27" s="358" customFormat="1" x14ac:dyDescent="0.2">
      <c r="A1535" s="428"/>
      <c r="B1535" s="428"/>
      <c r="C1535" s="428"/>
      <c r="D1535" s="428"/>
      <c r="E1535" s="428"/>
      <c r="F1535" s="428"/>
      <c r="G1535" s="428"/>
      <c r="H1535" s="428"/>
      <c r="I1535" s="428"/>
      <c r="J1535" s="428"/>
      <c r="K1535" s="428"/>
      <c r="L1535" s="428"/>
      <c r="M1535" s="428"/>
      <c r="N1535" s="428"/>
      <c r="O1535" s="428"/>
      <c r="P1535" s="428"/>
      <c r="Q1535" s="428"/>
      <c r="R1535" s="428"/>
      <c r="S1535" s="428"/>
      <c r="T1535" s="428"/>
      <c r="U1535" s="428"/>
      <c r="V1535" s="428"/>
      <c r="W1535" s="321"/>
      <c r="X1535" s="321"/>
      <c r="Y1535" s="321"/>
      <c r="Z1535" s="321"/>
      <c r="AA1535" s="321"/>
    </row>
    <row r="1536" spans="1:27" s="412" customFormat="1" x14ac:dyDescent="0.2">
      <c r="A1536" s="428"/>
      <c r="B1536" s="428"/>
      <c r="C1536" s="428"/>
      <c r="D1536" s="428"/>
      <c r="E1536" s="428"/>
      <c r="F1536" s="428"/>
      <c r="G1536" s="428"/>
      <c r="H1536" s="428"/>
      <c r="I1536" s="428"/>
      <c r="J1536" s="428"/>
      <c r="K1536" s="428"/>
      <c r="L1536" s="428"/>
      <c r="M1536" s="428"/>
      <c r="N1536" s="428"/>
      <c r="O1536" s="428"/>
      <c r="P1536" s="428"/>
      <c r="Q1536" s="428"/>
      <c r="R1536" s="428"/>
      <c r="S1536" s="428"/>
      <c r="T1536" s="428"/>
      <c r="U1536" s="428"/>
      <c r="V1536" s="428"/>
      <c r="W1536" s="410"/>
      <c r="X1536" s="410"/>
      <c r="Y1536" s="410"/>
      <c r="Z1536" s="410"/>
      <c r="AA1536" s="410"/>
    </row>
    <row r="1537" spans="1:27" s="429" customFormat="1" x14ac:dyDescent="0.2">
      <c r="A1537" s="428"/>
      <c r="B1537" s="428"/>
      <c r="C1537" s="428"/>
      <c r="D1537" s="428"/>
      <c r="E1537" s="428"/>
      <c r="F1537" s="428"/>
      <c r="G1537" s="428"/>
      <c r="H1537" s="428"/>
      <c r="I1537" s="428"/>
      <c r="J1537" s="428"/>
      <c r="K1537" s="428">
        <f>J1540</f>
        <v>0</v>
      </c>
      <c r="L1537" s="428">
        <f>'[3]COMPOSICOES - SINAPI COM DESON'!G50</f>
        <v>104.48</v>
      </c>
      <c r="M1537" s="428" t="e">
        <f>ROUND(L1537*(1+#REF!),2)</f>
        <v>#REF!</v>
      </c>
      <c r="N1537" s="428" t="e">
        <f>TRUNC(K1537*M1537,2)</f>
        <v>#REF!</v>
      </c>
      <c r="O1537" s="428"/>
      <c r="P1537" s="428"/>
      <c r="Q1537" s="428"/>
      <c r="R1537" s="428"/>
      <c r="S1537" s="428"/>
      <c r="T1537" s="428"/>
      <c r="U1537" s="428"/>
      <c r="V1537" s="428"/>
      <c r="W1537" s="428"/>
      <c r="X1537" s="428"/>
      <c r="Y1537" s="428"/>
      <c r="Z1537" s="428"/>
      <c r="AA1537" s="428"/>
    </row>
    <row r="1538" spans="1:27" s="438" customFormat="1" x14ac:dyDescent="0.2">
      <c r="A1538" s="428"/>
      <c r="B1538" s="428"/>
      <c r="C1538" s="428"/>
      <c r="D1538" s="428"/>
      <c r="E1538" s="428"/>
      <c r="F1538" s="428"/>
      <c r="G1538" s="428"/>
      <c r="H1538" s="428"/>
      <c r="I1538" s="428"/>
      <c r="J1538" s="428"/>
      <c r="K1538" s="428"/>
      <c r="L1538" s="428"/>
      <c r="M1538" s="428"/>
      <c r="N1538" s="428"/>
      <c r="O1538" s="428"/>
      <c r="P1538" s="428"/>
      <c r="Q1538" s="428"/>
      <c r="R1538" s="428"/>
      <c r="S1538" s="428"/>
      <c r="T1538" s="428"/>
      <c r="U1538" s="428"/>
      <c r="V1538" s="428"/>
      <c r="W1538" s="437"/>
      <c r="X1538" s="437"/>
      <c r="Y1538" s="437"/>
      <c r="Z1538" s="437"/>
      <c r="AA1538" s="437"/>
    </row>
    <row r="1539" spans="1:27" s="438" customFormat="1" x14ac:dyDescent="0.2">
      <c r="A1539" s="428"/>
      <c r="B1539" s="428"/>
      <c r="C1539" s="428"/>
      <c r="D1539" s="428"/>
      <c r="E1539" s="428"/>
      <c r="F1539" s="428"/>
      <c r="G1539" s="428"/>
      <c r="H1539" s="428"/>
      <c r="I1539" s="428"/>
      <c r="J1539" s="428"/>
      <c r="K1539" s="428"/>
      <c r="L1539" s="428"/>
      <c r="M1539" s="428"/>
      <c r="N1539" s="428"/>
      <c r="O1539" s="428"/>
      <c r="P1539" s="428"/>
      <c r="Q1539" s="428"/>
      <c r="R1539" s="428"/>
      <c r="S1539" s="428"/>
      <c r="T1539" s="428"/>
      <c r="U1539" s="428"/>
      <c r="V1539" s="428"/>
      <c r="W1539" s="437"/>
      <c r="X1539" s="437"/>
      <c r="Y1539" s="437"/>
      <c r="Z1539" s="437"/>
      <c r="AA1539" s="437"/>
    </row>
    <row r="1540" spans="1:27" s="438" customFormat="1" x14ac:dyDescent="0.2">
      <c r="A1540" s="428"/>
      <c r="B1540" s="428"/>
      <c r="C1540" s="428"/>
      <c r="D1540" s="428"/>
      <c r="E1540" s="428"/>
      <c r="F1540" s="428"/>
      <c r="G1540" s="428"/>
      <c r="H1540" s="428"/>
      <c r="I1540" s="428"/>
      <c r="J1540" s="428"/>
      <c r="K1540" s="428"/>
      <c r="L1540" s="428"/>
      <c r="M1540" s="428"/>
      <c r="N1540" s="428"/>
      <c r="O1540" s="428"/>
      <c r="P1540" s="428"/>
      <c r="Q1540" s="428"/>
      <c r="R1540" s="428"/>
      <c r="S1540" s="428"/>
      <c r="T1540" s="428"/>
      <c r="U1540" s="428"/>
      <c r="V1540" s="428"/>
      <c r="W1540" s="437"/>
      <c r="X1540" s="437"/>
      <c r="Y1540" s="437"/>
      <c r="Z1540" s="437"/>
      <c r="AA1540" s="437"/>
    </row>
    <row r="1541" spans="1:27" s="438" customFormat="1" x14ac:dyDescent="0.2">
      <c r="A1541" s="428"/>
      <c r="B1541" s="428"/>
      <c r="C1541" s="428"/>
      <c r="D1541" s="428"/>
      <c r="E1541" s="428"/>
      <c r="F1541" s="428"/>
      <c r="G1541" s="428"/>
      <c r="H1541" s="428"/>
      <c r="I1541" s="428"/>
      <c r="J1541" s="428"/>
      <c r="K1541" s="428"/>
      <c r="L1541" s="428"/>
      <c r="M1541" s="428"/>
      <c r="N1541" s="428"/>
      <c r="O1541" s="428"/>
      <c r="P1541" s="428"/>
      <c r="Q1541" s="428"/>
      <c r="R1541" s="428"/>
      <c r="S1541" s="428"/>
      <c r="T1541" s="428"/>
      <c r="U1541" s="428"/>
      <c r="V1541" s="428"/>
      <c r="W1541" s="437"/>
      <c r="X1541" s="437"/>
      <c r="Y1541" s="437"/>
      <c r="Z1541" s="437"/>
      <c r="AA1541" s="437"/>
    </row>
    <row r="1542" spans="1:27" s="429" customFormat="1" x14ac:dyDescent="0.2">
      <c r="A1542" s="428"/>
      <c r="B1542" s="428"/>
      <c r="C1542" s="428"/>
      <c r="D1542" s="428"/>
      <c r="E1542" s="428"/>
      <c r="F1542" s="428"/>
      <c r="G1542" s="428"/>
      <c r="H1542" s="428"/>
      <c r="I1542" s="428"/>
      <c r="J1542" s="428"/>
      <c r="K1542" s="428">
        <f>J1544</f>
        <v>0</v>
      </c>
      <c r="L1542" s="428">
        <v>8.1300000000000008</v>
      </c>
      <c r="M1542" s="428" t="e">
        <f>ROUND(L1542*(1+#REF!),2)</f>
        <v>#REF!</v>
      </c>
      <c r="N1542" s="428" t="e">
        <f>TRUNC(K1542*M1542,2)</f>
        <v>#REF!</v>
      </c>
      <c r="O1542" s="428"/>
      <c r="P1542" s="428"/>
      <c r="Q1542" s="428"/>
      <c r="R1542" s="428"/>
      <c r="S1542" s="428"/>
      <c r="T1542" s="428"/>
      <c r="U1542" s="428"/>
      <c r="V1542" s="428"/>
      <c r="W1542" s="428"/>
      <c r="X1542" s="428"/>
      <c r="Y1542" s="428"/>
      <c r="Z1542" s="428"/>
      <c r="AA1542" s="428"/>
    </row>
    <row r="1543" spans="1:27" s="358" customFormat="1" x14ac:dyDescent="0.2">
      <c r="A1543" s="428"/>
      <c r="B1543" s="428"/>
      <c r="C1543" s="428"/>
      <c r="D1543" s="428"/>
      <c r="E1543" s="428"/>
      <c r="F1543" s="428"/>
      <c r="G1543" s="428"/>
      <c r="H1543" s="428"/>
      <c r="I1543" s="428"/>
      <c r="J1543" s="428"/>
      <c r="K1543" s="428"/>
      <c r="L1543" s="428"/>
      <c r="M1543" s="428"/>
      <c r="N1543" s="428"/>
      <c r="O1543" s="428"/>
      <c r="P1543" s="428"/>
      <c r="Q1543" s="428"/>
      <c r="R1543" s="428"/>
      <c r="S1543" s="428"/>
      <c r="T1543" s="428"/>
      <c r="U1543" s="428"/>
      <c r="V1543" s="428"/>
      <c r="W1543" s="321"/>
      <c r="X1543" s="321"/>
      <c r="Y1543" s="321"/>
      <c r="Z1543" s="321"/>
      <c r="AA1543" s="321"/>
    </row>
    <row r="1544" spans="1:27" s="358" customFormat="1" x14ac:dyDescent="0.2">
      <c r="A1544" s="428"/>
      <c r="B1544" s="428"/>
      <c r="C1544" s="428"/>
      <c r="D1544" s="428"/>
      <c r="E1544" s="428"/>
      <c r="F1544" s="428"/>
      <c r="G1544" s="428"/>
      <c r="H1544" s="428"/>
      <c r="I1544" s="428"/>
      <c r="J1544" s="428"/>
      <c r="K1544" s="428"/>
      <c r="L1544" s="428"/>
      <c r="M1544" s="428"/>
      <c r="N1544" s="428"/>
      <c r="O1544" s="428"/>
      <c r="P1544" s="428"/>
      <c r="Q1544" s="428"/>
      <c r="R1544" s="428"/>
      <c r="S1544" s="428"/>
      <c r="T1544" s="428"/>
      <c r="U1544" s="428"/>
      <c r="V1544" s="428"/>
      <c r="W1544" s="321"/>
      <c r="X1544" s="321"/>
      <c r="Y1544" s="321"/>
      <c r="Z1544" s="321"/>
      <c r="AA1544" s="321"/>
    </row>
    <row r="1545" spans="1:27" s="412" customFormat="1" x14ac:dyDescent="0.2">
      <c r="A1545" s="428"/>
      <c r="B1545" s="428"/>
      <c r="C1545" s="428"/>
      <c r="D1545" s="428"/>
      <c r="E1545" s="428"/>
      <c r="F1545" s="428"/>
      <c r="G1545" s="428"/>
      <c r="H1545" s="428"/>
      <c r="I1545" s="428"/>
      <c r="J1545" s="428"/>
      <c r="K1545" s="428"/>
      <c r="L1545" s="428"/>
      <c r="M1545" s="428"/>
      <c r="N1545" s="428"/>
      <c r="O1545" s="428"/>
      <c r="P1545" s="428"/>
      <c r="Q1545" s="428"/>
      <c r="R1545" s="428"/>
      <c r="S1545" s="428"/>
      <c r="T1545" s="428"/>
      <c r="U1545" s="428"/>
      <c r="V1545" s="428"/>
      <c r="W1545" s="410"/>
      <c r="X1545" s="410"/>
      <c r="Y1545" s="410"/>
      <c r="Z1545" s="410"/>
      <c r="AA1545" s="410"/>
    </row>
    <row r="1546" spans="1:27" s="429" customFormat="1" x14ac:dyDescent="0.2">
      <c r="A1546" s="428"/>
      <c r="B1546" s="428"/>
      <c r="C1546" s="428"/>
      <c r="D1546" s="428"/>
      <c r="E1546" s="428"/>
      <c r="F1546" s="428"/>
      <c r="G1546" s="428"/>
      <c r="H1546" s="428"/>
      <c r="I1546" s="428"/>
      <c r="J1546" s="428"/>
      <c r="K1546" s="428">
        <f>J1548</f>
        <v>0</v>
      </c>
      <c r="L1546" s="428">
        <v>65.69</v>
      </c>
      <c r="M1546" s="428" t="e">
        <f>ROUND(L1546*(1+#REF!),2)</f>
        <v>#REF!</v>
      </c>
      <c r="N1546" s="428" t="e">
        <f>TRUNC(K1546*M1546,2)</f>
        <v>#REF!</v>
      </c>
      <c r="O1546" s="428"/>
      <c r="P1546" s="428"/>
      <c r="Q1546" s="428"/>
      <c r="R1546" s="428"/>
      <c r="S1546" s="428"/>
      <c r="T1546" s="428"/>
      <c r="U1546" s="428"/>
      <c r="V1546" s="428"/>
      <c r="W1546" s="428"/>
      <c r="X1546" s="428"/>
      <c r="Y1546" s="428"/>
      <c r="Z1546" s="428"/>
      <c r="AA1546" s="428"/>
    </row>
    <row r="1547" spans="1:27" s="358" customFormat="1" x14ac:dyDescent="0.2">
      <c r="A1547" s="428"/>
      <c r="B1547" s="428"/>
      <c r="C1547" s="428"/>
      <c r="D1547" s="428"/>
      <c r="E1547" s="428"/>
      <c r="F1547" s="428"/>
      <c r="G1547" s="428"/>
      <c r="H1547" s="428"/>
      <c r="I1547" s="428"/>
      <c r="J1547" s="428"/>
      <c r="K1547" s="428"/>
      <c r="L1547" s="428"/>
      <c r="M1547" s="428"/>
      <c r="N1547" s="428"/>
      <c r="O1547" s="428"/>
      <c r="P1547" s="428"/>
      <c r="Q1547" s="428"/>
      <c r="R1547" s="428"/>
      <c r="S1547" s="428"/>
      <c r="T1547" s="428"/>
      <c r="U1547" s="428"/>
      <c r="V1547" s="428"/>
      <c r="W1547" s="321"/>
      <c r="X1547" s="321"/>
      <c r="Y1547" s="321"/>
      <c r="Z1547" s="321"/>
      <c r="AA1547" s="321"/>
    </row>
    <row r="1548" spans="1:27" s="358" customFormat="1" x14ac:dyDescent="0.2">
      <c r="A1548" s="428"/>
      <c r="B1548" s="428"/>
      <c r="C1548" s="428"/>
      <c r="D1548" s="428"/>
      <c r="E1548" s="428"/>
      <c r="F1548" s="428"/>
      <c r="G1548" s="428"/>
      <c r="H1548" s="428"/>
      <c r="I1548" s="428"/>
      <c r="J1548" s="428"/>
      <c r="K1548" s="428"/>
      <c r="L1548" s="428"/>
      <c r="M1548" s="428"/>
      <c r="N1548" s="428"/>
      <c r="O1548" s="428"/>
      <c r="P1548" s="428"/>
      <c r="Q1548" s="428"/>
      <c r="R1548" s="428"/>
      <c r="S1548" s="428"/>
      <c r="T1548" s="428"/>
      <c r="U1548" s="428"/>
      <c r="V1548" s="428"/>
      <c r="W1548" s="321"/>
      <c r="X1548" s="321"/>
      <c r="Y1548" s="321"/>
      <c r="Z1548" s="321"/>
      <c r="AA1548" s="321"/>
    </row>
    <row r="1549" spans="1:27" s="358" customFormat="1" x14ac:dyDescent="0.2">
      <c r="A1549" s="428"/>
      <c r="B1549" s="428"/>
      <c r="C1549" s="428"/>
      <c r="D1549" s="428"/>
      <c r="E1549" s="428"/>
      <c r="F1549" s="428"/>
      <c r="G1549" s="428"/>
      <c r="H1549" s="428"/>
      <c r="I1549" s="428"/>
      <c r="J1549" s="428"/>
      <c r="K1549" s="428"/>
      <c r="L1549" s="428"/>
      <c r="M1549" s="428"/>
      <c r="N1549" s="428"/>
      <c r="O1549" s="428"/>
      <c r="P1549" s="428"/>
      <c r="Q1549" s="428"/>
      <c r="R1549" s="428"/>
      <c r="S1549" s="428"/>
      <c r="T1549" s="428"/>
      <c r="U1549" s="428"/>
      <c r="V1549" s="428"/>
      <c r="W1549" s="321"/>
      <c r="X1549" s="321"/>
      <c r="Y1549" s="321"/>
      <c r="Z1549" s="321"/>
      <c r="AA1549" s="321"/>
    </row>
    <row r="1550" spans="1:27" s="429" customFormat="1" x14ac:dyDescent="0.2">
      <c r="A1550" s="428"/>
      <c r="B1550" s="428"/>
      <c r="C1550" s="428"/>
      <c r="D1550" s="428"/>
      <c r="E1550" s="428"/>
      <c r="F1550" s="428"/>
      <c r="G1550" s="428"/>
      <c r="H1550" s="428"/>
      <c r="I1550" s="428"/>
      <c r="J1550" s="428"/>
      <c r="K1550" s="428">
        <f>J1552</f>
        <v>0</v>
      </c>
      <c r="L1550" s="428">
        <v>14.55</v>
      </c>
      <c r="M1550" s="428" t="e">
        <f>ROUND(L1550*(1+#REF!),2)</f>
        <v>#REF!</v>
      </c>
      <c r="N1550" s="428" t="e">
        <f>TRUNC(K1550*M1550,2)</f>
        <v>#REF!</v>
      </c>
      <c r="O1550" s="428"/>
      <c r="P1550" s="428"/>
      <c r="Q1550" s="428"/>
      <c r="R1550" s="428"/>
      <c r="S1550" s="428"/>
      <c r="T1550" s="428"/>
      <c r="U1550" s="428"/>
      <c r="V1550" s="428"/>
      <c r="W1550" s="428"/>
      <c r="X1550" s="428"/>
      <c r="Y1550" s="428"/>
      <c r="Z1550" s="428"/>
      <c r="AA1550" s="428"/>
    </row>
    <row r="1551" spans="1:27" s="358" customFormat="1" x14ac:dyDescent="0.2">
      <c r="A1551" s="428"/>
      <c r="B1551" s="428"/>
      <c r="C1551" s="428"/>
      <c r="D1551" s="428"/>
      <c r="E1551" s="428"/>
      <c r="F1551" s="428"/>
      <c r="G1551" s="428"/>
      <c r="H1551" s="428"/>
      <c r="I1551" s="428"/>
      <c r="J1551" s="428"/>
      <c r="K1551" s="428"/>
      <c r="L1551" s="428"/>
      <c r="M1551" s="428"/>
      <c r="N1551" s="428"/>
      <c r="O1551" s="428"/>
      <c r="P1551" s="428"/>
      <c r="Q1551" s="428"/>
      <c r="R1551" s="428"/>
      <c r="S1551" s="428"/>
      <c r="T1551" s="428"/>
      <c r="U1551" s="428"/>
      <c r="V1551" s="428"/>
      <c r="W1551" s="321"/>
      <c r="X1551" s="321"/>
      <c r="Y1551" s="321"/>
      <c r="Z1551" s="321"/>
      <c r="AA1551" s="321"/>
    </row>
    <row r="1552" spans="1:27" s="358" customFormat="1" x14ac:dyDescent="0.2">
      <c r="A1552" s="428"/>
      <c r="B1552" s="428"/>
      <c r="C1552" s="428"/>
      <c r="D1552" s="428"/>
      <c r="E1552" s="428"/>
      <c r="F1552" s="428"/>
      <c r="G1552" s="428"/>
      <c r="H1552" s="428"/>
      <c r="I1552" s="428"/>
      <c r="J1552" s="428"/>
      <c r="K1552" s="428"/>
      <c r="L1552" s="428"/>
      <c r="M1552" s="428"/>
      <c r="N1552" s="428"/>
      <c r="O1552" s="428"/>
      <c r="P1552" s="428"/>
      <c r="Q1552" s="428"/>
      <c r="R1552" s="428"/>
      <c r="S1552" s="428"/>
      <c r="T1552" s="428"/>
      <c r="U1552" s="428"/>
      <c r="V1552" s="428"/>
      <c r="W1552" s="321"/>
      <c r="X1552" s="321"/>
      <c r="Y1552" s="321"/>
      <c r="Z1552" s="321"/>
      <c r="AA1552" s="321"/>
    </row>
    <row r="1553" spans="1:27" s="358" customFormat="1" x14ac:dyDescent="0.2">
      <c r="A1553" s="428"/>
      <c r="B1553" s="428"/>
      <c r="C1553" s="428"/>
      <c r="D1553" s="428"/>
      <c r="E1553" s="428"/>
      <c r="F1553" s="428"/>
      <c r="G1553" s="428"/>
      <c r="H1553" s="428"/>
      <c r="I1553" s="428"/>
      <c r="J1553" s="428"/>
      <c r="K1553" s="428"/>
      <c r="L1553" s="428"/>
      <c r="M1553" s="428"/>
      <c r="N1553" s="428"/>
      <c r="O1553" s="428"/>
      <c r="P1553" s="428"/>
      <c r="Q1553" s="428"/>
      <c r="R1553" s="428"/>
      <c r="S1553" s="428"/>
      <c r="T1553" s="428"/>
      <c r="U1553" s="428"/>
      <c r="V1553" s="428"/>
      <c r="W1553" s="321"/>
      <c r="X1553" s="321"/>
      <c r="Y1553" s="321"/>
      <c r="Z1553" s="321"/>
      <c r="AA1553" s="321"/>
    </row>
    <row r="1554" spans="1:27" s="351" customFormat="1" x14ac:dyDescent="0.2">
      <c r="A1554" s="428"/>
      <c r="B1554" s="428"/>
      <c r="C1554" s="428"/>
      <c r="D1554" s="428"/>
      <c r="E1554" s="428"/>
      <c r="F1554" s="428"/>
      <c r="G1554" s="428"/>
      <c r="H1554" s="428"/>
      <c r="I1554" s="428"/>
      <c r="J1554" s="428"/>
      <c r="K1554" s="428"/>
      <c r="L1554" s="428"/>
      <c r="M1554" s="428"/>
      <c r="N1554" s="428" t="e">
        <f>SUM(N1556:N1560)</f>
        <v>#REF!</v>
      </c>
      <c r="O1554" s="428"/>
      <c r="P1554" s="428"/>
      <c r="Q1554" s="428"/>
      <c r="R1554" s="428"/>
      <c r="S1554" s="428"/>
      <c r="T1554" s="428"/>
      <c r="U1554" s="428"/>
      <c r="V1554" s="428"/>
      <c r="W1554" s="350"/>
      <c r="X1554" s="350"/>
      <c r="Y1554" s="350"/>
      <c r="Z1554" s="350"/>
      <c r="AA1554" s="350"/>
    </row>
    <row r="1555" spans="1:27" s="358" customFormat="1" x14ac:dyDescent="0.2">
      <c r="A1555" s="428"/>
      <c r="B1555" s="428"/>
      <c r="C1555" s="428"/>
      <c r="D1555" s="428"/>
      <c r="E1555" s="428"/>
      <c r="F1555" s="428"/>
      <c r="G1555" s="428"/>
      <c r="H1555" s="428"/>
      <c r="I1555" s="428"/>
      <c r="J1555" s="428"/>
      <c r="K1555" s="428"/>
      <c r="L1555" s="428"/>
      <c r="M1555" s="428"/>
      <c r="N1555" s="428"/>
      <c r="O1555" s="428"/>
      <c r="P1555" s="428"/>
      <c r="Q1555" s="428"/>
      <c r="R1555" s="428"/>
      <c r="S1555" s="428"/>
      <c r="T1555" s="428"/>
      <c r="U1555" s="428"/>
      <c r="V1555" s="428"/>
      <c r="W1555" s="321"/>
      <c r="X1555" s="321"/>
      <c r="Y1555" s="321"/>
      <c r="Z1555" s="321"/>
      <c r="AA1555" s="321"/>
    </row>
    <row r="1556" spans="1:27" s="429" customFormat="1" x14ac:dyDescent="0.2">
      <c r="A1556" s="428"/>
      <c r="B1556" s="428"/>
      <c r="C1556" s="428"/>
      <c r="D1556" s="428"/>
      <c r="E1556" s="428"/>
      <c r="F1556" s="428"/>
      <c r="G1556" s="428"/>
      <c r="H1556" s="428"/>
      <c r="I1556" s="428"/>
      <c r="J1556" s="428"/>
      <c r="K1556" s="428">
        <f>J1559</f>
        <v>0</v>
      </c>
      <c r="L1556" s="428">
        <v>168.74</v>
      </c>
      <c r="M1556" s="428" t="e">
        <f>ROUND(L1556*(1+#REF!),2)</f>
        <v>#REF!</v>
      </c>
      <c r="N1556" s="428" t="e">
        <f>TRUNC(K1556*M1556,2)</f>
        <v>#REF!</v>
      </c>
      <c r="O1556" s="428"/>
      <c r="P1556" s="428"/>
      <c r="Q1556" s="428"/>
      <c r="R1556" s="428"/>
      <c r="S1556" s="428"/>
      <c r="T1556" s="428"/>
      <c r="U1556" s="428"/>
      <c r="V1556" s="428"/>
      <c r="W1556" s="428"/>
      <c r="X1556" s="428"/>
      <c r="Y1556" s="428"/>
      <c r="Z1556" s="428"/>
      <c r="AA1556" s="428"/>
    </row>
    <row r="1557" spans="1:27" s="358" customFormat="1" x14ac:dyDescent="0.2">
      <c r="A1557" s="428"/>
      <c r="B1557" s="428"/>
      <c r="C1557" s="428"/>
      <c r="D1557" s="428"/>
      <c r="E1557" s="428"/>
      <c r="F1557" s="428"/>
      <c r="G1557" s="428"/>
      <c r="H1557" s="428"/>
      <c r="I1557" s="428"/>
      <c r="J1557" s="428"/>
      <c r="K1557" s="428"/>
      <c r="L1557" s="428"/>
      <c r="M1557" s="428"/>
      <c r="N1557" s="428"/>
      <c r="O1557" s="428"/>
      <c r="P1557" s="428"/>
      <c r="Q1557" s="428"/>
      <c r="R1557" s="428"/>
      <c r="S1557" s="428"/>
      <c r="T1557" s="428"/>
      <c r="U1557" s="428"/>
      <c r="V1557" s="428"/>
      <c r="W1557" s="321"/>
      <c r="X1557" s="321"/>
      <c r="Y1557" s="321"/>
      <c r="Z1557" s="321"/>
      <c r="AA1557" s="321"/>
    </row>
    <row r="1558" spans="1:27" s="358" customFormat="1" x14ac:dyDescent="0.2">
      <c r="A1558" s="428"/>
      <c r="B1558" s="428"/>
      <c r="C1558" s="428"/>
      <c r="D1558" s="428"/>
      <c r="E1558" s="428"/>
      <c r="F1558" s="428"/>
      <c r="G1558" s="428"/>
      <c r="H1558" s="428"/>
      <c r="I1558" s="428"/>
      <c r="J1558" s="428"/>
      <c r="K1558" s="428"/>
      <c r="L1558" s="428"/>
      <c r="M1558" s="428"/>
      <c r="N1558" s="428"/>
      <c r="O1558" s="428"/>
      <c r="P1558" s="428"/>
      <c r="Q1558" s="428"/>
      <c r="R1558" s="428"/>
      <c r="S1558" s="428"/>
      <c r="T1558" s="428"/>
      <c r="U1558" s="428"/>
      <c r="V1558" s="428"/>
      <c r="W1558" s="321"/>
      <c r="X1558" s="321"/>
      <c r="Y1558" s="321"/>
      <c r="Z1558" s="321"/>
      <c r="AA1558" s="321"/>
    </row>
    <row r="1559" spans="1:27" s="358" customFormat="1" x14ac:dyDescent="0.2">
      <c r="A1559" s="428"/>
      <c r="B1559" s="428"/>
      <c r="C1559" s="428"/>
      <c r="D1559" s="428"/>
      <c r="E1559" s="428"/>
      <c r="F1559" s="428"/>
      <c r="G1559" s="428"/>
      <c r="H1559" s="428"/>
      <c r="I1559" s="428"/>
      <c r="J1559" s="428"/>
      <c r="K1559" s="428"/>
      <c r="L1559" s="428"/>
      <c r="M1559" s="428"/>
      <c r="N1559" s="428"/>
      <c r="O1559" s="428"/>
      <c r="P1559" s="428"/>
      <c r="Q1559" s="428"/>
      <c r="R1559" s="428"/>
      <c r="S1559" s="428"/>
      <c r="T1559" s="428"/>
      <c r="U1559" s="428"/>
      <c r="V1559" s="428"/>
      <c r="W1559" s="321"/>
      <c r="X1559" s="321"/>
      <c r="Y1559" s="321"/>
      <c r="Z1559" s="321"/>
      <c r="AA1559" s="321"/>
    </row>
    <row r="1560" spans="1:27" s="412" customFormat="1" x14ac:dyDescent="0.2">
      <c r="A1560" s="428"/>
      <c r="B1560" s="428"/>
      <c r="C1560" s="428"/>
      <c r="D1560" s="428"/>
      <c r="E1560" s="428"/>
      <c r="F1560" s="428"/>
      <c r="G1560" s="428"/>
      <c r="H1560" s="428"/>
      <c r="I1560" s="428"/>
      <c r="J1560" s="428"/>
      <c r="K1560" s="428"/>
      <c r="L1560" s="428"/>
      <c r="M1560" s="428"/>
      <c r="N1560" s="428"/>
      <c r="O1560" s="428"/>
      <c r="P1560" s="428"/>
      <c r="Q1560" s="428"/>
      <c r="R1560" s="428"/>
      <c r="S1560" s="428"/>
      <c r="T1560" s="428"/>
      <c r="U1560" s="428"/>
      <c r="V1560" s="428"/>
      <c r="W1560" s="410"/>
      <c r="X1560" s="410"/>
      <c r="Y1560" s="410"/>
      <c r="Z1560" s="410"/>
      <c r="AA1560" s="410"/>
    </row>
    <row r="1561" spans="1:27" s="351" customFormat="1" x14ac:dyDescent="0.2">
      <c r="A1561" s="428"/>
      <c r="B1561" s="428"/>
      <c r="C1561" s="428"/>
      <c r="D1561" s="428"/>
      <c r="E1561" s="428"/>
      <c r="F1561" s="428"/>
      <c r="G1561" s="428"/>
      <c r="H1561" s="428"/>
      <c r="I1561" s="428"/>
      <c r="J1561" s="428"/>
      <c r="K1561" s="428"/>
      <c r="L1561" s="428"/>
      <c r="M1561" s="428"/>
      <c r="N1561" s="428" t="e">
        <f>SUM(N1563:N1566)</f>
        <v>#REF!</v>
      </c>
      <c r="O1561" s="428"/>
      <c r="P1561" s="428"/>
      <c r="Q1561" s="428"/>
      <c r="R1561" s="428"/>
      <c r="S1561" s="428"/>
      <c r="T1561" s="428"/>
      <c r="U1561" s="428"/>
      <c r="V1561" s="428"/>
      <c r="W1561" s="350"/>
      <c r="X1561" s="350"/>
      <c r="Y1561" s="350"/>
      <c r="Z1561" s="350"/>
      <c r="AA1561" s="350"/>
    </row>
    <row r="1562" spans="1:27" s="358" customFormat="1" x14ac:dyDescent="0.2">
      <c r="A1562" s="428"/>
      <c r="B1562" s="428"/>
      <c r="C1562" s="428"/>
      <c r="D1562" s="428"/>
      <c r="E1562" s="428"/>
      <c r="F1562" s="428"/>
      <c r="G1562" s="428"/>
      <c r="H1562" s="428"/>
      <c r="I1562" s="428"/>
      <c r="J1562" s="428"/>
      <c r="K1562" s="428"/>
      <c r="L1562" s="428"/>
      <c r="M1562" s="428"/>
      <c r="N1562" s="428"/>
      <c r="O1562" s="428"/>
      <c r="P1562" s="428"/>
      <c r="Q1562" s="428"/>
      <c r="R1562" s="428"/>
      <c r="S1562" s="428"/>
      <c r="T1562" s="428"/>
      <c r="U1562" s="428"/>
      <c r="V1562" s="428"/>
      <c r="W1562" s="321"/>
      <c r="X1562" s="321"/>
      <c r="Y1562" s="321"/>
      <c r="Z1562" s="321"/>
      <c r="AA1562" s="321"/>
    </row>
    <row r="1563" spans="1:27" s="429" customFormat="1" x14ac:dyDescent="0.2">
      <c r="A1563" s="428"/>
      <c r="B1563" s="428"/>
      <c r="C1563" s="428"/>
      <c r="D1563" s="428"/>
      <c r="E1563" s="428"/>
      <c r="F1563" s="428"/>
      <c r="G1563" s="428"/>
      <c r="H1563" s="428"/>
      <c r="I1563" s="428"/>
      <c r="J1563" s="428"/>
      <c r="K1563" s="428">
        <f>J1565</f>
        <v>0</v>
      </c>
      <c r="L1563" s="428">
        <f>'[3]COMPOSICOES - SINAPI COM DESON'!G18</f>
        <v>5.79</v>
      </c>
      <c r="M1563" s="428" t="e">
        <f>ROUND(L1563*(1+#REF!),2)</f>
        <v>#REF!</v>
      </c>
      <c r="N1563" s="428" t="e">
        <f>TRUNC(K1563*M1563,2)</f>
        <v>#REF!</v>
      </c>
      <c r="O1563" s="428"/>
      <c r="P1563" s="428"/>
      <c r="Q1563" s="428"/>
      <c r="R1563" s="428"/>
      <c r="S1563" s="428"/>
      <c r="T1563" s="428"/>
      <c r="U1563" s="428"/>
      <c r="V1563" s="428"/>
      <c r="W1563" s="428"/>
      <c r="X1563" s="428"/>
      <c r="Y1563" s="428"/>
      <c r="Z1563" s="428"/>
      <c r="AA1563" s="428"/>
    </row>
    <row r="1564" spans="1:27" s="358" customFormat="1" x14ac:dyDescent="0.2">
      <c r="A1564" s="428"/>
      <c r="B1564" s="428"/>
      <c r="C1564" s="428"/>
      <c r="D1564" s="428"/>
      <c r="E1564" s="428"/>
      <c r="F1564" s="428"/>
      <c r="G1564" s="428"/>
      <c r="H1564" s="428"/>
      <c r="I1564" s="428"/>
      <c r="J1564" s="428"/>
      <c r="K1564" s="428"/>
      <c r="L1564" s="428"/>
      <c r="M1564" s="428"/>
      <c r="N1564" s="428"/>
      <c r="O1564" s="428"/>
      <c r="P1564" s="428"/>
      <c r="Q1564" s="428"/>
      <c r="R1564" s="428"/>
      <c r="S1564" s="428"/>
      <c r="T1564" s="428"/>
      <c r="U1564" s="428"/>
      <c r="V1564" s="428"/>
      <c r="W1564" s="321"/>
      <c r="X1564" s="321"/>
      <c r="Y1564" s="321"/>
      <c r="Z1564" s="321"/>
      <c r="AA1564" s="321"/>
    </row>
    <row r="1565" spans="1:27" s="358" customFormat="1" x14ac:dyDescent="0.2">
      <c r="A1565" s="428"/>
      <c r="B1565" s="428"/>
      <c r="C1565" s="428"/>
      <c r="D1565" s="428"/>
      <c r="E1565" s="428"/>
      <c r="F1565" s="428"/>
      <c r="G1565" s="428"/>
      <c r="H1565" s="428"/>
      <c r="I1565" s="428"/>
      <c r="J1565" s="428"/>
      <c r="K1565" s="428"/>
      <c r="L1565" s="428"/>
      <c r="M1565" s="428"/>
      <c r="N1565" s="428"/>
      <c r="O1565" s="428"/>
      <c r="P1565" s="428"/>
      <c r="Q1565" s="428"/>
      <c r="R1565" s="428"/>
      <c r="S1565" s="428"/>
      <c r="T1565" s="428"/>
      <c r="U1565" s="428"/>
      <c r="V1565" s="428"/>
      <c r="W1565" s="321"/>
      <c r="X1565" s="321"/>
      <c r="Y1565" s="321"/>
      <c r="Z1565" s="321"/>
      <c r="AA1565" s="321"/>
    </row>
    <row r="1566" spans="1:27" s="358" customFormat="1" x14ac:dyDescent="0.2">
      <c r="A1566" s="428"/>
      <c r="B1566" s="428"/>
      <c r="C1566" s="428"/>
      <c r="D1566" s="428"/>
      <c r="E1566" s="428"/>
      <c r="F1566" s="428"/>
      <c r="G1566" s="428"/>
      <c r="H1566" s="428"/>
      <c r="I1566" s="428"/>
      <c r="J1566" s="428"/>
      <c r="K1566" s="428"/>
      <c r="L1566" s="428"/>
      <c r="M1566" s="428"/>
      <c r="N1566" s="428"/>
      <c r="O1566" s="428"/>
      <c r="P1566" s="428"/>
      <c r="Q1566" s="428"/>
      <c r="R1566" s="428"/>
      <c r="S1566" s="428"/>
      <c r="T1566" s="428"/>
      <c r="U1566" s="428"/>
      <c r="V1566" s="428"/>
      <c r="W1566" s="321"/>
      <c r="X1566" s="321"/>
      <c r="Y1566" s="321"/>
      <c r="Z1566" s="321"/>
      <c r="AA1566" s="321"/>
    </row>
    <row r="1567" spans="1:27" s="367" customFormat="1" ht="13.2" x14ac:dyDescent="0.25">
      <c r="A1567" s="428"/>
      <c r="B1567" s="428"/>
      <c r="C1567" s="428"/>
      <c r="D1567" s="428"/>
      <c r="E1567" s="428"/>
      <c r="F1567" s="428"/>
      <c r="G1567" s="428"/>
      <c r="H1567" s="428"/>
      <c r="I1567" s="428"/>
      <c r="J1567" s="428"/>
      <c r="K1567" s="428"/>
      <c r="L1567" s="428"/>
      <c r="M1567" s="428"/>
      <c r="N1567" s="428" t="e">
        <f>SUM(N1569,N1613,N1627,N1636,N1646,N1663)</f>
        <v>#REF!</v>
      </c>
      <c r="O1567" s="428" t="e">
        <f>N1567/$N$2014</f>
        <v>#REF!</v>
      </c>
      <c r="P1567" s="428" t="s">
        <v>1241</v>
      </c>
      <c r="Q1567" s="428" t="s">
        <v>1241</v>
      </c>
      <c r="R1567" s="428"/>
      <c r="S1567" s="428"/>
      <c r="T1567" s="428"/>
      <c r="U1567" s="428"/>
      <c r="V1567" s="428"/>
      <c r="W1567" s="366"/>
      <c r="X1567" s="366"/>
      <c r="Y1567" s="366"/>
      <c r="Z1567" s="366"/>
      <c r="AA1567" s="366"/>
    </row>
    <row r="1568" spans="1:27" s="358" customFormat="1" x14ac:dyDescent="0.2">
      <c r="A1568" s="428"/>
      <c r="B1568" s="428"/>
      <c r="C1568" s="428"/>
      <c r="D1568" s="428"/>
      <c r="E1568" s="428"/>
      <c r="F1568" s="428"/>
      <c r="G1568" s="428"/>
      <c r="H1568" s="428"/>
      <c r="I1568" s="428"/>
      <c r="J1568" s="428"/>
      <c r="K1568" s="428"/>
      <c r="L1568" s="428"/>
      <c r="M1568" s="428"/>
      <c r="N1568" s="428"/>
      <c r="O1568" s="428"/>
      <c r="P1568" s="428"/>
      <c r="Q1568" s="428"/>
      <c r="R1568" s="428"/>
      <c r="S1568" s="428"/>
      <c r="T1568" s="428"/>
      <c r="U1568" s="428"/>
      <c r="V1568" s="428"/>
      <c r="W1568" s="321"/>
      <c r="X1568" s="321"/>
      <c r="Y1568" s="321"/>
      <c r="Z1568" s="321"/>
      <c r="AA1568" s="321"/>
    </row>
    <row r="1569" spans="1:27" s="351" customFormat="1" x14ac:dyDescent="0.2">
      <c r="A1569" s="428"/>
      <c r="B1569" s="428"/>
      <c r="C1569" s="428"/>
      <c r="D1569" s="428"/>
      <c r="E1569" s="428"/>
      <c r="F1569" s="428"/>
      <c r="G1569" s="428"/>
      <c r="H1569" s="428"/>
      <c r="I1569" s="428"/>
      <c r="J1569" s="428"/>
      <c r="K1569" s="428"/>
      <c r="L1569" s="428"/>
      <c r="M1569" s="428"/>
      <c r="N1569" s="428" t="e">
        <f>SUM(N1571:N1612)</f>
        <v>#REF!</v>
      </c>
      <c r="O1569" s="428"/>
      <c r="P1569" s="428"/>
      <c r="Q1569" s="428"/>
      <c r="R1569" s="428"/>
      <c r="S1569" s="428"/>
      <c r="T1569" s="428"/>
      <c r="U1569" s="428"/>
      <c r="V1569" s="428"/>
      <c r="W1569" s="350"/>
      <c r="X1569" s="350"/>
      <c r="Y1569" s="350"/>
      <c r="Z1569" s="350"/>
      <c r="AA1569" s="350"/>
    </row>
    <row r="1570" spans="1:27" s="358" customFormat="1" x14ac:dyDescent="0.2">
      <c r="A1570" s="428"/>
      <c r="B1570" s="428"/>
      <c r="C1570" s="428"/>
      <c r="D1570" s="428"/>
      <c r="E1570" s="428"/>
      <c r="F1570" s="428"/>
      <c r="G1570" s="428"/>
      <c r="H1570" s="428"/>
      <c r="I1570" s="428"/>
      <c r="J1570" s="428"/>
      <c r="K1570" s="428"/>
      <c r="L1570" s="428"/>
      <c r="M1570" s="428"/>
      <c r="N1570" s="428"/>
      <c r="O1570" s="428"/>
      <c r="P1570" s="428"/>
      <c r="Q1570" s="428"/>
      <c r="R1570" s="428"/>
      <c r="S1570" s="428"/>
      <c r="T1570" s="428"/>
      <c r="U1570" s="428"/>
      <c r="V1570" s="428"/>
      <c r="W1570" s="321"/>
      <c r="X1570" s="321"/>
      <c r="Y1570" s="321"/>
      <c r="Z1570" s="321"/>
      <c r="AA1570" s="321"/>
    </row>
    <row r="1571" spans="1:27" s="429" customFormat="1" x14ac:dyDescent="0.2">
      <c r="A1571" s="428"/>
      <c r="B1571" s="428"/>
      <c r="C1571" s="428"/>
      <c r="D1571" s="428"/>
      <c r="E1571" s="428"/>
      <c r="F1571" s="428"/>
      <c r="G1571" s="428"/>
      <c r="H1571" s="428"/>
      <c r="I1571" s="428"/>
      <c r="J1571" s="428"/>
      <c r="K1571" s="428">
        <f>J1580</f>
        <v>0</v>
      </c>
      <c r="L1571" s="428">
        <f>'[3]COMPOSICOES - SINAPI COM DESON'!G36</f>
        <v>71.72</v>
      </c>
      <c r="M1571" s="428" t="e">
        <f>ROUND(L1571*(1+#REF!),2)</f>
        <v>#REF!</v>
      </c>
      <c r="N1571" s="428" t="e">
        <f>TRUNC(K1571*M1571,2)</f>
        <v>#REF!</v>
      </c>
      <c r="O1571" s="428"/>
      <c r="P1571" s="428"/>
      <c r="Q1571" s="428"/>
      <c r="R1571" s="428"/>
      <c r="S1571" s="428"/>
      <c r="T1571" s="428"/>
      <c r="U1571" s="428"/>
      <c r="V1571" s="428"/>
      <c r="W1571" s="428"/>
      <c r="X1571" s="428"/>
      <c r="Y1571" s="428"/>
      <c r="Z1571" s="428"/>
      <c r="AA1571" s="428"/>
    </row>
    <row r="1572" spans="1:27" s="358" customFormat="1" x14ac:dyDescent="0.2">
      <c r="A1572" s="428"/>
      <c r="B1572" s="428"/>
      <c r="C1572" s="428"/>
      <c r="D1572" s="428"/>
      <c r="E1572" s="428"/>
      <c r="F1572" s="428"/>
      <c r="G1572" s="428"/>
      <c r="H1572" s="428"/>
      <c r="I1572" s="428"/>
      <c r="J1572" s="428"/>
      <c r="K1572" s="428"/>
      <c r="L1572" s="428"/>
      <c r="M1572" s="428"/>
      <c r="N1572" s="428"/>
      <c r="O1572" s="428"/>
      <c r="P1572" s="428"/>
      <c r="Q1572" s="428"/>
      <c r="R1572" s="428"/>
      <c r="S1572" s="428"/>
      <c r="T1572" s="428"/>
      <c r="U1572" s="428"/>
      <c r="V1572" s="428"/>
      <c r="W1572" s="321"/>
      <c r="X1572" s="321"/>
      <c r="Y1572" s="321"/>
      <c r="Z1572" s="321"/>
      <c r="AA1572" s="321"/>
    </row>
    <row r="1573" spans="1:27" s="358" customFormat="1" x14ac:dyDescent="0.2">
      <c r="A1573" s="428"/>
      <c r="B1573" s="428"/>
      <c r="C1573" s="428"/>
      <c r="D1573" s="428"/>
      <c r="E1573" s="428"/>
      <c r="F1573" s="428"/>
      <c r="G1573" s="428"/>
      <c r="H1573" s="428"/>
      <c r="I1573" s="428"/>
      <c r="J1573" s="428"/>
      <c r="K1573" s="428"/>
      <c r="L1573" s="428"/>
      <c r="M1573" s="428"/>
      <c r="N1573" s="428"/>
      <c r="O1573" s="428"/>
      <c r="P1573" s="428"/>
      <c r="Q1573" s="428"/>
      <c r="R1573" s="428"/>
      <c r="S1573" s="428"/>
      <c r="T1573" s="428"/>
      <c r="U1573" s="428"/>
      <c r="V1573" s="428"/>
      <c r="W1573" s="321"/>
      <c r="X1573" s="321"/>
      <c r="Y1573" s="321"/>
      <c r="Z1573" s="321"/>
      <c r="AA1573" s="321"/>
    </row>
    <row r="1574" spans="1:27" s="358" customFormat="1" x14ac:dyDescent="0.2">
      <c r="A1574" s="428"/>
      <c r="B1574" s="428"/>
      <c r="C1574" s="428"/>
      <c r="D1574" s="428"/>
      <c r="E1574" s="428"/>
      <c r="F1574" s="428"/>
      <c r="G1574" s="428"/>
      <c r="H1574" s="428"/>
      <c r="I1574" s="428"/>
      <c r="J1574" s="428"/>
      <c r="K1574" s="428"/>
      <c r="L1574" s="428"/>
      <c r="M1574" s="428"/>
      <c r="N1574" s="428"/>
      <c r="O1574" s="428"/>
      <c r="P1574" s="428"/>
      <c r="Q1574" s="428"/>
      <c r="R1574" s="428"/>
      <c r="S1574" s="428"/>
      <c r="T1574" s="428"/>
      <c r="U1574" s="428"/>
      <c r="V1574" s="428"/>
      <c r="W1574" s="321"/>
      <c r="X1574" s="321"/>
      <c r="Y1574" s="321"/>
      <c r="Z1574" s="321"/>
      <c r="AA1574" s="321"/>
    </row>
    <row r="1575" spans="1:27" s="358" customFormat="1" x14ac:dyDescent="0.2">
      <c r="A1575" s="428"/>
      <c r="B1575" s="428"/>
      <c r="C1575" s="428"/>
      <c r="D1575" s="428"/>
      <c r="E1575" s="428"/>
      <c r="F1575" s="428"/>
      <c r="G1575" s="428"/>
      <c r="H1575" s="428"/>
      <c r="I1575" s="428"/>
      <c r="J1575" s="428"/>
      <c r="K1575" s="428"/>
      <c r="L1575" s="428"/>
      <c r="M1575" s="428"/>
      <c r="N1575" s="428"/>
      <c r="O1575" s="428"/>
      <c r="P1575" s="428"/>
      <c r="Q1575" s="428"/>
      <c r="R1575" s="428"/>
      <c r="S1575" s="428"/>
      <c r="T1575" s="428"/>
      <c r="U1575" s="428"/>
      <c r="V1575" s="428"/>
      <c r="W1575" s="321"/>
      <c r="X1575" s="321"/>
      <c r="Y1575" s="321"/>
      <c r="Z1575" s="321"/>
      <c r="AA1575" s="321"/>
    </row>
    <row r="1576" spans="1:27" s="358" customFormat="1" x14ac:dyDescent="0.2">
      <c r="A1576" s="428"/>
      <c r="B1576" s="428"/>
      <c r="C1576" s="428"/>
      <c r="D1576" s="428"/>
      <c r="E1576" s="428"/>
      <c r="F1576" s="428"/>
      <c r="G1576" s="428"/>
      <c r="H1576" s="428"/>
      <c r="I1576" s="428"/>
      <c r="J1576" s="428"/>
      <c r="K1576" s="428"/>
      <c r="L1576" s="428"/>
      <c r="M1576" s="428"/>
      <c r="N1576" s="428"/>
      <c r="O1576" s="428"/>
      <c r="P1576" s="428"/>
      <c r="Q1576" s="428"/>
      <c r="R1576" s="428"/>
      <c r="S1576" s="428"/>
      <c r="T1576" s="428"/>
      <c r="U1576" s="428"/>
      <c r="V1576" s="428"/>
      <c r="W1576" s="321"/>
      <c r="X1576" s="321"/>
      <c r="Y1576" s="321"/>
      <c r="Z1576" s="321"/>
      <c r="AA1576" s="321"/>
    </row>
    <row r="1577" spans="1:27" s="358" customFormat="1" x14ac:dyDescent="0.2">
      <c r="A1577" s="428"/>
      <c r="B1577" s="428"/>
      <c r="C1577" s="428"/>
      <c r="D1577" s="428"/>
      <c r="E1577" s="428"/>
      <c r="F1577" s="428"/>
      <c r="G1577" s="428"/>
      <c r="H1577" s="428"/>
      <c r="I1577" s="428"/>
      <c r="J1577" s="428"/>
      <c r="K1577" s="428"/>
      <c r="L1577" s="428"/>
      <c r="M1577" s="428"/>
      <c r="N1577" s="428"/>
      <c r="O1577" s="428"/>
      <c r="P1577" s="428"/>
      <c r="Q1577" s="428"/>
      <c r="R1577" s="428"/>
      <c r="S1577" s="428"/>
      <c r="T1577" s="428"/>
      <c r="U1577" s="428"/>
      <c r="V1577" s="428"/>
      <c r="W1577" s="321"/>
      <c r="X1577" s="321"/>
      <c r="Y1577" s="321"/>
      <c r="Z1577" s="321"/>
      <c r="AA1577" s="321"/>
    </row>
    <row r="1578" spans="1:27" s="358" customFormat="1" x14ac:dyDescent="0.2">
      <c r="A1578" s="428"/>
      <c r="B1578" s="428"/>
      <c r="C1578" s="428"/>
      <c r="D1578" s="428"/>
      <c r="E1578" s="428"/>
      <c r="F1578" s="428"/>
      <c r="G1578" s="428"/>
      <c r="H1578" s="428"/>
      <c r="I1578" s="428"/>
      <c r="J1578" s="428"/>
      <c r="K1578" s="428"/>
      <c r="L1578" s="428"/>
      <c r="M1578" s="428"/>
      <c r="N1578" s="428"/>
      <c r="O1578" s="428"/>
      <c r="P1578" s="428"/>
      <c r="Q1578" s="428"/>
      <c r="R1578" s="428"/>
      <c r="S1578" s="428"/>
      <c r="T1578" s="428"/>
      <c r="U1578" s="428"/>
      <c r="V1578" s="428"/>
      <c r="W1578" s="321"/>
      <c r="X1578" s="321"/>
      <c r="Y1578" s="321"/>
      <c r="Z1578" s="321"/>
      <c r="AA1578" s="321"/>
    </row>
    <row r="1579" spans="1:27" s="358" customFormat="1" x14ac:dyDescent="0.2">
      <c r="A1579" s="428"/>
      <c r="B1579" s="428"/>
      <c r="C1579" s="428"/>
      <c r="D1579" s="428"/>
      <c r="E1579" s="428"/>
      <c r="F1579" s="428"/>
      <c r="G1579" s="428"/>
      <c r="H1579" s="428"/>
      <c r="I1579" s="428"/>
      <c r="J1579" s="428"/>
      <c r="K1579" s="428"/>
      <c r="L1579" s="428"/>
      <c r="M1579" s="428"/>
      <c r="N1579" s="428"/>
      <c r="O1579" s="428"/>
      <c r="P1579" s="428"/>
      <c r="Q1579" s="428"/>
      <c r="R1579" s="428"/>
      <c r="S1579" s="428"/>
      <c r="T1579" s="428"/>
      <c r="U1579" s="428"/>
      <c r="V1579" s="428"/>
      <c r="W1579" s="321"/>
      <c r="X1579" s="321"/>
      <c r="Y1579" s="321"/>
      <c r="Z1579" s="321"/>
      <c r="AA1579" s="321"/>
    </row>
    <row r="1580" spans="1:27" s="358" customFormat="1" x14ac:dyDescent="0.2">
      <c r="A1580" s="428"/>
      <c r="B1580" s="428"/>
      <c r="C1580" s="428"/>
      <c r="D1580" s="428"/>
      <c r="E1580" s="428"/>
      <c r="F1580" s="428"/>
      <c r="G1580" s="428"/>
      <c r="H1580" s="428"/>
      <c r="I1580" s="428"/>
      <c r="J1580" s="428"/>
      <c r="K1580" s="428"/>
      <c r="L1580" s="428"/>
      <c r="M1580" s="428"/>
      <c r="N1580" s="428"/>
      <c r="O1580" s="428"/>
      <c r="P1580" s="428"/>
      <c r="Q1580" s="428"/>
      <c r="R1580" s="428"/>
      <c r="S1580" s="428"/>
      <c r="T1580" s="428"/>
      <c r="U1580" s="428"/>
      <c r="V1580" s="428"/>
      <c r="W1580" s="321"/>
      <c r="X1580" s="321"/>
      <c r="Y1580" s="321"/>
      <c r="Z1580" s="321"/>
      <c r="AA1580" s="321"/>
    </row>
    <row r="1581" spans="1:27" s="412" customFormat="1" x14ac:dyDescent="0.2">
      <c r="A1581" s="428"/>
      <c r="B1581" s="428"/>
      <c r="C1581" s="428"/>
      <c r="D1581" s="428"/>
      <c r="E1581" s="428"/>
      <c r="F1581" s="428"/>
      <c r="G1581" s="428"/>
      <c r="H1581" s="428"/>
      <c r="I1581" s="428"/>
      <c r="J1581" s="428"/>
      <c r="K1581" s="428"/>
      <c r="L1581" s="428"/>
      <c r="M1581" s="428"/>
      <c r="N1581" s="428"/>
      <c r="O1581" s="428"/>
      <c r="P1581" s="428"/>
      <c r="Q1581" s="428"/>
      <c r="R1581" s="428"/>
      <c r="S1581" s="428"/>
      <c r="T1581" s="428"/>
      <c r="U1581" s="428"/>
      <c r="V1581" s="428"/>
      <c r="W1581" s="410"/>
      <c r="X1581" s="410"/>
      <c r="Y1581" s="410"/>
      <c r="Z1581" s="410"/>
      <c r="AA1581" s="410"/>
    </row>
    <row r="1582" spans="1:27" s="429" customFormat="1" x14ac:dyDescent="0.2">
      <c r="A1582" s="428"/>
      <c r="B1582" s="428"/>
      <c r="C1582" s="428"/>
      <c r="D1582" s="428"/>
      <c r="E1582" s="428"/>
      <c r="F1582" s="428"/>
      <c r="G1582" s="428"/>
      <c r="H1582" s="428"/>
      <c r="I1582" s="428"/>
      <c r="J1582" s="428"/>
      <c r="K1582" s="428">
        <f>J1591</f>
        <v>0</v>
      </c>
      <c r="L1582" s="428">
        <v>116.08</v>
      </c>
      <c r="M1582" s="428" t="e">
        <f>ROUND(L1582*(1+#REF!),2)</f>
        <v>#REF!</v>
      </c>
      <c r="N1582" s="428" t="e">
        <f>TRUNC(K1582*M1582,2)</f>
        <v>#REF!</v>
      </c>
      <c r="O1582" s="428"/>
      <c r="P1582" s="428"/>
      <c r="Q1582" s="428"/>
      <c r="R1582" s="428"/>
      <c r="S1582" s="428"/>
      <c r="T1582" s="428"/>
      <c r="U1582" s="428"/>
      <c r="V1582" s="428"/>
      <c r="W1582" s="428"/>
      <c r="X1582" s="428"/>
      <c r="Y1582" s="428"/>
      <c r="Z1582" s="428"/>
      <c r="AA1582" s="428"/>
    </row>
    <row r="1583" spans="1:27" s="358" customFormat="1" x14ac:dyDescent="0.2">
      <c r="A1583" s="428"/>
      <c r="B1583" s="428"/>
      <c r="C1583" s="428"/>
      <c r="D1583" s="428"/>
      <c r="E1583" s="428"/>
      <c r="F1583" s="428"/>
      <c r="G1583" s="428"/>
      <c r="H1583" s="428"/>
      <c r="I1583" s="428"/>
      <c r="J1583" s="428"/>
      <c r="K1583" s="428"/>
      <c r="L1583" s="428"/>
      <c r="M1583" s="428"/>
      <c r="N1583" s="428"/>
      <c r="O1583" s="428"/>
      <c r="P1583" s="428"/>
      <c r="Q1583" s="428"/>
      <c r="R1583" s="428"/>
      <c r="S1583" s="428"/>
      <c r="T1583" s="428"/>
      <c r="U1583" s="428"/>
      <c r="V1583" s="428"/>
      <c r="W1583" s="321"/>
      <c r="X1583" s="321"/>
      <c r="Y1583" s="321"/>
      <c r="Z1583" s="321"/>
      <c r="AA1583" s="321"/>
    </row>
    <row r="1584" spans="1:27" s="358" customFormat="1" x14ac:dyDescent="0.2">
      <c r="A1584" s="428"/>
      <c r="B1584" s="428"/>
      <c r="C1584" s="428"/>
      <c r="D1584" s="428"/>
      <c r="E1584" s="428"/>
      <c r="F1584" s="428"/>
      <c r="G1584" s="428"/>
      <c r="H1584" s="428"/>
      <c r="I1584" s="428"/>
      <c r="J1584" s="428"/>
      <c r="K1584" s="428"/>
      <c r="L1584" s="428"/>
      <c r="M1584" s="428"/>
      <c r="N1584" s="428"/>
      <c r="O1584" s="428"/>
      <c r="P1584" s="428"/>
      <c r="Q1584" s="428"/>
      <c r="R1584" s="428"/>
      <c r="S1584" s="428"/>
      <c r="T1584" s="428"/>
      <c r="U1584" s="428"/>
      <c r="V1584" s="428"/>
      <c r="W1584" s="321"/>
      <c r="X1584" s="321"/>
      <c r="Y1584" s="321"/>
      <c r="Z1584" s="321"/>
      <c r="AA1584" s="321"/>
    </row>
    <row r="1585" spans="1:27" s="358" customFormat="1" x14ac:dyDescent="0.2">
      <c r="A1585" s="428"/>
      <c r="B1585" s="428"/>
      <c r="C1585" s="428"/>
      <c r="D1585" s="428"/>
      <c r="E1585" s="428"/>
      <c r="F1585" s="428"/>
      <c r="G1585" s="428"/>
      <c r="H1585" s="428"/>
      <c r="I1585" s="428"/>
      <c r="J1585" s="428"/>
      <c r="K1585" s="428"/>
      <c r="L1585" s="428"/>
      <c r="M1585" s="428"/>
      <c r="N1585" s="428"/>
      <c r="O1585" s="428"/>
      <c r="P1585" s="428"/>
      <c r="Q1585" s="428"/>
      <c r="R1585" s="428"/>
      <c r="S1585" s="428"/>
      <c r="T1585" s="428"/>
      <c r="U1585" s="428"/>
      <c r="V1585" s="428"/>
      <c r="W1585" s="321"/>
      <c r="X1585" s="321"/>
      <c r="Y1585" s="321"/>
      <c r="Z1585" s="321"/>
      <c r="AA1585" s="321"/>
    </row>
    <row r="1586" spans="1:27" s="358" customFormat="1" x14ac:dyDescent="0.2">
      <c r="A1586" s="428"/>
      <c r="B1586" s="428"/>
      <c r="C1586" s="428"/>
      <c r="D1586" s="428"/>
      <c r="E1586" s="428"/>
      <c r="F1586" s="428"/>
      <c r="G1586" s="428"/>
      <c r="H1586" s="428"/>
      <c r="I1586" s="428"/>
      <c r="J1586" s="428"/>
      <c r="K1586" s="428"/>
      <c r="L1586" s="428"/>
      <c r="M1586" s="428"/>
      <c r="N1586" s="428"/>
      <c r="O1586" s="428"/>
      <c r="P1586" s="428"/>
      <c r="Q1586" s="428"/>
      <c r="R1586" s="428"/>
      <c r="S1586" s="428"/>
      <c r="T1586" s="428"/>
      <c r="U1586" s="428"/>
      <c r="V1586" s="428"/>
      <c r="W1586" s="321"/>
      <c r="X1586" s="321"/>
      <c r="Y1586" s="321"/>
      <c r="Z1586" s="321"/>
      <c r="AA1586" s="321"/>
    </row>
    <row r="1587" spans="1:27" s="358" customFormat="1" x14ac:dyDescent="0.2">
      <c r="A1587" s="428"/>
      <c r="B1587" s="428"/>
      <c r="C1587" s="428"/>
      <c r="D1587" s="428"/>
      <c r="E1587" s="428"/>
      <c r="F1587" s="428"/>
      <c r="G1587" s="428"/>
      <c r="H1587" s="428"/>
      <c r="I1587" s="428"/>
      <c r="J1587" s="428"/>
      <c r="K1587" s="428"/>
      <c r="L1587" s="428"/>
      <c r="M1587" s="428"/>
      <c r="N1587" s="428"/>
      <c r="O1587" s="428"/>
      <c r="P1587" s="428"/>
      <c r="Q1587" s="428"/>
      <c r="R1587" s="428"/>
      <c r="S1587" s="428"/>
      <c r="T1587" s="428"/>
      <c r="U1587" s="428"/>
      <c r="V1587" s="428"/>
      <c r="W1587" s="321"/>
      <c r="X1587" s="321"/>
      <c r="Y1587" s="321"/>
      <c r="Z1587" s="321"/>
      <c r="AA1587" s="321"/>
    </row>
    <row r="1588" spans="1:27" s="358" customFormat="1" x14ac:dyDescent="0.2">
      <c r="A1588" s="428"/>
      <c r="B1588" s="428"/>
      <c r="C1588" s="428"/>
      <c r="D1588" s="428"/>
      <c r="E1588" s="428"/>
      <c r="F1588" s="428"/>
      <c r="G1588" s="428"/>
      <c r="H1588" s="428"/>
      <c r="I1588" s="428"/>
      <c r="J1588" s="428"/>
      <c r="K1588" s="428"/>
      <c r="L1588" s="428"/>
      <c r="M1588" s="428"/>
      <c r="N1588" s="428"/>
      <c r="O1588" s="428"/>
      <c r="P1588" s="428"/>
      <c r="Q1588" s="428"/>
      <c r="R1588" s="428"/>
      <c r="S1588" s="428"/>
      <c r="T1588" s="428"/>
      <c r="U1588" s="428"/>
      <c r="V1588" s="428"/>
      <c r="W1588" s="321"/>
      <c r="X1588" s="321"/>
      <c r="Y1588" s="321"/>
      <c r="Z1588" s="321"/>
      <c r="AA1588" s="321"/>
    </row>
    <row r="1589" spans="1:27" s="358" customFormat="1" x14ac:dyDescent="0.2">
      <c r="A1589" s="428"/>
      <c r="B1589" s="428"/>
      <c r="C1589" s="428"/>
      <c r="D1589" s="428"/>
      <c r="E1589" s="428"/>
      <c r="F1589" s="428"/>
      <c r="G1589" s="428"/>
      <c r="H1589" s="428"/>
      <c r="I1589" s="428"/>
      <c r="J1589" s="428"/>
      <c r="K1589" s="428"/>
      <c r="L1589" s="428"/>
      <c r="M1589" s="428"/>
      <c r="N1589" s="428"/>
      <c r="O1589" s="428"/>
      <c r="P1589" s="428"/>
      <c r="Q1589" s="428"/>
      <c r="R1589" s="428"/>
      <c r="S1589" s="428"/>
      <c r="T1589" s="428"/>
      <c r="U1589" s="428"/>
      <c r="V1589" s="428"/>
      <c r="W1589" s="321"/>
      <c r="X1589" s="321"/>
      <c r="Y1589" s="321"/>
      <c r="Z1589" s="321"/>
      <c r="AA1589" s="321"/>
    </row>
    <row r="1590" spans="1:27" s="358" customFormat="1" x14ac:dyDescent="0.2">
      <c r="A1590" s="428"/>
      <c r="B1590" s="428"/>
      <c r="C1590" s="428"/>
      <c r="D1590" s="428"/>
      <c r="E1590" s="428"/>
      <c r="F1590" s="428"/>
      <c r="G1590" s="428"/>
      <c r="H1590" s="428"/>
      <c r="I1590" s="428"/>
      <c r="J1590" s="428"/>
      <c r="K1590" s="428"/>
      <c r="L1590" s="428"/>
      <c r="M1590" s="428"/>
      <c r="N1590" s="428"/>
      <c r="O1590" s="428"/>
      <c r="P1590" s="428"/>
      <c r="Q1590" s="428"/>
      <c r="R1590" s="428"/>
      <c r="S1590" s="428"/>
      <c r="T1590" s="428"/>
      <c r="U1590" s="428"/>
      <c r="V1590" s="428"/>
      <c r="W1590" s="321"/>
      <c r="X1590" s="321"/>
      <c r="Y1590" s="321"/>
      <c r="Z1590" s="321"/>
      <c r="AA1590" s="321"/>
    </row>
    <row r="1591" spans="1:27" s="358" customFormat="1" x14ac:dyDescent="0.2">
      <c r="A1591" s="428"/>
      <c r="B1591" s="428"/>
      <c r="C1591" s="428"/>
      <c r="D1591" s="428"/>
      <c r="E1591" s="428"/>
      <c r="F1591" s="428"/>
      <c r="G1591" s="428"/>
      <c r="H1591" s="428"/>
      <c r="I1591" s="428"/>
      <c r="J1591" s="428"/>
      <c r="K1591" s="428"/>
      <c r="L1591" s="428"/>
      <c r="M1591" s="428"/>
      <c r="N1591" s="428"/>
      <c r="O1591" s="428"/>
      <c r="P1591" s="428"/>
      <c r="Q1591" s="428"/>
      <c r="R1591" s="428"/>
      <c r="S1591" s="428"/>
      <c r="T1591" s="428"/>
      <c r="U1591" s="428"/>
      <c r="V1591" s="428"/>
      <c r="W1591" s="321"/>
      <c r="X1591" s="321"/>
      <c r="Y1591" s="321"/>
      <c r="Z1591" s="321"/>
      <c r="AA1591" s="321"/>
    </row>
    <row r="1592" spans="1:27" s="412" customFormat="1" x14ac:dyDescent="0.2">
      <c r="A1592" s="428"/>
      <c r="B1592" s="428"/>
      <c r="C1592" s="428"/>
      <c r="D1592" s="428"/>
      <c r="E1592" s="428"/>
      <c r="F1592" s="428"/>
      <c r="G1592" s="428"/>
      <c r="H1592" s="428"/>
      <c r="I1592" s="428"/>
      <c r="J1592" s="428"/>
      <c r="K1592" s="428"/>
      <c r="L1592" s="428"/>
      <c r="M1592" s="428"/>
      <c r="N1592" s="428"/>
      <c r="O1592" s="428"/>
      <c r="P1592" s="428"/>
      <c r="Q1592" s="428"/>
      <c r="R1592" s="428"/>
      <c r="S1592" s="428"/>
      <c r="T1592" s="428"/>
      <c r="U1592" s="428"/>
      <c r="V1592" s="428"/>
      <c r="W1592" s="410"/>
      <c r="X1592" s="410"/>
      <c r="Y1592" s="410"/>
      <c r="Z1592" s="410"/>
      <c r="AA1592" s="410"/>
    </row>
    <row r="1593" spans="1:27" s="429" customFormat="1" x14ac:dyDescent="0.2">
      <c r="A1593" s="428"/>
      <c r="B1593" s="428"/>
      <c r="C1593" s="428"/>
      <c r="D1593" s="428"/>
      <c r="E1593" s="428"/>
      <c r="F1593" s="428"/>
      <c r="G1593" s="428"/>
      <c r="H1593" s="428"/>
      <c r="I1593" s="428"/>
      <c r="J1593" s="428"/>
      <c r="K1593" s="428">
        <f>J1595</f>
        <v>0</v>
      </c>
      <c r="L1593" s="428">
        <f>'[3]COMPOSICOES - SINAPI COM DESON'!G50</f>
        <v>104.48</v>
      </c>
      <c r="M1593" s="428" t="e">
        <f>ROUND(L1593*(1+#REF!),2)</f>
        <v>#REF!</v>
      </c>
      <c r="N1593" s="428" t="e">
        <f>TRUNC(K1593*M1593,2)</f>
        <v>#REF!</v>
      </c>
      <c r="O1593" s="428"/>
      <c r="P1593" s="428"/>
      <c r="Q1593" s="428"/>
      <c r="R1593" s="428"/>
      <c r="S1593" s="428"/>
      <c r="T1593" s="428"/>
      <c r="U1593" s="428"/>
      <c r="V1593" s="428"/>
      <c r="W1593" s="428"/>
      <c r="X1593" s="428"/>
      <c r="Y1593" s="428"/>
      <c r="Z1593" s="428"/>
      <c r="AA1593" s="428"/>
    </row>
    <row r="1594" spans="1:27" s="358" customFormat="1" x14ac:dyDescent="0.2">
      <c r="A1594" s="428"/>
      <c r="B1594" s="428"/>
      <c r="C1594" s="428"/>
      <c r="D1594" s="428"/>
      <c r="E1594" s="428"/>
      <c r="F1594" s="428"/>
      <c r="G1594" s="428"/>
      <c r="H1594" s="428"/>
      <c r="I1594" s="428"/>
      <c r="J1594" s="428"/>
      <c r="K1594" s="428"/>
      <c r="L1594" s="428"/>
      <c r="M1594" s="428"/>
      <c r="N1594" s="428"/>
      <c r="O1594" s="428"/>
      <c r="P1594" s="428"/>
      <c r="Q1594" s="428"/>
      <c r="R1594" s="428"/>
      <c r="S1594" s="428"/>
      <c r="T1594" s="428"/>
      <c r="U1594" s="428"/>
      <c r="V1594" s="428"/>
      <c r="W1594" s="321"/>
      <c r="X1594" s="321"/>
      <c r="Y1594" s="321"/>
      <c r="Z1594" s="321"/>
      <c r="AA1594" s="321"/>
    </row>
    <row r="1595" spans="1:27" s="358" customFormat="1" x14ac:dyDescent="0.2">
      <c r="A1595" s="428"/>
      <c r="B1595" s="428"/>
      <c r="C1595" s="428"/>
      <c r="D1595" s="428"/>
      <c r="E1595" s="428"/>
      <c r="F1595" s="428"/>
      <c r="G1595" s="428"/>
      <c r="H1595" s="428"/>
      <c r="I1595" s="428"/>
      <c r="J1595" s="428"/>
      <c r="K1595" s="428"/>
      <c r="L1595" s="428"/>
      <c r="M1595" s="428"/>
      <c r="N1595" s="428"/>
      <c r="O1595" s="428"/>
      <c r="P1595" s="428"/>
      <c r="Q1595" s="428"/>
      <c r="R1595" s="428"/>
      <c r="S1595" s="428"/>
      <c r="T1595" s="428"/>
      <c r="U1595" s="428"/>
      <c r="V1595" s="428"/>
      <c r="W1595" s="321"/>
      <c r="X1595" s="321"/>
      <c r="Y1595" s="321"/>
      <c r="Z1595" s="321"/>
      <c r="AA1595" s="321"/>
    </row>
    <row r="1596" spans="1:27" s="358" customFormat="1" x14ac:dyDescent="0.2">
      <c r="A1596" s="428"/>
      <c r="B1596" s="428"/>
      <c r="C1596" s="428"/>
      <c r="D1596" s="428"/>
      <c r="E1596" s="428"/>
      <c r="F1596" s="428"/>
      <c r="G1596" s="428"/>
      <c r="H1596" s="428"/>
      <c r="I1596" s="428"/>
      <c r="J1596" s="428"/>
      <c r="K1596" s="428"/>
      <c r="L1596" s="428"/>
      <c r="M1596" s="428"/>
      <c r="N1596" s="428"/>
      <c r="O1596" s="428"/>
      <c r="P1596" s="428"/>
      <c r="Q1596" s="428"/>
      <c r="R1596" s="428"/>
      <c r="S1596" s="428"/>
      <c r="T1596" s="428"/>
      <c r="U1596" s="428"/>
      <c r="V1596" s="428"/>
      <c r="W1596" s="321"/>
      <c r="X1596" s="321"/>
      <c r="Y1596" s="321"/>
      <c r="Z1596" s="321"/>
      <c r="AA1596" s="321"/>
    </row>
    <row r="1597" spans="1:27" s="429" customFormat="1" x14ac:dyDescent="0.2">
      <c r="A1597" s="428"/>
      <c r="B1597" s="428"/>
      <c r="C1597" s="428"/>
      <c r="D1597" s="428"/>
      <c r="E1597" s="428"/>
      <c r="F1597" s="428"/>
      <c r="G1597" s="428"/>
      <c r="H1597" s="428"/>
      <c r="I1597" s="428"/>
      <c r="J1597" s="428"/>
      <c r="K1597" s="428">
        <f>J1599</f>
        <v>0</v>
      </c>
      <c r="L1597" s="428">
        <v>166.81</v>
      </c>
      <c r="M1597" s="428" t="e">
        <f>ROUND(L1597*(1+#REF!),2)</f>
        <v>#REF!</v>
      </c>
      <c r="N1597" s="428" t="e">
        <f>TRUNC(K1597*M1597,2)</f>
        <v>#REF!</v>
      </c>
      <c r="O1597" s="428"/>
      <c r="P1597" s="428"/>
      <c r="Q1597" s="428"/>
      <c r="R1597" s="428"/>
      <c r="S1597" s="428"/>
      <c r="T1597" s="428"/>
      <c r="U1597" s="428"/>
      <c r="V1597" s="428"/>
      <c r="W1597" s="428"/>
      <c r="X1597" s="428"/>
      <c r="Y1597" s="428"/>
      <c r="Z1597" s="428"/>
      <c r="AA1597" s="428"/>
    </row>
    <row r="1598" spans="1:27" s="358" customFormat="1" x14ac:dyDescent="0.2">
      <c r="A1598" s="428"/>
      <c r="B1598" s="428"/>
      <c r="C1598" s="428"/>
      <c r="D1598" s="428"/>
      <c r="E1598" s="428"/>
      <c r="F1598" s="428"/>
      <c r="G1598" s="428"/>
      <c r="H1598" s="428"/>
      <c r="I1598" s="428"/>
      <c r="J1598" s="428"/>
      <c r="K1598" s="428"/>
      <c r="L1598" s="428"/>
      <c r="M1598" s="428"/>
      <c r="N1598" s="428"/>
      <c r="O1598" s="428"/>
      <c r="P1598" s="428"/>
      <c r="Q1598" s="428"/>
      <c r="R1598" s="428"/>
      <c r="S1598" s="428"/>
      <c r="T1598" s="428"/>
      <c r="U1598" s="428"/>
      <c r="V1598" s="428"/>
      <c r="W1598" s="321"/>
      <c r="X1598" s="321"/>
      <c r="Y1598" s="321"/>
      <c r="Z1598" s="321"/>
      <c r="AA1598" s="321"/>
    </row>
    <row r="1599" spans="1:27" s="358" customFormat="1" x14ac:dyDescent="0.2">
      <c r="A1599" s="428"/>
      <c r="B1599" s="428"/>
      <c r="C1599" s="428"/>
      <c r="D1599" s="428"/>
      <c r="E1599" s="428"/>
      <c r="F1599" s="428"/>
      <c r="G1599" s="428"/>
      <c r="H1599" s="428"/>
      <c r="I1599" s="428"/>
      <c r="J1599" s="428"/>
      <c r="K1599" s="428"/>
      <c r="L1599" s="428"/>
      <c r="M1599" s="428"/>
      <c r="N1599" s="428"/>
      <c r="O1599" s="428"/>
      <c r="P1599" s="428"/>
      <c r="Q1599" s="428"/>
      <c r="R1599" s="428"/>
      <c r="S1599" s="428"/>
      <c r="T1599" s="428"/>
      <c r="U1599" s="428"/>
      <c r="V1599" s="428"/>
      <c r="W1599" s="321"/>
      <c r="X1599" s="321"/>
      <c r="Y1599" s="321"/>
      <c r="Z1599" s="321"/>
      <c r="AA1599" s="321"/>
    </row>
    <row r="1600" spans="1:27" s="441" customFormat="1" x14ac:dyDescent="0.2">
      <c r="A1600" s="428"/>
      <c r="B1600" s="428"/>
      <c r="C1600" s="428"/>
      <c r="D1600" s="428"/>
      <c r="E1600" s="428"/>
      <c r="F1600" s="428"/>
      <c r="G1600" s="428"/>
      <c r="H1600" s="428"/>
      <c r="I1600" s="428"/>
      <c r="J1600" s="428"/>
      <c r="K1600" s="428"/>
      <c r="L1600" s="428"/>
      <c r="M1600" s="428"/>
      <c r="N1600" s="428"/>
      <c r="O1600" s="428"/>
      <c r="P1600" s="428"/>
      <c r="Q1600" s="428"/>
      <c r="R1600" s="428"/>
      <c r="S1600" s="428"/>
      <c r="T1600" s="428"/>
      <c r="U1600" s="428"/>
      <c r="V1600" s="428"/>
      <c r="W1600" s="387"/>
      <c r="X1600" s="387"/>
      <c r="Y1600" s="387"/>
      <c r="Z1600" s="387"/>
      <c r="AA1600" s="387"/>
    </row>
    <row r="1601" spans="1:27" s="429" customFormat="1" x14ac:dyDescent="0.2">
      <c r="A1601" s="428"/>
      <c r="B1601" s="428"/>
      <c r="C1601" s="428"/>
      <c r="D1601" s="428"/>
      <c r="E1601" s="428"/>
      <c r="F1601" s="428"/>
      <c r="G1601" s="428"/>
      <c r="H1601" s="428"/>
      <c r="I1601" s="428"/>
      <c r="J1601" s="428"/>
      <c r="K1601" s="428">
        <f>J1603</f>
        <v>0</v>
      </c>
      <c r="L1601" s="428">
        <v>46.44</v>
      </c>
      <c r="M1601" s="428" t="e">
        <f>ROUND(L1601*(1+#REF!),2)</f>
        <v>#REF!</v>
      </c>
      <c r="N1601" s="428" t="e">
        <f>TRUNC(K1601*M1601,2)</f>
        <v>#REF!</v>
      </c>
      <c r="O1601" s="428"/>
      <c r="P1601" s="428"/>
      <c r="Q1601" s="428"/>
      <c r="R1601" s="428"/>
      <c r="S1601" s="428"/>
      <c r="T1601" s="428"/>
      <c r="U1601" s="428"/>
      <c r="V1601" s="428"/>
      <c r="W1601" s="428"/>
      <c r="X1601" s="428"/>
      <c r="Y1601" s="428"/>
      <c r="Z1601" s="428"/>
      <c r="AA1601" s="428"/>
    </row>
    <row r="1602" spans="1:27" s="358" customFormat="1" x14ac:dyDescent="0.2">
      <c r="A1602" s="428"/>
      <c r="B1602" s="428"/>
      <c r="C1602" s="428"/>
      <c r="D1602" s="428"/>
      <c r="E1602" s="428"/>
      <c r="F1602" s="428"/>
      <c r="G1602" s="428"/>
      <c r="H1602" s="428"/>
      <c r="I1602" s="428"/>
      <c r="J1602" s="428"/>
      <c r="K1602" s="428"/>
      <c r="L1602" s="428"/>
      <c r="M1602" s="428"/>
      <c r="N1602" s="428"/>
      <c r="O1602" s="428"/>
      <c r="P1602" s="428"/>
      <c r="Q1602" s="428"/>
      <c r="R1602" s="428"/>
      <c r="S1602" s="428"/>
      <c r="T1602" s="428"/>
      <c r="U1602" s="428"/>
      <c r="V1602" s="428"/>
      <c r="W1602" s="321"/>
      <c r="X1602" s="321"/>
      <c r="Y1602" s="321"/>
      <c r="Z1602" s="321"/>
      <c r="AA1602" s="321"/>
    </row>
    <row r="1603" spans="1:27" s="358" customFormat="1" x14ac:dyDescent="0.2">
      <c r="A1603" s="428"/>
      <c r="B1603" s="428"/>
      <c r="C1603" s="428"/>
      <c r="D1603" s="428"/>
      <c r="E1603" s="428"/>
      <c r="F1603" s="428"/>
      <c r="G1603" s="428"/>
      <c r="H1603" s="428"/>
      <c r="I1603" s="428"/>
      <c r="J1603" s="428"/>
      <c r="K1603" s="428"/>
      <c r="L1603" s="428"/>
      <c r="M1603" s="428"/>
      <c r="N1603" s="428"/>
      <c r="O1603" s="428"/>
      <c r="P1603" s="428"/>
      <c r="Q1603" s="428"/>
      <c r="R1603" s="428"/>
      <c r="S1603" s="428"/>
      <c r="T1603" s="428"/>
      <c r="U1603" s="428"/>
      <c r="V1603" s="428"/>
      <c r="W1603" s="321"/>
      <c r="X1603" s="321"/>
      <c r="Y1603" s="321"/>
      <c r="Z1603" s="321"/>
      <c r="AA1603" s="321"/>
    </row>
    <row r="1604" spans="1:27" s="358" customFormat="1" x14ac:dyDescent="0.2">
      <c r="A1604" s="428"/>
      <c r="B1604" s="428"/>
      <c r="C1604" s="428"/>
      <c r="D1604" s="428"/>
      <c r="E1604" s="428"/>
      <c r="F1604" s="428"/>
      <c r="G1604" s="428"/>
      <c r="H1604" s="428"/>
      <c r="I1604" s="428"/>
      <c r="J1604" s="428"/>
      <c r="K1604" s="428"/>
      <c r="L1604" s="428"/>
      <c r="M1604" s="428"/>
      <c r="N1604" s="428"/>
      <c r="O1604" s="428"/>
      <c r="P1604" s="428"/>
      <c r="Q1604" s="428"/>
      <c r="R1604" s="428"/>
      <c r="S1604" s="428"/>
      <c r="T1604" s="428"/>
      <c r="U1604" s="428"/>
      <c r="V1604" s="428"/>
      <c r="W1604" s="321"/>
      <c r="X1604" s="321"/>
      <c r="Y1604" s="321"/>
      <c r="Z1604" s="321"/>
      <c r="AA1604" s="321"/>
    </row>
    <row r="1605" spans="1:27" s="429" customFormat="1" x14ac:dyDescent="0.2">
      <c r="A1605" s="428"/>
      <c r="B1605" s="428"/>
      <c r="C1605" s="428"/>
      <c r="D1605" s="428"/>
      <c r="E1605" s="428"/>
      <c r="F1605" s="428"/>
      <c r="G1605" s="428"/>
      <c r="H1605" s="428"/>
      <c r="I1605" s="428"/>
      <c r="J1605" s="428"/>
      <c r="K1605" s="428">
        <f>J1607</f>
        <v>0</v>
      </c>
      <c r="L1605" s="428">
        <v>65.69</v>
      </c>
      <c r="M1605" s="428" t="e">
        <f>ROUND(L1605*(1+#REF!),2)</f>
        <v>#REF!</v>
      </c>
      <c r="N1605" s="428" t="e">
        <f>TRUNC(K1605*M1605,2)</f>
        <v>#REF!</v>
      </c>
      <c r="O1605" s="428"/>
      <c r="P1605" s="428"/>
      <c r="Q1605" s="428"/>
      <c r="R1605" s="428"/>
      <c r="S1605" s="428"/>
      <c r="T1605" s="428"/>
      <c r="U1605" s="428"/>
      <c r="V1605" s="428"/>
      <c r="W1605" s="428"/>
      <c r="X1605" s="428"/>
      <c r="Y1605" s="428"/>
      <c r="Z1605" s="428"/>
      <c r="AA1605" s="428"/>
    </row>
    <row r="1606" spans="1:27" s="358" customFormat="1" x14ac:dyDescent="0.2">
      <c r="A1606" s="428"/>
      <c r="B1606" s="428"/>
      <c r="C1606" s="428"/>
      <c r="D1606" s="428"/>
      <c r="E1606" s="428"/>
      <c r="F1606" s="428"/>
      <c r="G1606" s="428"/>
      <c r="H1606" s="428"/>
      <c r="I1606" s="428"/>
      <c r="J1606" s="428"/>
      <c r="K1606" s="428"/>
      <c r="L1606" s="428"/>
      <c r="M1606" s="428"/>
      <c r="N1606" s="428"/>
      <c r="O1606" s="428"/>
      <c r="P1606" s="428"/>
      <c r="Q1606" s="428"/>
      <c r="R1606" s="428"/>
      <c r="S1606" s="428"/>
      <c r="T1606" s="428"/>
      <c r="U1606" s="428"/>
      <c r="V1606" s="428"/>
      <c r="W1606" s="321"/>
      <c r="X1606" s="321"/>
      <c r="Y1606" s="321"/>
      <c r="Z1606" s="321"/>
      <c r="AA1606" s="321"/>
    </row>
    <row r="1607" spans="1:27" s="358" customFormat="1" x14ac:dyDescent="0.2">
      <c r="A1607" s="428"/>
      <c r="B1607" s="428"/>
      <c r="C1607" s="428"/>
      <c r="D1607" s="428"/>
      <c r="E1607" s="428"/>
      <c r="F1607" s="428"/>
      <c r="G1607" s="428"/>
      <c r="H1607" s="428"/>
      <c r="I1607" s="428"/>
      <c r="J1607" s="428"/>
      <c r="K1607" s="428"/>
      <c r="L1607" s="428"/>
      <c r="M1607" s="428"/>
      <c r="N1607" s="428"/>
      <c r="O1607" s="428"/>
      <c r="P1607" s="428"/>
      <c r="Q1607" s="428"/>
      <c r="R1607" s="428"/>
      <c r="S1607" s="428"/>
      <c r="T1607" s="428"/>
      <c r="U1607" s="428"/>
      <c r="V1607" s="428"/>
      <c r="W1607" s="321"/>
      <c r="X1607" s="321"/>
      <c r="Y1607" s="321"/>
      <c r="Z1607" s="321"/>
      <c r="AA1607" s="321"/>
    </row>
    <row r="1608" spans="1:27" s="358" customFormat="1" x14ac:dyDescent="0.2">
      <c r="A1608" s="428"/>
      <c r="B1608" s="428"/>
      <c r="C1608" s="428"/>
      <c r="D1608" s="428"/>
      <c r="E1608" s="428"/>
      <c r="F1608" s="428"/>
      <c r="G1608" s="428"/>
      <c r="H1608" s="428"/>
      <c r="I1608" s="428"/>
      <c r="J1608" s="428"/>
      <c r="K1608" s="428"/>
      <c r="L1608" s="428"/>
      <c r="M1608" s="428"/>
      <c r="N1608" s="428"/>
      <c r="O1608" s="428"/>
      <c r="P1608" s="428"/>
      <c r="Q1608" s="428"/>
      <c r="R1608" s="428"/>
      <c r="S1608" s="428"/>
      <c r="T1608" s="428"/>
      <c r="U1608" s="428"/>
      <c r="V1608" s="428"/>
      <c r="W1608" s="321"/>
      <c r="X1608" s="321"/>
      <c r="Y1608" s="321"/>
      <c r="Z1608" s="321"/>
      <c r="AA1608" s="321"/>
    </row>
    <row r="1609" spans="1:27" s="429" customFormat="1" x14ac:dyDescent="0.2">
      <c r="A1609" s="428"/>
      <c r="B1609" s="428"/>
      <c r="C1609" s="428"/>
      <c r="D1609" s="428"/>
      <c r="E1609" s="428"/>
      <c r="F1609" s="428"/>
      <c r="G1609" s="428"/>
      <c r="H1609" s="428"/>
      <c r="I1609" s="428"/>
      <c r="J1609" s="428"/>
      <c r="K1609" s="428">
        <f>J1611</f>
        <v>0</v>
      </c>
      <c r="L1609" s="428">
        <v>14.55</v>
      </c>
      <c r="M1609" s="428" t="e">
        <f>ROUND(L1609*(1+#REF!),2)</f>
        <v>#REF!</v>
      </c>
      <c r="N1609" s="428" t="e">
        <f>TRUNC(K1609*M1609,2)</f>
        <v>#REF!</v>
      </c>
      <c r="O1609" s="428"/>
      <c r="P1609" s="428"/>
      <c r="Q1609" s="428"/>
      <c r="R1609" s="428"/>
      <c r="S1609" s="428"/>
      <c r="T1609" s="428"/>
      <c r="U1609" s="428"/>
      <c r="V1609" s="428"/>
      <c r="W1609" s="428"/>
      <c r="X1609" s="428"/>
      <c r="Y1609" s="428"/>
      <c r="Z1609" s="428"/>
      <c r="AA1609" s="428"/>
    </row>
    <row r="1610" spans="1:27" s="358" customFormat="1" x14ac:dyDescent="0.2">
      <c r="A1610" s="428"/>
      <c r="B1610" s="428"/>
      <c r="C1610" s="428"/>
      <c r="D1610" s="428"/>
      <c r="E1610" s="428"/>
      <c r="F1610" s="428"/>
      <c r="G1610" s="428"/>
      <c r="H1610" s="428"/>
      <c r="I1610" s="428"/>
      <c r="J1610" s="428"/>
      <c r="K1610" s="428"/>
      <c r="L1610" s="428"/>
      <c r="M1610" s="428"/>
      <c r="N1610" s="428"/>
      <c r="O1610" s="428"/>
      <c r="P1610" s="428"/>
      <c r="Q1610" s="428"/>
      <c r="R1610" s="428"/>
      <c r="S1610" s="428"/>
      <c r="T1610" s="428"/>
      <c r="U1610" s="428"/>
      <c r="V1610" s="428"/>
      <c r="W1610" s="321"/>
      <c r="X1610" s="321"/>
      <c r="Y1610" s="321"/>
      <c r="Z1610" s="321"/>
      <c r="AA1610" s="321"/>
    </row>
    <row r="1611" spans="1:27" s="358" customFormat="1" x14ac:dyDescent="0.2">
      <c r="A1611" s="428"/>
      <c r="B1611" s="428"/>
      <c r="C1611" s="428"/>
      <c r="D1611" s="428"/>
      <c r="E1611" s="428"/>
      <c r="F1611" s="428"/>
      <c r="G1611" s="428"/>
      <c r="H1611" s="428"/>
      <c r="I1611" s="428"/>
      <c r="J1611" s="428"/>
      <c r="K1611" s="428"/>
      <c r="L1611" s="428"/>
      <c r="M1611" s="428"/>
      <c r="N1611" s="428"/>
      <c r="O1611" s="428"/>
      <c r="P1611" s="428"/>
      <c r="Q1611" s="428"/>
      <c r="R1611" s="428"/>
      <c r="S1611" s="428"/>
      <c r="T1611" s="428"/>
      <c r="U1611" s="428"/>
      <c r="V1611" s="428"/>
      <c r="W1611" s="321"/>
      <c r="X1611" s="321"/>
      <c r="Y1611" s="321"/>
      <c r="Z1611" s="321"/>
      <c r="AA1611" s="321"/>
    </row>
    <row r="1612" spans="1:27" s="358" customFormat="1" x14ac:dyDescent="0.2">
      <c r="A1612" s="428"/>
      <c r="B1612" s="428"/>
      <c r="C1612" s="428"/>
      <c r="D1612" s="428"/>
      <c r="E1612" s="428"/>
      <c r="F1612" s="428"/>
      <c r="G1612" s="428"/>
      <c r="H1612" s="428"/>
      <c r="I1612" s="428"/>
      <c r="J1612" s="428"/>
      <c r="K1612" s="428"/>
      <c r="L1612" s="428"/>
      <c r="M1612" s="428"/>
      <c r="N1612" s="428"/>
      <c r="O1612" s="428"/>
      <c r="P1612" s="428"/>
      <c r="Q1612" s="428"/>
      <c r="R1612" s="428"/>
      <c r="S1612" s="428"/>
      <c r="T1612" s="428"/>
      <c r="U1612" s="428"/>
      <c r="V1612" s="428"/>
      <c r="W1612" s="321"/>
      <c r="X1612" s="321"/>
      <c r="Y1612" s="321"/>
      <c r="Z1612" s="321"/>
      <c r="AA1612" s="321"/>
    </row>
    <row r="1613" spans="1:27" s="351" customFormat="1" x14ac:dyDescent="0.2">
      <c r="A1613" s="428"/>
      <c r="B1613" s="428"/>
      <c r="C1613" s="428"/>
      <c r="D1613" s="428"/>
      <c r="E1613" s="428"/>
      <c r="F1613" s="428"/>
      <c r="G1613" s="428"/>
      <c r="H1613" s="428"/>
      <c r="I1613" s="428"/>
      <c r="J1613" s="428"/>
      <c r="K1613" s="428"/>
      <c r="L1613" s="428"/>
      <c r="M1613" s="428"/>
      <c r="N1613" s="428" t="e">
        <f>SUM(N1615:N1626)</f>
        <v>#REF!</v>
      </c>
      <c r="O1613" s="428"/>
      <c r="P1613" s="428"/>
      <c r="Q1613" s="428"/>
      <c r="R1613" s="428"/>
      <c r="S1613" s="428"/>
      <c r="T1613" s="428"/>
      <c r="U1613" s="428"/>
      <c r="V1613" s="428"/>
      <c r="W1613" s="350"/>
      <c r="X1613" s="350"/>
      <c r="Y1613" s="350"/>
      <c r="Z1613" s="350"/>
      <c r="AA1613" s="350"/>
    </row>
    <row r="1614" spans="1:27" s="358" customFormat="1" x14ac:dyDescent="0.2">
      <c r="A1614" s="428"/>
      <c r="B1614" s="428"/>
      <c r="C1614" s="428"/>
      <c r="D1614" s="428"/>
      <c r="E1614" s="428"/>
      <c r="F1614" s="428"/>
      <c r="G1614" s="428"/>
      <c r="H1614" s="428"/>
      <c r="I1614" s="428"/>
      <c r="J1614" s="428"/>
      <c r="K1614" s="428"/>
      <c r="L1614" s="428"/>
      <c r="M1614" s="428"/>
      <c r="N1614" s="428"/>
      <c r="O1614" s="428"/>
      <c r="P1614" s="428"/>
      <c r="Q1614" s="428"/>
      <c r="R1614" s="428"/>
      <c r="S1614" s="428"/>
      <c r="T1614" s="428"/>
      <c r="U1614" s="428"/>
      <c r="V1614" s="428"/>
      <c r="W1614" s="321"/>
      <c r="X1614" s="321"/>
      <c r="Y1614" s="321"/>
      <c r="Z1614" s="321"/>
      <c r="AA1614" s="321"/>
    </row>
    <row r="1615" spans="1:27" s="429" customFormat="1" x14ac:dyDescent="0.2">
      <c r="A1615" s="428"/>
      <c r="B1615" s="428"/>
      <c r="C1615" s="428"/>
      <c r="D1615" s="428"/>
      <c r="E1615" s="428"/>
      <c r="F1615" s="428"/>
      <c r="G1615" s="428"/>
      <c r="H1615" s="428"/>
      <c r="I1615" s="428"/>
      <c r="J1615" s="428"/>
      <c r="K1615" s="428">
        <f>J1617</f>
        <v>0</v>
      </c>
      <c r="L1615" s="428">
        <v>8.1199999999999992</v>
      </c>
      <c r="M1615" s="428" t="e">
        <f>ROUND(L1615*(1+#REF!),2)</f>
        <v>#REF!</v>
      </c>
      <c r="N1615" s="428" t="e">
        <f>TRUNC(K1615*M1615,2)</f>
        <v>#REF!</v>
      </c>
      <c r="O1615" s="428"/>
      <c r="P1615" s="428"/>
      <c r="Q1615" s="428"/>
      <c r="R1615" s="428"/>
      <c r="S1615" s="428"/>
      <c r="T1615" s="428"/>
      <c r="U1615" s="428"/>
      <c r="V1615" s="428"/>
      <c r="W1615" s="428"/>
      <c r="X1615" s="428"/>
      <c r="Y1615" s="428"/>
      <c r="Z1615" s="428"/>
      <c r="AA1615" s="428"/>
    </row>
    <row r="1616" spans="1:27" s="358" customFormat="1" x14ac:dyDescent="0.2">
      <c r="A1616" s="428"/>
      <c r="B1616" s="428"/>
      <c r="C1616" s="428"/>
      <c r="D1616" s="428"/>
      <c r="E1616" s="428"/>
      <c r="F1616" s="428"/>
      <c r="G1616" s="428"/>
      <c r="H1616" s="428"/>
      <c r="I1616" s="428"/>
      <c r="J1616" s="428"/>
      <c r="K1616" s="428"/>
      <c r="L1616" s="428"/>
      <c r="M1616" s="428"/>
      <c r="N1616" s="428"/>
      <c r="O1616" s="428"/>
      <c r="P1616" s="428"/>
      <c r="Q1616" s="428"/>
      <c r="R1616" s="428"/>
      <c r="S1616" s="428"/>
      <c r="T1616" s="428"/>
      <c r="U1616" s="428"/>
      <c r="V1616" s="428"/>
      <c r="W1616" s="321"/>
      <c r="X1616" s="321"/>
      <c r="Y1616" s="321"/>
      <c r="Z1616" s="321"/>
      <c r="AA1616" s="321"/>
    </row>
    <row r="1617" spans="1:27" s="358" customFormat="1" x14ac:dyDescent="0.2">
      <c r="A1617" s="428"/>
      <c r="B1617" s="428"/>
      <c r="C1617" s="428"/>
      <c r="D1617" s="428"/>
      <c r="E1617" s="428"/>
      <c r="F1617" s="428"/>
      <c r="G1617" s="428"/>
      <c r="H1617" s="428"/>
      <c r="I1617" s="428"/>
      <c r="J1617" s="428"/>
      <c r="K1617" s="428"/>
      <c r="L1617" s="428"/>
      <c r="M1617" s="428"/>
      <c r="N1617" s="428"/>
      <c r="O1617" s="428"/>
      <c r="P1617" s="428"/>
      <c r="Q1617" s="428"/>
      <c r="R1617" s="428"/>
      <c r="S1617" s="428"/>
      <c r="T1617" s="428"/>
      <c r="U1617" s="428"/>
      <c r="V1617" s="428"/>
      <c r="W1617" s="321"/>
      <c r="X1617" s="321"/>
      <c r="Y1617" s="321"/>
      <c r="Z1617" s="321"/>
      <c r="AA1617" s="321"/>
    </row>
    <row r="1618" spans="1:27" s="412" customFormat="1" x14ac:dyDescent="0.2">
      <c r="A1618" s="428"/>
      <c r="B1618" s="428"/>
      <c r="C1618" s="428"/>
      <c r="D1618" s="428"/>
      <c r="E1618" s="428"/>
      <c r="F1618" s="428"/>
      <c r="G1618" s="428"/>
      <c r="H1618" s="428"/>
      <c r="I1618" s="428"/>
      <c r="J1618" s="428"/>
      <c r="K1618" s="428"/>
      <c r="L1618" s="428"/>
      <c r="M1618" s="428"/>
      <c r="N1618" s="428"/>
      <c r="O1618" s="428"/>
      <c r="P1618" s="428"/>
      <c r="Q1618" s="428"/>
      <c r="R1618" s="428"/>
      <c r="S1618" s="428"/>
      <c r="T1618" s="428"/>
      <c r="U1618" s="428"/>
      <c r="V1618" s="428"/>
      <c r="W1618" s="410"/>
      <c r="X1618" s="410"/>
      <c r="Y1618" s="410"/>
      <c r="Z1618" s="410"/>
      <c r="AA1618" s="410"/>
    </row>
    <row r="1619" spans="1:27" s="429" customFormat="1" x14ac:dyDescent="0.2">
      <c r="A1619" s="428"/>
      <c r="B1619" s="428"/>
      <c r="C1619" s="428"/>
      <c r="D1619" s="428"/>
      <c r="E1619" s="428"/>
      <c r="F1619" s="428"/>
      <c r="G1619" s="428"/>
      <c r="H1619" s="428"/>
      <c r="I1619" s="428"/>
      <c r="J1619" s="428"/>
      <c r="K1619" s="428">
        <f>J1621</f>
        <v>0</v>
      </c>
      <c r="L1619" s="428">
        <v>47.41</v>
      </c>
      <c r="M1619" s="428" t="e">
        <f>ROUND(L1619*(1+#REF!),2)</f>
        <v>#REF!</v>
      </c>
      <c r="N1619" s="428" t="e">
        <f>TRUNC(K1619*M1619,2)</f>
        <v>#REF!</v>
      </c>
      <c r="O1619" s="428"/>
      <c r="P1619" s="428"/>
      <c r="Q1619" s="428"/>
      <c r="R1619" s="428"/>
      <c r="S1619" s="428"/>
      <c r="T1619" s="428"/>
      <c r="U1619" s="428"/>
      <c r="V1619" s="428"/>
      <c r="W1619" s="428"/>
      <c r="X1619" s="428"/>
      <c r="Y1619" s="428"/>
      <c r="Z1619" s="428"/>
      <c r="AA1619" s="428"/>
    </row>
    <row r="1620" spans="1:27" s="358" customFormat="1" x14ac:dyDescent="0.2">
      <c r="A1620" s="428"/>
      <c r="B1620" s="428"/>
      <c r="C1620" s="428"/>
      <c r="D1620" s="428"/>
      <c r="E1620" s="428"/>
      <c r="F1620" s="428"/>
      <c r="G1620" s="428"/>
      <c r="H1620" s="428"/>
      <c r="I1620" s="428"/>
      <c r="J1620" s="428"/>
      <c r="K1620" s="428"/>
      <c r="L1620" s="428"/>
      <c r="M1620" s="428"/>
      <c r="N1620" s="428"/>
      <c r="O1620" s="428"/>
      <c r="P1620" s="428"/>
      <c r="Q1620" s="428"/>
      <c r="R1620" s="428"/>
      <c r="S1620" s="428"/>
      <c r="T1620" s="428"/>
      <c r="U1620" s="428"/>
      <c r="V1620" s="428"/>
      <c r="W1620" s="321"/>
      <c r="X1620" s="321"/>
      <c r="Y1620" s="321"/>
      <c r="Z1620" s="321"/>
      <c r="AA1620" s="321"/>
    </row>
    <row r="1621" spans="1:27" s="358" customFormat="1" x14ac:dyDescent="0.2">
      <c r="A1621" s="428"/>
      <c r="B1621" s="428"/>
      <c r="C1621" s="428"/>
      <c r="D1621" s="428"/>
      <c r="E1621" s="428"/>
      <c r="F1621" s="428"/>
      <c r="G1621" s="428"/>
      <c r="H1621" s="428"/>
      <c r="I1621" s="428"/>
      <c r="J1621" s="428"/>
      <c r="K1621" s="428"/>
      <c r="L1621" s="428"/>
      <c r="M1621" s="428"/>
      <c r="N1621" s="428"/>
      <c r="O1621" s="428"/>
      <c r="P1621" s="428"/>
      <c r="Q1621" s="428"/>
      <c r="R1621" s="428"/>
      <c r="S1621" s="428"/>
      <c r="T1621" s="428"/>
      <c r="U1621" s="428"/>
      <c r="V1621" s="428"/>
      <c r="W1621" s="321"/>
      <c r="X1621" s="321"/>
      <c r="Y1621" s="321"/>
      <c r="Z1621" s="321"/>
      <c r="AA1621" s="321"/>
    </row>
    <row r="1622" spans="1:27" s="412" customFormat="1" x14ac:dyDescent="0.2">
      <c r="A1622" s="428"/>
      <c r="B1622" s="428"/>
      <c r="C1622" s="428"/>
      <c r="D1622" s="428"/>
      <c r="E1622" s="428"/>
      <c r="F1622" s="428"/>
      <c r="G1622" s="428"/>
      <c r="H1622" s="428"/>
      <c r="I1622" s="428"/>
      <c r="J1622" s="428"/>
      <c r="K1622" s="428"/>
      <c r="L1622" s="428"/>
      <c r="M1622" s="428"/>
      <c r="N1622" s="428"/>
      <c r="O1622" s="428"/>
      <c r="P1622" s="428"/>
      <c r="Q1622" s="428"/>
      <c r="R1622" s="428"/>
      <c r="S1622" s="428"/>
      <c r="T1622" s="428"/>
      <c r="U1622" s="428"/>
      <c r="V1622" s="428"/>
      <c r="W1622" s="410"/>
      <c r="X1622" s="410"/>
      <c r="Y1622" s="410"/>
      <c r="Z1622" s="410"/>
      <c r="AA1622" s="410"/>
    </row>
    <row r="1623" spans="1:27" s="429" customFormat="1" x14ac:dyDescent="0.2">
      <c r="A1623" s="428"/>
      <c r="B1623" s="428"/>
      <c r="C1623" s="428"/>
      <c r="D1623" s="428"/>
      <c r="E1623" s="428"/>
      <c r="F1623" s="428"/>
      <c r="G1623" s="428"/>
      <c r="H1623" s="428"/>
      <c r="I1623" s="428"/>
      <c r="J1623" s="428"/>
      <c r="K1623" s="428">
        <f>J1625</f>
        <v>0</v>
      </c>
      <c r="L1623" s="428">
        <v>168.74</v>
      </c>
      <c r="M1623" s="428" t="e">
        <f>ROUND(L1623*(1+#REF!),2)</f>
        <v>#REF!</v>
      </c>
      <c r="N1623" s="428" t="e">
        <f>TRUNC(K1623*M1623,2)</f>
        <v>#REF!</v>
      </c>
      <c r="O1623" s="428"/>
      <c r="P1623" s="428"/>
      <c r="Q1623" s="428"/>
      <c r="R1623" s="428"/>
      <c r="S1623" s="428"/>
      <c r="T1623" s="428"/>
      <c r="U1623" s="428"/>
      <c r="V1623" s="428"/>
      <c r="W1623" s="428"/>
      <c r="X1623" s="428"/>
      <c r="Y1623" s="428"/>
      <c r="Z1623" s="428"/>
      <c r="AA1623" s="428"/>
    </row>
    <row r="1624" spans="1:27" s="358" customFormat="1" x14ac:dyDescent="0.2">
      <c r="A1624" s="428"/>
      <c r="B1624" s="428"/>
      <c r="C1624" s="428"/>
      <c r="D1624" s="428"/>
      <c r="E1624" s="428"/>
      <c r="F1624" s="428"/>
      <c r="G1624" s="428"/>
      <c r="H1624" s="428"/>
      <c r="I1624" s="428"/>
      <c r="J1624" s="428"/>
      <c r="K1624" s="428"/>
      <c r="L1624" s="428"/>
      <c r="M1624" s="428"/>
      <c r="N1624" s="428"/>
      <c r="O1624" s="428"/>
      <c r="P1624" s="428"/>
      <c r="Q1624" s="428"/>
      <c r="R1624" s="428"/>
      <c r="S1624" s="428"/>
      <c r="T1624" s="428"/>
      <c r="U1624" s="428"/>
      <c r="V1624" s="428"/>
      <c r="W1624" s="321"/>
      <c r="X1624" s="321"/>
      <c r="Y1624" s="321"/>
      <c r="Z1624" s="321"/>
      <c r="AA1624" s="321"/>
    </row>
    <row r="1625" spans="1:27" s="358" customFormat="1" x14ac:dyDescent="0.2">
      <c r="A1625" s="428"/>
      <c r="B1625" s="428"/>
      <c r="C1625" s="428"/>
      <c r="D1625" s="428"/>
      <c r="E1625" s="428"/>
      <c r="F1625" s="428"/>
      <c r="G1625" s="428"/>
      <c r="H1625" s="428"/>
      <c r="I1625" s="428"/>
      <c r="J1625" s="428"/>
      <c r="K1625" s="428"/>
      <c r="L1625" s="428"/>
      <c r="M1625" s="428"/>
      <c r="N1625" s="428"/>
      <c r="O1625" s="428"/>
      <c r="P1625" s="428"/>
      <c r="Q1625" s="428"/>
      <c r="R1625" s="428"/>
      <c r="S1625" s="428"/>
      <c r="T1625" s="428"/>
      <c r="U1625" s="428"/>
      <c r="V1625" s="428"/>
      <c r="W1625" s="321"/>
      <c r="X1625" s="321"/>
      <c r="Y1625" s="321"/>
      <c r="Z1625" s="321"/>
      <c r="AA1625" s="321"/>
    </row>
    <row r="1626" spans="1:27" s="412" customFormat="1" x14ac:dyDescent="0.2">
      <c r="A1626" s="428"/>
      <c r="B1626" s="428"/>
      <c r="C1626" s="428"/>
      <c r="D1626" s="428"/>
      <c r="E1626" s="428"/>
      <c r="F1626" s="428"/>
      <c r="G1626" s="428"/>
      <c r="H1626" s="428"/>
      <c r="I1626" s="428"/>
      <c r="J1626" s="428"/>
      <c r="K1626" s="428"/>
      <c r="L1626" s="428"/>
      <c r="M1626" s="428"/>
      <c r="N1626" s="428"/>
      <c r="O1626" s="428"/>
      <c r="P1626" s="428"/>
      <c r="Q1626" s="428"/>
      <c r="R1626" s="428"/>
      <c r="S1626" s="428"/>
      <c r="T1626" s="428"/>
      <c r="U1626" s="428"/>
      <c r="V1626" s="428"/>
      <c r="W1626" s="410"/>
      <c r="X1626" s="410"/>
      <c r="Y1626" s="410"/>
      <c r="Z1626" s="410"/>
      <c r="AA1626" s="410"/>
    </row>
    <row r="1627" spans="1:27" s="351" customFormat="1" x14ac:dyDescent="0.2">
      <c r="A1627" s="428"/>
      <c r="B1627" s="428"/>
      <c r="C1627" s="428"/>
      <c r="D1627" s="428"/>
      <c r="E1627" s="428"/>
      <c r="F1627" s="428"/>
      <c r="G1627" s="428"/>
      <c r="H1627" s="428"/>
      <c r="I1627" s="428"/>
      <c r="J1627" s="428"/>
      <c r="K1627" s="428"/>
      <c r="L1627" s="428"/>
      <c r="M1627" s="428"/>
      <c r="N1627" s="428" t="e">
        <f>SUM(N1629:N1635)</f>
        <v>#REF!</v>
      </c>
      <c r="O1627" s="428"/>
      <c r="P1627" s="428"/>
      <c r="Q1627" s="428"/>
      <c r="R1627" s="428"/>
      <c r="S1627" s="428"/>
      <c r="T1627" s="428"/>
      <c r="U1627" s="428"/>
      <c r="V1627" s="428"/>
      <c r="W1627" s="350"/>
      <c r="X1627" s="350"/>
      <c r="Y1627" s="350"/>
      <c r="Z1627" s="350"/>
      <c r="AA1627" s="350"/>
    </row>
    <row r="1628" spans="1:27" s="412" customFormat="1" x14ac:dyDescent="0.2">
      <c r="A1628" s="428"/>
      <c r="B1628" s="428"/>
      <c r="C1628" s="428"/>
      <c r="D1628" s="428"/>
      <c r="E1628" s="428"/>
      <c r="F1628" s="428"/>
      <c r="G1628" s="428"/>
      <c r="H1628" s="428"/>
      <c r="I1628" s="428"/>
      <c r="J1628" s="428"/>
      <c r="K1628" s="428"/>
      <c r="L1628" s="428"/>
      <c r="M1628" s="428"/>
      <c r="N1628" s="428"/>
      <c r="O1628" s="428"/>
      <c r="P1628" s="428"/>
      <c r="Q1628" s="428"/>
      <c r="R1628" s="428"/>
      <c r="S1628" s="428"/>
      <c r="T1628" s="428"/>
      <c r="U1628" s="428"/>
      <c r="V1628" s="428"/>
      <c r="W1628" s="410"/>
      <c r="X1628" s="410"/>
      <c r="Y1628" s="410"/>
      <c r="Z1628" s="410"/>
      <c r="AA1628" s="410"/>
    </row>
    <row r="1629" spans="1:27" s="429" customFormat="1" x14ac:dyDescent="0.2">
      <c r="A1629" s="428"/>
      <c r="B1629" s="428"/>
      <c r="C1629" s="428"/>
      <c r="D1629" s="428"/>
      <c r="E1629" s="428"/>
      <c r="F1629" s="428"/>
      <c r="G1629" s="428"/>
      <c r="H1629" s="428"/>
      <c r="I1629" s="428"/>
      <c r="J1629" s="428"/>
      <c r="K1629" s="428">
        <f>J1634</f>
        <v>0</v>
      </c>
      <c r="L1629" s="428">
        <v>287.51</v>
      </c>
      <c r="M1629" s="428" t="e">
        <f>ROUND(L1629*(1+#REF!),2)</f>
        <v>#REF!</v>
      </c>
      <c r="N1629" s="428" t="e">
        <f>TRUNC(K1629*M1629,2)</f>
        <v>#REF!</v>
      </c>
      <c r="O1629" s="428"/>
      <c r="P1629" s="428"/>
      <c r="Q1629" s="428"/>
      <c r="R1629" s="428"/>
      <c r="S1629" s="428"/>
      <c r="T1629" s="428"/>
      <c r="U1629" s="428"/>
      <c r="V1629" s="428"/>
      <c r="W1629" s="428"/>
      <c r="X1629" s="428"/>
      <c r="Y1629" s="428"/>
      <c r="Z1629" s="428"/>
      <c r="AA1629" s="428"/>
    </row>
    <row r="1630" spans="1:27" s="358" customFormat="1" x14ac:dyDescent="0.2">
      <c r="A1630" s="428"/>
      <c r="B1630" s="428"/>
      <c r="C1630" s="428"/>
      <c r="D1630" s="428"/>
      <c r="E1630" s="428"/>
      <c r="F1630" s="428"/>
      <c r="G1630" s="428"/>
      <c r="H1630" s="428"/>
      <c r="I1630" s="428"/>
      <c r="J1630" s="428"/>
      <c r="K1630" s="428"/>
      <c r="L1630" s="428"/>
      <c r="M1630" s="428"/>
      <c r="N1630" s="428"/>
      <c r="O1630" s="428"/>
      <c r="P1630" s="428"/>
      <c r="Q1630" s="428"/>
      <c r="R1630" s="428"/>
      <c r="S1630" s="428"/>
      <c r="T1630" s="428"/>
      <c r="U1630" s="428"/>
      <c r="V1630" s="428"/>
      <c r="W1630" s="321"/>
      <c r="X1630" s="321"/>
      <c r="Y1630" s="321"/>
      <c r="Z1630" s="321"/>
      <c r="AA1630" s="321"/>
    </row>
    <row r="1631" spans="1:27" s="358" customFormat="1" x14ac:dyDescent="0.2">
      <c r="A1631" s="428"/>
      <c r="B1631" s="428"/>
      <c r="C1631" s="428"/>
      <c r="D1631" s="428"/>
      <c r="E1631" s="428"/>
      <c r="F1631" s="428"/>
      <c r="G1631" s="428"/>
      <c r="H1631" s="428"/>
      <c r="I1631" s="428"/>
      <c r="J1631" s="428"/>
      <c r="K1631" s="428"/>
      <c r="L1631" s="428"/>
      <c r="M1631" s="428"/>
      <c r="N1631" s="428"/>
      <c r="O1631" s="428"/>
      <c r="P1631" s="428"/>
      <c r="Q1631" s="428"/>
      <c r="R1631" s="428"/>
      <c r="S1631" s="428"/>
      <c r="T1631" s="428"/>
      <c r="U1631" s="428"/>
      <c r="V1631" s="428"/>
      <c r="W1631" s="321"/>
      <c r="X1631" s="321"/>
      <c r="Y1631" s="321"/>
      <c r="Z1631" s="321"/>
      <c r="AA1631" s="321"/>
    </row>
    <row r="1632" spans="1:27" s="358" customFormat="1" x14ac:dyDescent="0.2">
      <c r="A1632" s="428"/>
      <c r="B1632" s="428"/>
      <c r="C1632" s="428"/>
      <c r="D1632" s="428"/>
      <c r="E1632" s="428"/>
      <c r="F1632" s="428"/>
      <c r="G1632" s="428"/>
      <c r="H1632" s="428"/>
      <c r="I1632" s="428"/>
      <c r="J1632" s="428"/>
      <c r="K1632" s="428"/>
      <c r="L1632" s="428"/>
      <c r="M1632" s="428"/>
      <c r="N1632" s="428"/>
      <c r="O1632" s="428"/>
      <c r="P1632" s="428"/>
      <c r="Q1632" s="428"/>
      <c r="R1632" s="428"/>
      <c r="S1632" s="428"/>
      <c r="T1632" s="428"/>
      <c r="U1632" s="428"/>
      <c r="V1632" s="428"/>
      <c r="W1632" s="321"/>
      <c r="X1632" s="321"/>
      <c r="Y1632" s="321"/>
      <c r="Z1632" s="321"/>
      <c r="AA1632" s="321"/>
    </row>
    <row r="1633" spans="1:27" s="358" customFormat="1" x14ac:dyDescent="0.2">
      <c r="A1633" s="428"/>
      <c r="B1633" s="428"/>
      <c r="C1633" s="428"/>
      <c r="D1633" s="428"/>
      <c r="E1633" s="428"/>
      <c r="F1633" s="428"/>
      <c r="G1633" s="428"/>
      <c r="H1633" s="428"/>
      <c r="I1633" s="428"/>
      <c r="J1633" s="428"/>
      <c r="K1633" s="428"/>
      <c r="L1633" s="428"/>
      <c r="M1633" s="428"/>
      <c r="N1633" s="428"/>
      <c r="O1633" s="428"/>
      <c r="P1633" s="428"/>
      <c r="Q1633" s="428"/>
      <c r="R1633" s="428"/>
      <c r="S1633" s="428"/>
      <c r="T1633" s="428"/>
      <c r="U1633" s="428"/>
      <c r="V1633" s="428"/>
      <c r="W1633" s="321"/>
      <c r="X1633" s="321"/>
      <c r="Y1633" s="321"/>
      <c r="Z1633" s="321"/>
      <c r="AA1633" s="321"/>
    </row>
    <row r="1634" spans="1:27" s="358" customFormat="1" x14ac:dyDescent="0.2">
      <c r="A1634" s="428"/>
      <c r="B1634" s="428"/>
      <c r="C1634" s="428"/>
      <c r="D1634" s="428"/>
      <c r="E1634" s="428"/>
      <c r="F1634" s="428"/>
      <c r="G1634" s="428"/>
      <c r="H1634" s="428"/>
      <c r="I1634" s="428"/>
      <c r="J1634" s="428"/>
      <c r="K1634" s="428"/>
      <c r="L1634" s="428"/>
      <c r="M1634" s="428"/>
      <c r="N1634" s="428"/>
      <c r="O1634" s="428"/>
      <c r="P1634" s="428"/>
      <c r="Q1634" s="428"/>
      <c r="R1634" s="428"/>
      <c r="S1634" s="428"/>
      <c r="T1634" s="428"/>
      <c r="U1634" s="428"/>
      <c r="V1634" s="428"/>
      <c r="W1634" s="321"/>
      <c r="X1634" s="321"/>
      <c r="Y1634" s="321"/>
      <c r="Z1634" s="321"/>
      <c r="AA1634" s="321"/>
    </row>
    <row r="1635" spans="1:27" s="358" customFormat="1" x14ac:dyDescent="0.2">
      <c r="A1635" s="428"/>
      <c r="B1635" s="428"/>
      <c r="C1635" s="428"/>
      <c r="D1635" s="428"/>
      <c r="E1635" s="428"/>
      <c r="F1635" s="428"/>
      <c r="G1635" s="428"/>
      <c r="H1635" s="428"/>
      <c r="I1635" s="428"/>
      <c r="J1635" s="428"/>
      <c r="K1635" s="428"/>
      <c r="L1635" s="428"/>
      <c r="M1635" s="428"/>
      <c r="N1635" s="428"/>
      <c r="O1635" s="428"/>
      <c r="P1635" s="428"/>
      <c r="Q1635" s="428"/>
      <c r="R1635" s="428"/>
      <c r="S1635" s="428"/>
      <c r="T1635" s="428"/>
      <c r="U1635" s="428"/>
      <c r="V1635" s="428"/>
      <c r="W1635" s="321"/>
      <c r="X1635" s="321"/>
      <c r="Y1635" s="321"/>
      <c r="Z1635" s="321"/>
      <c r="AA1635" s="321"/>
    </row>
    <row r="1636" spans="1:27" s="351" customFormat="1" x14ac:dyDescent="0.2">
      <c r="A1636" s="428"/>
      <c r="B1636" s="428"/>
      <c r="C1636" s="428"/>
      <c r="D1636" s="428"/>
      <c r="E1636" s="428"/>
      <c r="F1636" s="428"/>
      <c r="G1636" s="428"/>
      <c r="H1636" s="428"/>
      <c r="I1636" s="428"/>
      <c r="J1636" s="428"/>
      <c r="K1636" s="428"/>
      <c r="L1636" s="428"/>
      <c r="M1636" s="428"/>
      <c r="N1636" s="428" t="e">
        <f>SUM(N1638:N1645)</f>
        <v>#REF!</v>
      </c>
      <c r="O1636" s="428"/>
      <c r="P1636" s="428"/>
      <c r="Q1636" s="428"/>
      <c r="R1636" s="428"/>
      <c r="S1636" s="428"/>
      <c r="T1636" s="428"/>
      <c r="U1636" s="428"/>
      <c r="V1636" s="428"/>
      <c r="W1636" s="350"/>
      <c r="X1636" s="350"/>
      <c r="Y1636" s="350"/>
      <c r="Z1636" s="350"/>
      <c r="AA1636" s="350"/>
    </row>
    <row r="1637" spans="1:27" s="358" customFormat="1" x14ac:dyDescent="0.2">
      <c r="A1637" s="428"/>
      <c r="B1637" s="428"/>
      <c r="C1637" s="428"/>
      <c r="D1637" s="428"/>
      <c r="E1637" s="428"/>
      <c r="F1637" s="428"/>
      <c r="G1637" s="428"/>
      <c r="H1637" s="428"/>
      <c r="I1637" s="428"/>
      <c r="J1637" s="428"/>
      <c r="K1637" s="428"/>
      <c r="L1637" s="428"/>
      <c r="M1637" s="428"/>
      <c r="N1637" s="428"/>
      <c r="O1637" s="428"/>
      <c r="P1637" s="428"/>
      <c r="Q1637" s="428"/>
      <c r="R1637" s="428"/>
      <c r="S1637" s="428"/>
      <c r="T1637" s="428"/>
      <c r="U1637" s="428"/>
      <c r="V1637" s="428"/>
      <c r="W1637" s="321"/>
      <c r="X1637" s="321"/>
      <c r="Y1637" s="321"/>
      <c r="Z1637" s="321"/>
      <c r="AA1637" s="321"/>
    </row>
    <row r="1638" spans="1:27" s="429" customFormat="1" x14ac:dyDescent="0.2">
      <c r="A1638" s="428"/>
      <c r="B1638" s="428"/>
      <c r="C1638" s="428"/>
      <c r="D1638" s="428"/>
      <c r="E1638" s="428"/>
      <c r="F1638" s="428"/>
      <c r="G1638" s="428"/>
      <c r="H1638" s="428"/>
      <c r="I1638" s="428"/>
      <c r="J1638" s="428"/>
      <c r="K1638" s="428">
        <f>J1644</f>
        <v>0</v>
      </c>
      <c r="L1638" s="428">
        <v>13.42</v>
      </c>
      <c r="M1638" s="428" t="e">
        <f>ROUND(L1638*(1+#REF!),2)</f>
        <v>#REF!</v>
      </c>
      <c r="N1638" s="428" t="e">
        <f>TRUNC(K1638*M1638,2)</f>
        <v>#REF!</v>
      </c>
      <c r="O1638" s="428"/>
      <c r="P1638" s="428"/>
      <c r="Q1638" s="428"/>
      <c r="R1638" s="428"/>
      <c r="S1638" s="428"/>
      <c r="T1638" s="428"/>
      <c r="U1638" s="428"/>
      <c r="V1638" s="428"/>
      <c r="W1638" s="428"/>
      <c r="X1638" s="428"/>
      <c r="Y1638" s="428"/>
      <c r="Z1638" s="428"/>
      <c r="AA1638" s="428"/>
    </row>
    <row r="1639" spans="1:27" s="358" customFormat="1" x14ac:dyDescent="0.2">
      <c r="A1639" s="428"/>
      <c r="B1639" s="428"/>
      <c r="C1639" s="428"/>
      <c r="D1639" s="428"/>
      <c r="E1639" s="428"/>
      <c r="F1639" s="428"/>
      <c r="G1639" s="428"/>
      <c r="H1639" s="428"/>
      <c r="I1639" s="428"/>
      <c r="J1639" s="428"/>
      <c r="K1639" s="428"/>
      <c r="L1639" s="428"/>
      <c r="M1639" s="428"/>
      <c r="N1639" s="428"/>
      <c r="O1639" s="428"/>
      <c r="P1639" s="428"/>
      <c r="Q1639" s="428"/>
      <c r="R1639" s="428"/>
      <c r="S1639" s="428"/>
      <c r="T1639" s="428"/>
      <c r="U1639" s="428"/>
      <c r="V1639" s="428"/>
      <c r="W1639" s="321"/>
      <c r="X1639" s="321"/>
      <c r="Y1639" s="321"/>
      <c r="Z1639" s="321"/>
      <c r="AA1639" s="321"/>
    </row>
    <row r="1640" spans="1:27" s="358" customFormat="1" x14ac:dyDescent="0.2">
      <c r="A1640" s="428"/>
      <c r="B1640" s="428"/>
      <c r="C1640" s="428"/>
      <c r="D1640" s="428"/>
      <c r="E1640" s="428"/>
      <c r="F1640" s="428"/>
      <c r="G1640" s="428"/>
      <c r="H1640" s="428"/>
      <c r="I1640" s="428"/>
      <c r="J1640" s="428"/>
      <c r="K1640" s="428"/>
      <c r="L1640" s="428"/>
      <c r="M1640" s="428"/>
      <c r="N1640" s="428"/>
      <c r="O1640" s="428"/>
      <c r="P1640" s="428"/>
      <c r="Q1640" s="428"/>
      <c r="R1640" s="428"/>
      <c r="S1640" s="428"/>
      <c r="T1640" s="428"/>
      <c r="U1640" s="428"/>
      <c r="V1640" s="428"/>
      <c r="W1640" s="321"/>
      <c r="X1640" s="321"/>
      <c r="Y1640" s="321"/>
      <c r="Z1640" s="321"/>
      <c r="AA1640" s="321"/>
    </row>
    <row r="1641" spans="1:27" s="358" customFormat="1" x14ac:dyDescent="0.2">
      <c r="A1641" s="428"/>
      <c r="B1641" s="428"/>
      <c r="C1641" s="428"/>
      <c r="D1641" s="428"/>
      <c r="E1641" s="428"/>
      <c r="F1641" s="428"/>
      <c r="G1641" s="428"/>
      <c r="H1641" s="428"/>
      <c r="I1641" s="428"/>
      <c r="J1641" s="428"/>
      <c r="K1641" s="428"/>
      <c r="L1641" s="428"/>
      <c r="M1641" s="428"/>
      <c r="N1641" s="428"/>
      <c r="O1641" s="428"/>
      <c r="P1641" s="428"/>
      <c r="Q1641" s="428"/>
      <c r="R1641" s="428"/>
      <c r="S1641" s="428"/>
      <c r="T1641" s="428"/>
      <c r="U1641" s="428"/>
      <c r="V1641" s="428"/>
      <c r="W1641" s="321"/>
      <c r="X1641" s="321"/>
      <c r="Y1641" s="321"/>
      <c r="Z1641" s="321"/>
      <c r="AA1641" s="321"/>
    </row>
    <row r="1642" spans="1:27" s="358" customFormat="1" x14ac:dyDescent="0.2">
      <c r="A1642" s="428"/>
      <c r="B1642" s="428"/>
      <c r="C1642" s="428"/>
      <c r="D1642" s="428"/>
      <c r="E1642" s="428"/>
      <c r="F1642" s="428"/>
      <c r="G1642" s="428"/>
      <c r="H1642" s="428"/>
      <c r="I1642" s="428"/>
      <c r="J1642" s="428"/>
      <c r="K1642" s="428"/>
      <c r="L1642" s="428"/>
      <c r="M1642" s="428"/>
      <c r="N1642" s="428"/>
      <c r="O1642" s="428"/>
      <c r="P1642" s="428"/>
      <c r="Q1642" s="428"/>
      <c r="R1642" s="428"/>
      <c r="S1642" s="428"/>
      <c r="T1642" s="428"/>
      <c r="U1642" s="428"/>
      <c r="V1642" s="428"/>
      <c r="W1642" s="321"/>
      <c r="X1642" s="321"/>
      <c r="Y1642" s="321"/>
      <c r="Z1642" s="321"/>
      <c r="AA1642" s="321"/>
    </row>
    <row r="1643" spans="1:27" s="358" customFormat="1" x14ac:dyDescent="0.2">
      <c r="A1643" s="428"/>
      <c r="B1643" s="428"/>
      <c r="C1643" s="428"/>
      <c r="D1643" s="428"/>
      <c r="E1643" s="428"/>
      <c r="F1643" s="428"/>
      <c r="G1643" s="428"/>
      <c r="H1643" s="428"/>
      <c r="I1643" s="428"/>
      <c r="J1643" s="428"/>
      <c r="K1643" s="428"/>
      <c r="L1643" s="428"/>
      <c r="M1643" s="428"/>
      <c r="N1643" s="428"/>
      <c r="O1643" s="428"/>
      <c r="P1643" s="428"/>
      <c r="Q1643" s="428"/>
      <c r="R1643" s="428"/>
      <c r="S1643" s="428"/>
      <c r="T1643" s="428"/>
      <c r="U1643" s="428"/>
      <c r="V1643" s="428"/>
      <c r="W1643" s="321"/>
      <c r="X1643" s="321"/>
      <c r="Y1643" s="321"/>
      <c r="Z1643" s="321"/>
      <c r="AA1643" s="321"/>
    </row>
    <row r="1644" spans="1:27" s="358" customFormat="1" x14ac:dyDescent="0.2">
      <c r="A1644" s="428"/>
      <c r="B1644" s="428"/>
      <c r="C1644" s="428"/>
      <c r="D1644" s="428"/>
      <c r="E1644" s="428"/>
      <c r="F1644" s="428"/>
      <c r="G1644" s="428"/>
      <c r="H1644" s="428"/>
      <c r="I1644" s="428"/>
      <c r="J1644" s="428"/>
      <c r="K1644" s="428"/>
      <c r="L1644" s="428"/>
      <c r="M1644" s="428"/>
      <c r="N1644" s="428"/>
      <c r="O1644" s="428"/>
      <c r="P1644" s="428"/>
      <c r="Q1644" s="428"/>
      <c r="R1644" s="428"/>
      <c r="S1644" s="428"/>
      <c r="T1644" s="428"/>
      <c r="U1644" s="428"/>
      <c r="V1644" s="428"/>
      <c r="W1644" s="321"/>
      <c r="X1644" s="321"/>
      <c r="Y1644" s="321"/>
      <c r="Z1644" s="321"/>
      <c r="AA1644" s="321"/>
    </row>
    <row r="1645" spans="1:27" s="358" customFormat="1" x14ac:dyDescent="0.2">
      <c r="A1645" s="428"/>
      <c r="B1645" s="428"/>
      <c r="C1645" s="428"/>
      <c r="D1645" s="428"/>
      <c r="E1645" s="428"/>
      <c r="F1645" s="428"/>
      <c r="G1645" s="428"/>
      <c r="H1645" s="428"/>
      <c r="I1645" s="428"/>
      <c r="J1645" s="428"/>
      <c r="K1645" s="428"/>
      <c r="L1645" s="428"/>
      <c r="M1645" s="428"/>
      <c r="N1645" s="428"/>
      <c r="O1645" s="428"/>
      <c r="P1645" s="428"/>
      <c r="Q1645" s="428"/>
      <c r="R1645" s="428"/>
      <c r="S1645" s="428"/>
      <c r="T1645" s="428"/>
      <c r="U1645" s="428"/>
      <c r="V1645" s="428"/>
      <c r="W1645" s="321"/>
      <c r="X1645" s="321"/>
      <c r="Y1645" s="321"/>
      <c r="Z1645" s="321"/>
      <c r="AA1645" s="321"/>
    </row>
    <row r="1646" spans="1:27" s="351" customFormat="1" x14ac:dyDescent="0.2">
      <c r="A1646" s="428"/>
      <c r="B1646" s="428"/>
      <c r="C1646" s="428"/>
      <c r="D1646" s="428"/>
      <c r="E1646" s="428"/>
      <c r="F1646" s="428"/>
      <c r="G1646" s="428"/>
      <c r="H1646" s="428"/>
      <c r="I1646" s="428"/>
      <c r="J1646" s="428"/>
      <c r="K1646" s="428"/>
      <c r="L1646" s="428"/>
      <c r="M1646" s="428"/>
      <c r="N1646" s="428" t="e">
        <f>SUM(N1648:N1662)</f>
        <v>#REF!</v>
      </c>
      <c r="O1646" s="428"/>
      <c r="P1646" s="428"/>
      <c r="Q1646" s="428"/>
      <c r="R1646" s="428"/>
      <c r="S1646" s="428"/>
      <c r="T1646" s="428"/>
      <c r="U1646" s="428"/>
      <c r="V1646" s="428"/>
      <c r="W1646" s="350"/>
      <c r="X1646" s="350"/>
      <c r="Y1646" s="350"/>
      <c r="Z1646" s="350"/>
      <c r="AA1646" s="350"/>
    </row>
    <row r="1647" spans="1:27" s="358" customFormat="1" x14ac:dyDescent="0.2">
      <c r="A1647" s="428"/>
      <c r="B1647" s="428"/>
      <c r="C1647" s="428"/>
      <c r="D1647" s="428"/>
      <c r="E1647" s="428"/>
      <c r="F1647" s="428"/>
      <c r="G1647" s="428"/>
      <c r="H1647" s="428"/>
      <c r="I1647" s="428"/>
      <c r="J1647" s="428"/>
      <c r="K1647" s="428"/>
      <c r="L1647" s="428"/>
      <c r="M1647" s="428"/>
      <c r="N1647" s="428"/>
      <c r="O1647" s="428"/>
      <c r="P1647" s="428"/>
      <c r="Q1647" s="428"/>
      <c r="R1647" s="428"/>
      <c r="S1647" s="428"/>
      <c r="T1647" s="428"/>
      <c r="U1647" s="428"/>
      <c r="V1647" s="428"/>
      <c r="W1647" s="321"/>
      <c r="X1647" s="321"/>
      <c r="Y1647" s="321"/>
      <c r="Z1647" s="321"/>
      <c r="AA1647" s="321"/>
    </row>
    <row r="1648" spans="1:27" s="429" customFormat="1" x14ac:dyDescent="0.2">
      <c r="A1648" s="428"/>
      <c r="B1648" s="428"/>
      <c r="C1648" s="428"/>
      <c r="D1648" s="428"/>
      <c r="E1648" s="428"/>
      <c r="F1648" s="428"/>
      <c r="G1648" s="428"/>
      <c r="H1648" s="428"/>
      <c r="I1648" s="428"/>
      <c r="J1648" s="428"/>
      <c r="K1648" s="428">
        <f>J1656</f>
        <v>0</v>
      </c>
      <c r="L1648" s="428">
        <v>59.97</v>
      </c>
      <c r="M1648" s="428" t="e">
        <f>ROUND(L1648*(1+#REF!),2)</f>
        <v>#REF!</v>
      </c>
      <c r="N1648" s="428" t="e">
        <f>TRUNC(K1648*M1648,2)</f>
        <v>#REF!</v>
      </c>
      <c r="O1648" s="428"/>
      <c r="P1648" s="428"/>
      <c r="Q1648" s="428"/>
      <c r="R1648" s="428"/>
      <c r="S1648" s="428"/>
      <c r="T1648" s="428"/>
      <c r="U1648" s="428"/>
      <c r="V1648" s="428"/>
      <c r="W1648" s="428"/>
      <c r="X1648" s="428"/>
      <c r="Y1648" s="428"/>
      <c r="Z1648" s="428"/>
      <c r="AA1648" s="428"/>
    </row>
    <row r="1649" spans="1:27" s="358" customFormat="1" x14ac:dyDescent="0.2">
      <c r="A1649" s="428"/>
      <c r="B1649" s="428"/>
      <c r="C1649" s="428"/>
      <c r="D1649" s="428"/>
      <c r="E1649" s="428"/>
      <c r="F1649" s="428"/>
      <c r="G1649" s="428"/>
      <c r="H1649" s="428"/>
      <c r="I1649" s="428"/>
      <c r="J1649" s="428"/>
      <c r="K1649" s="428"/>
      <c r="L1649" s="428"/>
      <c r="M1649" s="428"/>
      <c r="N1649" s="428"/>
      <c r="O1649" s="428"/>
      <c r="P1649" s="428"/>
      <c r="Q1649" s="428"/>
      <c r="R1649" s="428"/>
      <c r="S1649" s="428"/>
      <c r="T1649" s="428"/>
      <c r="U1649" s="428"/>
      <c r="V1649" s="428"/>
      <c r="W1649" s="321"/>
      <c r="X1649" s="321"/>
      <c r="Y1649" s="321"/>
      <c r="Z1649" s="321"/>
      <c r="AA1649" s="321"/>
    </row>
    <row r="1650" spans="1:27" s="358" customFormat="1" x14ac:dyDescent="0.2">
      <c r="A1650" s="428"/>
      <c r="B1650" s="428"/>
      <c r="C1650" s="428"/>
      <c r="D1650" s="428"/>
      <c r="E1650" s="428"/>
      <c r="F1650" s="428"/>
      <c r="G1650" s="428"/>
      <c r="H1650" s="428"/>
      <c r="I1650" s="428"/>
      <c r="J1650" s="428"/>
      <c r="K1650" s="428"/>
      <c r="L1650" s="428"/>
      <c r="M1650" s="428"/>
      <c r="N1650" s="428"/>
      <c r="O1650" s="428"/>
      <c r="P1650" s="428"/>
      <c r="Q1650" s="428"/>
      <c r="R1650" s="428"/>
      <c r="S1650" s="428"/>
      <c r="T1650" s="428"/>
      <c r="U1650" s="428"/>
      <c r="V1650" s="428"/>
      <c r="W1650" s="321"/>
      <c r="X1650" s="321"/>
      <c r="Y1650" s="321"/>
      <c r="Z1650" s="321"/>
      <c r="AA1650" s="321"/>
    </row>
    <row r="1651" spans="1:27" s="358" customFormat="1" x14ac:dyDescent="0.2">
      <c r="A1651" s="428"/>
      <c r="B1651" s="428"/>
      <c r="C1651" s="428"/>
      <c r="D1651" s="428"/>
      <c r="E1651" s="428"/>
      <c r="F1651" s="428"/>
      <c r="G1651" s="428"/>
      <c r="H1651" s="428"/>
      <c r="I1651" s="428"/>
      <c r="J1651" s="428"/>
      <c r="K1651" s="428"/>
      <c r="L1651" s="428"/>
      <c r="M1651" s="428"/>
      <c r="N1651" s="428"/>
      <c r="O1651" s="428"/>
      <c r="P1651" s="428"/>
      <c r="Q1651" s="428"/>
      <c r="R1651" s="428"/>
      <c r="S1651" s="428"/>
      <c r="T1651" s="428"/>
      <c r="U1651" s="428"/>
      <c r="V1651" s="428"/>
      <c r="W1651" s="321"/>
      <c r="X1651" s="321"/>
      <c r="Y1651" s="321"/>
      <c r="Z1651" s="321"/>
      <c r="AA1651" s="321"/>
    </row>
    <row r="1652" spans="1:27" s="358" customFormat="1" x14ac:dyDescent="0.2">
      <c r="A1652" s="428"/>
      <c r="B1652" s="428"/>
      <c r="C1652" s="428"/>
      <c r="D1652" s="428"/>
      <c r="E1652" s="428"/>
      <c r="F1652" s="428"/>
      <c r="G1652" s="428"/>
      <c r="H1652" s="428"/>
      <c r="I1652" s="428"/>
      <c r="J1652" s="428"/>
      <c r="K1652" s="428"/>
      <c r="L1652" s="428"/>
      <c r="M1652" s="428"/>
      <c r="N1652" s="428"/>
      <c r="O1652" s="428"/>
      <c r="P1652" s="428"/>
      <c r="Q1652" s="428"/>
      <c r="R1652" s="428"/>
      <c r="S1652" s="428"/>
      <c r="T1652" s="428"/>
      <c r="U1652" s="428"/>
      <c r="V1652" s="428"/>
      <c r="W1652" s="321"/>
      <c r="X1652" s="321"/>
      <c r="Y1652" s="321"/>
      <c r="Z1652" s="321"/>
      <c r="AA1652" s="321"/>
    </row>
    <row r="1653" spans="1:27" s="358" customFormat="1" x14ac:dyDescent="0.2">
      <c r="A1653" s="428"/>
      <c r="B1653" s="428"/>
      <c r="C1653" s="428"/>
      <c r="D1653" s="428"/>
      <c r="E1653" s="428"/>
      <c r="F1653" s="428"/>
      <c r="G1653" s="428"/>
      <c r="H1653" s="428"/>
      <c r="I1653" s="428"/>
      <c r="J1653" s="428"/>
      <c r="K1653" s="428"/>
      <c r="L1653" s="428"/>
      <c r="M1653" s="428"/>
      <c r="N1653" s="428"/>
      <c r="O1653" s="428"/>
      <c r="P1653" s="428"/>
      <c r="Q1653" s="428"/>
      <c r="R1653" s="428"/>
      <c r="S1653" s="428"/>
      <c r="T1653" s="428"/>
      <c r="U1653" s="428"/>
      <c r="V1653" s="428"/>
      <c r="W1653" s="321"/>
      <c r="X1653" s="321"/>
      <c r="Y1653" s="321"/>
      <c r="Z1653" s="321"/>
      <c r="AA1653" s="321"/>
    </row>
    <row r="1654" spans="1:27" s="358" customFormat="1" x14ac:dyDescent="0.2">
      <c r="A1654" s="428"/>
      <c r="B1654" s="428"/>
      <c r="C1654" s="428"/>
      <c r="D1654" s="428"/>
      <c r="E1654" s="428"/>
      <c r="F1654" s="428"/>
      <c r="G1654" s="428"/>
      <c r="H1654" s="428"/>
      <c r="I1654" s="428"/>
      <c r="J1654" s="428"/>
      <c r="K1654" s="428"/>
      <c r="L1654" s="428"/>
      <c r="M1654" s="428"/>
      <c r="N1654" s="428"/>
      <c r="O1654" s="428"/>
      <c r="P1654" s="428"/>
      <c r="Q1654" s="428"/>
      <c r="R1654" s="428"/>
      <c r="S1654" s="428"/>
      <c r="T1654" s="428"/>
      <c r="U1654" s="428"/>
      <c r="V1654" s="428"/>
      <c r="W1654" s="321"/>
      <c r="X1654" s="321"/>
      <c r="Y1654" s="321"/>
      <c r="Z1654" s="321"/>
      <c r="AA1654" s="321"/>
    </row>
    <row r="1655" spans="1:27" s="358" customFormat="1" x14ac:dyDescent="0.2">
      <c r="A1655" s="428"/>
      <c r="B1655" s="428"/>
      <c r="C1655" s="428"/>
      <c r="D1655" s="428"/>
      <c r="E1655" s="428"/>
      <c r="F1655" s="428"/>
      <c r="G1655" s="428"/>
      <c r="H1655" s="428"/>
      <c r="I1655" s="428"/>
      <c r="J1655" s="428"/>
      <c r="K1655" s="428"/>
      <c r="L1655" s="428"/>
      <c r="M1655" s="428"/>
      <c r="N1655" s="428"/>
      <c r="O1655" s="428"/>
      <c r="P1655" s="428"/>
      <c r="Q1655" s="428"/>
      <c r="R1655" s="428"/>
      <c r="S1655" s="428"/>
      <c r="T1655" s="428"/>
      <c r="U1655" s="428"/>
      <c r="V1655" s="428"/>
      <c r="W1655" s="321"/>
      <c r="X1655" s="321"/>
      <c r="Y1655" s="321"/>
      <c r="Z1655" s="321"/>
      <c r="AA1655" s="321"/>
    </row>
    <row r="1656" spans="1:27" s="358" customFormat="1" x14ac:dyDescent="0.2">
      <c r="A1656" s="428"/>
      <c r="B1656" s="428"/>
      <c r="C1656" s="428"/>
      <c r="D1656" s="428"/>
      <c r="E1656" s="428"/>
      <c r="F1656" s="428"/>
      <c r="G1656" s="428"/>
      <c r="H1656" s="428"/>
      <c r="I1656" s="428"/>
      <c r="J1656" s="428"/>
      <c r="K1656" s="428"/>
      <c r="L1656" s="428"/>
      <c r="M1656" s="428"/>
      <c r="N1656" s="428"/>
      <c r="O1656" s="428"/>
      <c r="P1656" s="428"/>
      <c r="Q1656" s="428"/>
      <c r="R1656" s="428"/>
      <c r="S1656" s="428"/>
      <c r="T1656" s="428"/>
      <c r="U1656" s="428"/>
      <c r="V1656" s="428"/>
      <c r="W1656" s="321"/>
      <c r="X1656" s="321"/>
      <c r="Y1656" s="321"/>
      <c r="Z1656" s="321"/>
      <c r="AA1656" s="321"/>
    </row>
    <row r="1657" spans="1:27" s="358" customFormat="1" x14ac:dyDescent="0.2">
      <c r="A1657" s="428"/>
      <c r="B1657" s="428"/>
      <c r="C1657" s="428"/>
      <c r="D1657" s="428"/>
      <c r="E1657" s="428"/>
      <c r="F1657" s="428"/>
      <c r="G1657" s="428"/>
      <c r="H1657" s="428"/>
      <c r="I1657" s="428"/>
      <c r="J1657" s="428"/>
      <c r="K1657" s="428"/>
      <c r="L1657" s="428"/>
      <c r="M1657" s="428"/>
      <c r="N1657" s="428"/>
      <c r="O1657" s="428"/>
      <c r="P1657" s="428"/>
      <c r="Q1657" s="428"/>
      <c r="R1657" s="428"/>
      <c r="S1657" s="428"/>
      <c r="T1657" s="428"/>
      <c r="U1657" s="428"/>
      <c r="V1657" s="428"/>
      <c r="W1657" s="321"/>
      <c r="X1657" s="321"/>
      <c r="Y1657" s="321"/>
      <c r="Z1657" s="321"/>
      <c r="AA1657" s="321"/>
    </row>
    <row r="1658" spans="1:27" s="429" customFormat="1" x14ac:dyDescent="0.2">
      <c r="A1658" s="428"/>
      <c r="B1658" s="428"/>
      <c r="C1658" s="428"/>
      <c r="D1658" s="428"/>
      <c r="E1658" s="428"/>
      <c r="F1658" s="428"/>
      <c r="G1658" s="428"/>
      <c r="H1658" s="428"/>
      <c r="I1658" s="428"/>
      <c r="J1658" s="428"/>
      <c r="K1658" s="428">
        <f>J1661</f>
        <v>0</v>
      </c>
      <c r="L1658" s="428">
        <v>5.8</v>
      </c>
      <c r="M1658" s="428" t="e">
        <f>ROUND(L1658*(1+#REF!),2)</f>
        <v>#REF!</v>
      </c>
      <c r="N1658" s="428" t="e">
        <f>TRUNC(K1658*M1658,2)</f>
        <v>#REF!</v>
      </c>
      <c r="O1658" s="428"/>
      <c r="P1658" s="428"/>
      <c r="Q1658" s="428"/>
      <c r="R1658" s="428"/>
      <c r="S1658" s="428"/>
      <c r="T1658" s="428"/>
      <c r="U1658" s="428"/>
      <c r="V1658" s="428"/>
      <c r="W1658" s="428"/>
      <c r="X1658" s="428"/>
      <c r="Y1658" s="428"/>
      <c r="Z1658" s="428"/>
      <c r="AA1658" s="428"/>
    </row>
    <row r="1659" spans="1:27" s="358" customFormat="1" x14ac:dyDescent="0.2">
      <c r="A1659" s="428"/>
      <c r="B1659" s="428"/>
      <c r="C1659" s="428"/>
      <c r="D1659" s="428"/>
      <c r="E1659" s="428"/>
      <c r="F1659" s="428"/>
      <c r="G1659" s="428"/>
      <c r="H1659" s="428"/>
      <c r="I1659" s="428"/>
      <c r="J1659" s="428"/>
      <c r="K1659" s="428"/>
      <c r="L1659" s="428"/>
      <c r="M1659" s="428"/>
      <c r="N1659" s="428"/>
      <c r="O1659" s="428"/>
      <c r="P1659" s="428"/>
      <c r="Q1659" s="428"/>
      <c r="R1659" s="428"/>
      <c r="S1659" s="428"/>
      <c r="T1659" s="428"/>
      <c r="U1659" s="428"/>
      <c r="V1659" s="428"/>
      <c r="W1659" s="321"/>
      <c r="X1659" s="321"/>
      <c r="Y1659" s="321"/>
      <c r="Z1659" s="321"/>
      <c r="AA1659" s="321"/>
    </row>
    <row r="1660" spans="1:27" s="358" customFormat="1" x14ac:dyDescent="0.2">
      <c r="A1660" s="428"/>
      <c r="B1660" s="428"/>
      <c r="C1660" s="428"/>
      <c r="D1660" s="428"/>
      <c r="E1660" s="428"/>
      <c r="F1660" s="428"/>
      <c r="G1660" s="428"/>
      <c r="H1660" s="428"/>
      <c r="I1660" s="428"/>
      <c r="J1660" s="428"/>
      <c r="K1660" s="428"/>
      <c r="L1660" s="428"/>
      <c r="M1660" s="428"/>
      <c r="N1660" s="428"/>
      <c r="O1660" s="428"/>
      <c r="P1660" s="428"/>
      <c r="Q1660" s="428"/>
      <c r="R1660" s="428"/>
      <c r="S1660" s="428"/>
      <c r="T1660" s="428"/>
      <c r="U1660" s="428"/>
      <c r="V1660" s="428"/>
      <c r="W1660" s="321"/>
      <c r="X1660" s="321"/>
      <c r="Y1660" s="321"/>
      <c r="Z1660" s="321"/>
      <c r="AA1660" s="321"/>
    </row>
    <row r="1661" spans="1:27" s="358" customFormat="1" x14ac:dyDescent="0.2">
      <c r="A1661" s="428"/>
      <c r="B1661" s="428"/>
      <c r="C1661" s="428"/>
      <c r="D1661" s="428"/>
      <c r="E1661" s="428"/>
      <c r="F1661" s="428"/>
      <c r="G1661" s="428"/>
      <c r="H1661" s="428"/>
      <c r="I1661" s="428"/>
      <c r="J1661" s="428"/>
      <c r="K1661" s="428"/>
      <c r="L1661" s="428"/>
      <c r="M1661" s="428"/>
      <c r="N1661" s="428"/>
      <c r="O1661" s="428"/>
      <c r="P1661" s="428"/>
      <c r="Q1661" s="428"/>
      <c r="R1661" s="428"/>
      <c r="S1661" s="428"/>
      <c r="T1661" s="428"/>
      <c r="U1661" s="428"/>
      <c r="V1661" s="428"/>
      <c r="W1661" s="321"/>
      <c r="X1661" s="321"/>
      <c r="Y1661" s="321"/>
      <c r="Z1661" s="321"/>
      <c r="AA1661" s="321"/>
    </row>
    <row r="1662" spans="1:27" s="358" customFormat="1" x14ac:dyDescent="0.2">
      <c r="A1662" s="428"/>
      <c r="B1662" s="428"/>
      <c r="C1662" s="428"/>
      <c r="D1662" s="428"/>
      <c r="E1662" s="428"/>
      <c r="F1662" s="428"/>
      <c r="G1662" s="428"/>
      <c r="H1662" s="428"/>
      <c r="I1662" s="428"/>
      <c r="J1662" s="428"/>
      <c r="K1662" s="428"/>
      <c r="L1662" s="428"/>
      <c r="M1662" s="428"/>
      <c r="N1662" s="428"/>
      <c r="O1662" s="428"/>
      <c r="P1662" s="428"/>
      <c r="Q1662" s="428"/>
      <c r="R1662" s="428"/>
      <c r="S1662" s="428"/>
      <c r="T1662" s="428"/>
      <c r="U1662" s="428"/>
      <c r="V1662" s="428"/>
      <c r="W1662" s="321"/>
      <c r="X1662" s="321"/>
      <c r="Y1662" s="321"/>
      <c r="Z1662" s="321"/>
      <c r="AA1662" s="321"/>
    </row>
    <row r="1663" spans="1:27" s="351" customFormat="1" x14ac:dyDescent="0.2">
      <c r="A1663" s="428"/>
      <c r="B1663" s="428"/>
      <c r="C1663" s="428"/>
      <c r="D1663" s="428"/>
      <c r="E1663" s="428"/>
      <c r="F1663" s="428"/>
      <c r="G1663" s="428"/>
      <c r="H1663" s="428"/>
      <c r="I1663" s="428"/>
      <c r="J1663" s="428"/>
      <c r="K1663" s="428"/>
      <c r="L1663" s="428"/>
      <c r="M1663" s="428"/>
      <c r="N1663" s="428" t="e">
        <f>SUM(N1664:N1705)</f>
        <v>#REF!</v>
      </c>
      <c r="O1663" s="428"/>
      <c r="P1663" s="428"/>
      <c r="Q1663" s="428"/>
      <c r="R1663" s="428"/>
      <c r="S1663" s="428"/>
      <c r="T1663" s="428"/>
      <c r="U1663" s="428"/>
      <c r="V1663" s="428"/>
      <c r="W1663" s="350"/>
      <c r="X1663" s="350"/>
      <c r="Y1663" s="350"/>
      <c r="Z1663" s="350"/>
      <c r="AA1663" s="350"/>
    </row>
    <row r="1664" spans="1:27" s="358" customFormat="1" x14ac:dyDescent="0.2">
      <c r="A1664" s="428"/>
      <c r="B1664" s="428"/>
      <c r="C1664" s="428"/>
      <c r="D1664" s="428"/>
      <c r="E1664" s="428"/>
      <c r="F1664" s="428"/>
      <c r="G1664" s="428"/>
      <c r="H1664" s="428"/>
      <c r="I1664" s="428"/>
      <c r="J1664" s="428"/>
      <c r="K1664" s="428"/>
      <c r="L1664" s="428"/>
      <c r="M1664" s="428"/>
      <c r="N1664" s="428"/>
      <c r="O1664" s="428"/>
      <c r="P1664" s="428"/>
      <c r="Q1664" s="428"/>
      <c r="R1664" s="428"/>
      <c r="S1664" s="428"/>
      <c r="T1664" s="428"/>
      <c r="U1664" s="428"/>
      <c r="V1664" s="428"/>
      <c r="W1664" s="321"/>
      <c r="X1664" s="321"/>
      <c r="Y1664" s="321"/>
      <c r="Z1664" s="321"/>
      <c r="AA1664" s="321"/>
    </row>
    <row r="1665" spans="1:27" s="443" customFormat="1" x14ac:dyDescent="0.2">
      <c r="A1665" s="428"/>
      <c r="B1665" s="428"/>
      <c r="C1665" s="428"/>
      <c r="D1665" s="428"/>
      <c r="E1665" s="428"/>
      <c r="F1665" s="428"/>
      <c r="G1665" s="428"/>
      <c r="H1665" s="428"/>
      <c r="I1665" s="428"/>
      <c r="J1665" s="428"/>
      <c r="K1665" s="428"/>
      <c r="L1665" s="428"/>
      <c r="M1665" s="428"/>
      <c r="N1665" s="428"/>
      <c r="O1665" s="428"/>
      <c r="P1665" s="428"/>
      <c r="Q1665" s="428"/>
      <c r="R1665" s="428"/>
      <c r="S1665" s="428"/>
      <c r="T1665" s="428"/>
      <c r="U1665" s="428"/>
      <c r="V1665" s="428"/>
      <c r="W1665" s="442"/>
      <c r="X1665" s="442"/>
      <c r="Y1665" s="442"/>
      <c r="Z1665" s="442"/>
      <c r="AA1665" s="442"/>
    </row>
    <row r="1666" spans="1:27" s="358" customFormat="1" x14ac:dyDescent="0.2">
      <c r="A1666" s="428"/>
      <c r="B1666" s="428"/>
      <c r="C1666" s="428"/>
      <c r="D1666" s="428"/>
      <c r="E1666" s="428"/>
      <c r="F1666" s="428"/>
      <c r="G1666" s="428"/>
      <c r="H1666" s="428"/>
      <c r="I1666" s="428"/>
      <c r="J1666" s="428"/>
      <c r="K1666" s="428"/>
      <c r="L1666" s="428"/>
      <c r="M1666" s="428"/>
      <c r="N1666" s="428"/>
      <c r="O1666" s="428"/>
      <c r="P1666" s="428"/>
      <c r="Q1666" s="428"/>
      <c r="R1666" s="428"/>
      <c r="S1666" s="428"/>
      <c r="T1666" s="428"/>
      <c r="U1666" s="428"/>
      <c r="V1666" s="428"/>
      <c r="W1666" s="321"/>
      <c r="X1666" s="321"/>
      <c r="Y1666" s="321"/>
      <c r="Z1666" s="321"/>
      <c r="AA1666" s="321"/>
    </row>
    <row r="1667" spans="1:27" s="429" customFormat="1" x14ac:dyDescent="0.2">
      <c r="A1667" s="428"/>
      <c r="B1667" s="428"/>
      <c r="C1667" s="428"/>
      <c r="D1667" s="428"/>
      <c r="E1667" s="428"/>
      <c r="F1667" s="428"/>
      <c r="G1667" s="428"/>
      <c r="H1667" s="428"/>
      <c r="I1667" s="428"/>
      <c r="J1667" s="428"/>
      <c r="K1667" s="428">
        <f>J1669</f>
        <v>0</v>
      </c>
      <c r="L1667" s="428">
        <v>18.440000000000001</v>
      </c>
      <c r="M1667" s="428" t="e">
        <f>ROUND(L1667*(1+#REF!),2)</f>
        <v>#REF!</v>
      </c>
      <c r="N1667" s="428" t="e">
        <f>TRUNC(K1667*M1667,2)</f>
        <v>#REF!</v>
      </c>
      <c r="O1667" s="428"/>
      <c r="P1667" s="428"/>
      <c r="Q1667" s="428"/>
      <c r="R1667" s="428"/>
      <c r="S1667" s="428"/>
      <c r="T1667" s="428"/>
      <c r="U1667" s="428"/>
      <c r="V1667" s="428"/>
      <c r="W1667" s="428"/>
      <c r="X1667" s="428"/>
      <c r="Y1667" s="428"/>
      <c r="Z1667" s="428"/>
      <c r="AA1667" s="428"/>
    </row>
    <row r="1668" spans="1:27" s="358" customFormat="1" x14ac:dyDescent="0.2">
      <c r="A1668" s="428"/>
      <c r="B1668" s="428"/>
      <c r="C1668" s="428"/>
      <c r="D1668" s="428"/>
      <c r="E1668" s="428"/>
      <c r="F1668" s="428"/>
      <c r="G1668" s="428"/>
      <c r="H1668" s="428"/>
      <c r="I1668" s="428"/>
      <c r="J1668" s="428"/>
      <c r="K1668" s="428"/>
      <c r="L1668" s="428"/>
      <c r="M1668" s="428"/>
      <c r="N1668" s="428"/>
      <c r="O1668" s="428"/>
      <c r="P1668" s="428"/>
      <c r="Q1668" s="428"/>
      <c r="R1668" s="428"/>
      <c r="S1668" s="428"/>
      <c r="T1668" s="428"/>
      <c r="U1668" s="428"/>
      <c r="V1668" s="428"/>
      <c r="W1668" s="321"/>
      <c r="X1668" s="321"/>
      <c r="Y1668" s="321"/>
      <c r="Z1668" s="321"/>
      <c r="AA1668" s="321"/>
    </row>
    <row r="1669" spans="1:27" s="358" customFormat="1" x14ac:dyDescent="0.2">
      <c r="A1669" s="428"/>
      <c r="B1669" s="428"/>
      <c r="C1669" s="428"/>
      <c r="D1669" s="428"/>
      <c r="E1669" s="428"/>
      <c r="F1669" s="428"/>
      <c r="G1669" s="428"/>
      <c r="H1669" s="428"/>
      <c r="I1669" s="428"/>
      <c r="J1669" s="428"/>
      <c r="K1669" s="428"/>
      <c r="L1669" s="428"/>
      <c r="M1669" s="428"/>
      <c r="N1669" s="428"/>
      <c r="O1669" s="428"/>
      <c r="P1669" s="428"/>
      <c r="Q1669" s="428"/>
      <c r="R1669" s="428"/>
      <c r="S1669" s="428"/>
      <c r="T1669" s="428"/>
      <c r="U1669" s="428"/>
      <c r="V1669" s="428"/>
      <c r="W1669" s="321"/>
      <c r="X1669" s="321"/>
      <c r="Y1669" s="321"/>
      <c r="Z1669" s="321"/>
      <c r="AA1669" s="321"/>
    </row>
    <row r="1670" spans="1:27" s="358" customFormat="1" x14ac:dyDescent="0.2">
      <c r="A1670" s="428"/>
      <c r="B1670" s="428"/>
      <c r="C1670" s="428"/>
      <c r="D1670" s="428"/>
      <c r="E1670" s="428"/>
      <c r="F1670" s="428"/>
      <c r="G1670" s="428"/>
      <c r="H1670" s="428"/>
      <c r="I1670" s="428"/>
      <c r="J1670" s="428"/>
      <c r="K1670" s="428"/>
      <c r="L1670" s="428"/>
      <c r="M1670" s="428"/>
      <c r="N1670" s="428"/>
      <c r="O1670" s="428"/>
      <c r="P1670" s="428"/>
      <c r="Q1670" s="428"/>
      <c r="R1670" s="428"/>
      <c r="S1670" s="428"/>
      <c r="T1670" s="428"/>
      <c r="U1670" s="428"/>
      <c r="V1670" s="428"/>
      <c r="W1670" s="321"/>
      <c r="X1670" s="321"/>
      <c r="Y1670" s="321"/>
      <c r="Z1670" s="321"/>
      <c r="AA1670" s="321"/>
    </row>
    <row r="1671" spans="1:27" s="429" customFormat="1" x14ac:dyDescent="0.2">
      <c r="A1671" s="428"/>
      <c r="B1671" s="428"/>
      <c r="C1671" s="428"/>
      <c r="D1671" s="428"/>
      <c r="E1671" s="428"/>
      <c r="F1671" s="428"/>
      <c r="G1671" s="428"/>
      <c r="H1671" s="428"/>
      <c r="I1671" s="428"/>
      <c r="J1671" s="428"/>
      <c r="K1671" s="428">
        <f>J1675</f>
        <v>0</v>
      </c>
      <c r="L1671" s="428">
        <v>25.14</v>
      </c>
      <c r="M1671" s="428" t="e">
        <f>ROUND(L1671*(1+#REF!),2)</f>
        <v>#REF!</v>
      </c>
      <c r="N1671" s="428" t="e">
        <f>TRUNC(K1671*M1671,2)</f>
        <v>#REF!</v>
      </c>
      <c r="O1671" s="428"/>
      <c r="P1671" s="428"/>
      <c r="Q1671" s="428"/>
      <c r="R1671" s="428"/>
      <c r="S1671" s="428"/>
      <c r="T1671" s="428"/>
      <c r="U1671" s="428"/>
      <c r="V1671" s="428"/>
      <c r="W1671" s="428"/>
      <c r="X1671" s="428"/>
      <c r="Y1671" s="428"/>
      <c r="Z1671" s="428"/>
      <c r="AA1671" s="428"/>
    </row>
    <row r="1672" spans="1:27" s="358" customFormat="1" x14ac:dyDescent="0.2">
      <c r="A1672" s="428"/>
      <c r="B1672" s="428"/>
      <c r="C1672" s="428"/>
      <c r="D1672" s="428"/>
      <c r="E1672" s="428"/>
      <c r="F1672" s="428"/>
      <c r="G1672" s="428"/>
      <c r="H1672" s="428"/>
      <c r="I1672" s="428"/>
      <c r="J1672" s="428"/>
      <c r="K1672" s="428"/>
      <c r="L1672" s="428"/>
      <c r="M1672" s="428"/>
      <c r="N1672" s="428"/>
      <c r="O1672" s="428"/>
      <c r="P1672" s="428"/>
      <c r="Q1672" s="428"/>
      <c r="R1672" s="428"/>
      <c r="S1672" s="428"/>
      <c r="T1672" s="428"/>
      <c r="U1672" s="428"/>
      <c r="V1672" s="428"/>
      <c r="W1672" s="321"/>
      <c r="X1672" s="321"/>
      <c r="Y1672" s="321"/>
      <c r="Z1672" s="321"/>
      <c r="AA1672" s="321"/>
    </row>
    <row r="1673" spans="1:27" s="358" customFormat="1" x14ac:dyDescent="0.2">
      <c r="A1673" s="428"/>
      <c r="B1673" s="428"/>
      <c r="C1673" s="428"/>
      <c r="D1673" s="428"/>
      <c r="E1673" s="428"/>
      <c r="F1673" s="428"/>
      <c r="G1673" s="428"/>
      <c r="H1673" s="428"/>
      <c r="I1673" s="428"/>
      <c r="J1673" s="428"/>
      <c r="K1673" s="428"/>
      <c r="L1673" s="428"/>
      <c r="M1673" s="428"/>
      <c r="N1673" s="428"/>
      <c r="O1673" s="428"/>
      <c r="P1673" s="428"/>
      <c r="Q1673" s="428"/>
      <c r="R1673" s="428"/>
      <c r="S1673" s="428"/>
      <c r="T1673" s="428"/>
      <c r="U1673" s="428"/>
      <c r="V1673" s="428"/>
      <c r="W1673" s="321"/>
      <c r="X1673" s="321"/>
      <c r="Y1673" s="321"/>
      <c r="Z1673" s="321"/>
      <c r="AA1673" s="321"/>
    </row>
    <row r="1674" spans="1:27" s="358" customFormat="1" x14ac:dyDescent="0.2">
      <c r="A1674" s="428"/>
      <c r="B1674" s="428"/>
      <c r="C1674" s="428"/>
      <c r="D1674" s="428"/>
      <c r="E1674" s="428"/>
      <c r="F1674" s="428"/>
      <c r="G1674" s="428"/>
      <c r="H1674" s="428"/>
      <c r="I1674" s="428"/>
      <c r="J1674" s="428"/>
      <c r="K1674" s="428"/>
      <c r="L1674" s="428"/>
      <c r="M1674" s="428"/>
      <c r="N1674" s="428"/>
      <c r="O1674" s="428"/>
      <c r="P1674" s="428"/>
      <c r="Q1674" s="428"/>
      <c r="R1674" s="428"/>
      <c r="S1674" s="428"/>
      <c r="T1674" s="428"/>
      <c r="U1674" s="428"/>
      <c r="V1674" s="428"/>
      <c r="W1674" s="321"/>
      <c r="X1674" s="321"/>
      <c r="Y1674" s="321"/>
      <c r="Z1674" s="321"/>
      <c r="AA1674" s="321"/>
    </row>
    <row r="1675" spans="1:27" s="358" customFormat="1" x14ac:dyDescent="0.2">
      <c r="A1675" s="428"/>
      <c r="B1675" s="428"/>
      <c r="C1675" s="428"/>
      <c r="D1675" s="428"/>
      <c r="E1675" s="428"/>
      <c r="F1675" s="428"/>
      <c r="G1675" s="428"/>
      <c r="H1675" s="428"/>
      <c r="I1675" s="428"/>
      <c r="J1675" s="428"/>
      <c r="K1675" s="428"/>
      <c r="L1675" s="428"/>
      <c r="M1675" s="428"/>
      <c r="N1675" s="428"/>
      <c r="O1675" s="428"/>
      <c r="P1675" s="428"/>
      <c r="Q1675" s="428"/>
      <c r="R1675" s="428"/>
      <c r="S1675" s="428"/>
      <c r="T1675" s="428"/>
      <c r="U1675" s="428"/>
      <c r="V1675" s="428"/>
      <c r="W1675" s="321"/>
      <c r="X1675" s="321"/>
      <c r="Y1675" s="321"/>
      <c r="Z1675" s="321"/>
      <c r="AA1675" s="321"/>
    </row>
    <row r="1676" spans="1:27" s="358" customFormat="1" x14ac:dyDescent="0.2">
      <c r="A1676" s="428"/>
      <c r="B1676" s="428"/>
      <c r="C1676" s="428"/>
      <c r="D1676" s="428"/>
      <c r="E1676" s="428"/>
      <c r="F1676" s="428"/>
      <c r="G1676" s="428"/>
      <c r="H1676" s="428"/>
      <c r="I1676" s="428"/>
      <c r="J1676" s="428"/>
      <c r="K1676" s="428"/>
      <c r="L1676" s="428"/>
      <c r="M1676" s="428"/>
      <c r="N1676" s="428"/>
      <c r="O1676" s="428"/>
      <c r="P1676" s="428"/>
      <c r="Q1676" s="428"/>
      <c r="R1676" s="428"/>
      <c r="S1676" s="428"/>
      <c r="T1676" s="428"/>
      <c r="U1676" s="428"/>
      <c r="V1676" s="428"/>
      <c r="W1676" s="321"/>
      <c r="X1676" s="321"/>
      <c r="Y1676" s="321"/>
      <c r="Z1676" s="321"/>
      <c r="AA1676" s="321"/>
    </row>
    <row r="1677" spans="1:27" s="429" customFormat="1" x14ac:dyDescent="0.2">
      <c r="A1677" s="428"/>
      <c r="B1677" s="428"/>
      <c r="C1677" s="428"/>
      <c r="D1677" s="428"/>
      <c r="E1677" s="428"/>
      <c r="F1677" s="428"/>
      <c r="G1677" s="428"/>
      <c r="H1677" s="428"/>
      <c r="I1677" s="428"/>
      <c r="J1677" s="428"/>
      <c r="K1677" s="428">
        <f>J1679</f>
        <v>0</v>
      </c>
      <c r="L1677" s="428">
        <v>375.94</v>
      </c>
      <c r="M1677" s="428" t="e">
        <f>ROUND(L1677*(1+#REF!),2)</f>
        <v>#REF!</v>
      </c>
      <c r="N1677" s="428" t="e">
        <f>TRUNC(K1677*M1677,2)</f>
        <v>#REF!</v>
      </c>
      <c r="O1677" s="428"/>
      <c r="P1677" s="428"/>
      <c r="Q1677" s="428"/>
      <c r="R1677" s="428"/>
      <c r="S1677" s="428"/>
      <c r="T1677" s="428"/>
      <c r="U1677" s="428"/>
      <c r="V1677" s="428"/>
      <c r="W1677" s="428"/>
      <c r="X1677" s="428"/>
      <c r="Y1677" s="428"/>
      <c r="Z1677" s="428"/>
      <c r="AA1677" s="428"/>
    </row>
    <row r="1678" spans="1:27" s="358" customFormat="1" x14ac:dyDescent="0.2">
      <c r="A1678" s="428"/>
      <c r="B1678" s="428"/>
      <c r="C1678" s="428"/>
      <c r="D1678" s="428"/>
      <c r="E1678" s="428"/>
      <c r="F1678" s="428"/>
      <c r="G1678" s="428"/>
      <c r="H1678" s="428"/>
      <c r="I1678" s="428"/>
      <c r="J1678" s="428"/>
      <c r="K1678" s="428"/>
      <c r="L1678" s="428"/>
      <c r="M1678" s="428"/>
      <c r="N1678" s="428"/>
      <c r="O1678" s="428"/>
      <c r="P1678" s="428"/>
      <c r="Q1678" s="428"/>
      <c r="R1678" s="428"/>
      <c r="S1678" s="428"/>
      <c r="T1678" s="428"/>
      <c r="U1678" s="428"/>
      <c r="V1678" s="428"/>
      <c r="W1678" s="321"/>
      <c r="X1678" s="321"/>
      <c r="Y1678" s="321"/>
      <c r="Z1678" s="321"/>
      <c r="AA1678" s="321"/>
    </row>
    <row r="1679" spans="1:27" s="358" customFormat="1" x14ac:dyDescent="0.2">
      <c r="A1679" s="428"/>
      <c r="B1679" s="428"/>
      <c r="C1679" s="428"/>
      <c r="D1679" s="428"/>
      <c r="E1679" s="428"/>
      <c r="F1679" s="428"/>
      <c r="G1679" s="428"/>
      <c r="H1679" s="428"/>
      <c r="I1679" s="428"/>
      <c r="J1679" s="428"/>
      <c r="K1679" s="428"/>
      <c r="L1679" s="428"/>
      <c r="M1679" s="428"/>
      <c r="N1679" s="428"/>
      <c r="O1679" s="428"/>
      <c r="P1679" s="428"/>
      <c r="Q1679" s="428"/>
      <c r="R1679" s="428"/>
      <c r="S1679" s="428"/>
      <c r="T1679" s="428"/>
      <c r="U1679" s="428"/>
      <c r="V1679" s="428"/>
      <c r="W1679" s="321"/>
      <c r="X1679" s="321"/>
      <c r="Y1679" s="321"/>
      <c r="Z1679" s="321"/>
      <c r="AA1679" s="321"/>
    </row>
    <row r="1680" spans="1:27" s="358" customFormat="1" x14ac:dyDescent="0.2">
      <c r="A1680" s="428"/>
      <c r="B1680" s="428"/>
      <c r="C1680" s="428"/>
      <c r="D1680" s="428"/>
      <c r="E1680" s="428"/>
      <c r="F1680" s="428"/>
      <c r="G1680" s="428"/>
      <c r="H1680" s="428"/>
      <c r="I1680" s="428"/>
      <c r="J1680" s="428"/>
      <c r="K1680" s="428"/>
      <c r="L1680" s="428"/>
      <c r="M1680" s="428"/>
      <c r="N1680" s="428"/>
      <c r="O1680" s="428"/>
      <c r="P1680" s="428"/>
      <c r="Q1680" s="428"/>
      <c r="R1680" s="428"/>
      <c r="S1680" s="428"/>
      <c r="T1680" s="428"/>
      <c r="U1680" s="428"/>
      <c r="V1680" s="428"/>
      <c r="W1680" s="321"/>
      <c r="X1680" s="321"/>
      <c r="Y1680" s="321"/>
      <c r="Z1680" s="321"/>
      <c r="AA1680" s="321"/>
    </row>
    <row r="1681" spans="1:27" s="429" customFormat="1" ht="35.25" customHeight="1" x14ac:dyDescent="0.2">
      <c r="A1681" s="428"/>
      <c r="B1681" s="428"/>
      <c r="C1681" s="428"/>
      <c r="D1681" s="428"/>
      <c r="E1681" s="428"/>
      <c r="F1681" s="428"/>
      <c r="G1681" s="428"/>
      <c r="H1681" s="428"/>
      <c r="I1681" s="428"/>
      <c r="J1681" s="428"/>
      <c r="K1681" s="428">
        <f>J1684</f>
        <v>0</v>
      </c>
      <c r="L1681" s="428">
        <v>1396.31</v>
      </c>
      <c r="M1681" s="428" t="e">
        <f>ROUND(L1681*(1+#REF!),2)</f>
        <v>#REF!</v>
      </c>
      <c r="N1681" s="428" t="e">
        <f>TRUNC(K1681*M1681,2)</f>
        <v>#REF!</v>
      </c>
      <c r="O1681" s="428"/>
      <c r="P1681" s="428"/>
      <c r="Q1681" s="428"/>
      <c r="R1681" s="428"/>
      <c r="S1681" s="428"/>
      <c r="T1681" s="428"/>
      <c r="U1681" s="428"/>
      <c r="V1681" s="428"/>
      <c r="W1681" s="428"/>
      <c r="X1681" s="428"/>
      <c r="Y1681" s="428"/>
      <c r="Z1681" s="428"/>
      <c r="AA1681" s="428"/>
    </row>
    <row r="1682" spans="1:27" s="358" customFormat="1" x14ac:dyDescent="0.2">
      <c r="A1682" s="428"/>
      <c r="B1682" s="428"/>
      <c r="C1682" s="428"/>
      <c r="D1682" s="428"/>
      <c r="E1682" s="428"/>
      <c r="F1682" s="428"/>
      <c r="G1682" s="428"/>
      <c r="H1682" s="428"/>
      <c r="I1682" s="428"/>
      <c r="J1682" s="428"/>
      <c r="K1682" s="428"/>
      <c r="L1682" s="428"/>
      <c r="M1682" s="428"/>
      <c r="N1682" s="428"/>
      <c r="O1682" s="428"/>
      <c r="P1682" s="428"/>
      <c r="Q1682" s="428"/>
      <c r="R1682" s="428"/>
      <c r="S1682" s="428"/>
      <c r="T1682" s="428"/>
      <c r="U1682" s="428"/>
      <c r="V1682" s="428"/>
      <c r="W1682" s="321"/>
      <c r="X1682" s="321"/>
      <c r="Y1682" s="321"/>
      <c r="Z1682" s="321"/>
      <c r="AA1682" s="321"/>
    </row>
    <row r="1683" spans="1:27" s="358" customFormat="1" x14ac:dyDescent="0.2">
      <c r="A1683" s="428"/>
      <c r="B1683" s="428"/>
      <c r="C1683" s="428"/>
      <c r="D1683" s="428"/>
      <c r="E1683" s="428"/>
      <c r="F1683" s="428"/>
      <c r="G1683" s="428"/>
      <c r="H1683" s="428"/>
      <c r="I1683" s="428"/>
      <c r="J1683" s="428"/>
      <c r="K1683" s="428"/>
      <c r="L1683" s="428"/>
      <c r="M1683" s="428"/>
      <c r="N1683" s="428"/>
      <c r="O1683" s="428"/>
      <c r="P1683" s="428"/>
      <c r="Q1683" s="428"/>
      <c r="R1683" s="428"/>
      <c r="S1683" s="428"/>
      <c r="T1683" s="428"/>
      <c r="U1683" s="428"/>
      <c r="V1683" s="428"/>
      <c r="W1683" s="321"/>
      <c r="X1683" s="321"/>
      <c r="Y1683" s="321"/>
      <c r="Z1683" s="321"/>
      <c r="AA1683" s="321"/>
    </row>
    <row r="1684" spans="1:27" s="358" customFormat="1" x14ac:dyDescent="0.2">
      <c r="A1684" s="428"/>
      <c r="B1684" s="428"/>
      <c r="C1684" s="428"/>
      <c r="D1684" s="428"/>
      <c r="E1684" s="428"/>
      <c r="F1684" s="428"/>
      <c r="G1684" s="428"/>
      <c r="H1684" s="428"/>
      <c r="I1684" s="428"/>
      <c r="J1684" s="428"/>
      <c r="K1684" s="428"/>
      <c r="L1684" s="428"/>
      <c r="M1684" s="428"/>
      <c r="N1684" s="428"/>
      <c r="O1684" s="428"/>
      <c r="P1684" s="428"/>
      <c r="Q1684" s="428"/>
      <c r="R1684" s="428"/>
      <c r="S1684" s="428"/>
      <c r="T1684" s="428"/>
      <c r="U1684" s="428"/>
      <c r="V1684" s="428"/>
      <c r="W1684" s="321"/>
      <c r="X1684" s="321"/>
      <c r="Y1684" s="321"/>
      <c r="Z1684" s="321"/>
      <c r="AA1684" s="321"/>
    </row>
    <row r="1685" spans="1:27" s="358" customFormat="1" x14ac:dyDescent="0.2">
      <c r="A1685" s="428"/>
      <c r="B1685" s="428"/>
      <c r="C1685" s="428"/>
      <c r="D1685" s="428"/>
      <c r="E1685" s="428"/>
      <c r="F1685" s="428"/>
      <c r="G1685" s="428"/>
      <c r="H1685" s="428"/>
      <c r="I1685" s="428"/>
      <c r="J1685" s="428"/>
      <c r="K1685" s="428"/>
      <c r="L1685" s="428"/>
      <c r="M1685" s="428"/>
      <c r="N1685" s="428"/>
      <c r="O1685" s="428"/>
      <c r="P1685" s="428"/>
      <c r="Q1685" s="428"/>
      <c r="R1685" s="428"/>
      <c r="S1685" s="428"/>
      <c r="T1685" s="428"/>
      <c r="U1685" s="428"/>
      <c r="V1685" s="428"/>
      <c r="W1685" s="321"/>
      <c r="X1685" s="321"/>
      <c r="Y1685" s="321"/>
      <c r="Z1685" s="321"/>
      <c r="AA1685" s="321"/>
    </row>
    <row r="1686" spans="1:27" s="429" customFormat="1" ht="35.25" customHeight="1" x14ac:dyDescent="0.2">
      <c r="A1686" s="428"/>
      <c r="B1686" s="428"/>
      <c r="C1686" s="428"/>
      <c r="D1686" s="428"/>
      <c r="E1686" s="428"/>
      <c r="F1686" s="428"/>
      <c r="G1686" s="428"/>
      <c r="H1686" s="428"/>
      <c r="I1686" s="428"/>
      <c r="J1686" s="428"/>
      <c r="K1686" s="428">
        <f>J1688</f>
        <v>0</v>
      </c>
      <c r="L1686" s="428">
        <v>2349.37</v>
      </c>
      <c r="M1686" s="428" t="e">
        <f>ROUND(L1686*(1+#REF!),2)</f>
        <v>#REF!</v>
      </c>
      <c r="N1686" s="428" t="e">
        <f>TRUNC(K1686*M1686,2)</f>
        <v>#REF!</v>
      </c>
      <c r="O1686" s="428"/>
      <c r="P1686" s="428"/>
      <c r="Q1686" s="428"/>
      <c r="R1686" s="428"/>
      <c r="S1686" s="428"/>
      <c r="T1686" s="428"/>
      <c r="U1686" s="428"/>
      <c r="V1686" s="428"/>
      <c r="W1686" s="428"/>
      <c r="X1686" s="428"/>
      <c r="Y1686" s="428"/>
      <c r="Z1686" s="428"/>
      <c r="AA1686" s="428"/>
    </row>
    <row r="1687" spans="1:27" s="358" customFormat="1" x14ac:dyDescent="0.2">
      <c r="A1687" s="428"/>
      <c r="B1687" s="428"/>
      <c r="C1687" s="428"/>
      <c r="D1687" s="428"/>
      <c r="E1687" s="428"/>
      <c r="F1687" s="428"/>
      <c r="G1687" s="428"/>
      <c r="H1687" s="428"/>
      <c r="I1687" s="428"/>
      <c r="J1687" s="428"/>
      <c r="K1687" s="428"/>
      <c r="L1687" s="428"/>
      <c r="M1687" s="428"/>
      <c r="N1687" s="428"/>
      <c r="O1687" s="428"/>
      <c r="P1687" s="428"/>
      <c r="Q1687" s="428"/>
      <c r="R1687" s="428"/>
      <c r="S1687" s="428"/>
      <c r="T1687" s="428"/>
      <c r="U1687" s="428"/>
      <c r="V1687" s="428"/>
      <c r="W1687" s="321"/>
      <c r="X1687" s="321"/>
      <c r="Y1687" s="321"/>
      <c r="Z1687" s="321"/>
      <c r="AA1687" s="321"/>
    </row>
    <row r="1688" spans="1:27" s="358" customFormat="1" x14ac:dyDescent="0.2">
      <c r="A1688" s="428"/>
      <c r="B1688" s="428"/>
      <c r="C1688" s="428"/>
      <c r="D1688" s="428"/>
      <c r="E1688" s="428"/>
      <c r="F1688" s="428"/>
      <c r="G1688" s="428"/>
      <c r="H1688" s="428"/>
      <c r="I1688" s="428"/>
      <c r="J1688" s="428"/>
      <c r="K1688" s="428"/>
      <c r="L1688" s="428"/>
      <c r="M1688" s="428"/>
      <c r="N1688" s="428"/>
      <c r="O1688" s="428"/>
      <c r="P1688" s="428"/>
      <c r="Q1688" s="428"/>
      <c r="R1688" s="428"/>
      <c r="S1688" s="428"/>
      <c r="T1688" s="428"/>
      <c r="U1688" s="428"/>
      <c r="V1688" s="428"/>
      <c r="W1688" s="321"/>
      <c r="X1688" s="321"/>
      <c r="Y1688" s="321"/>
      <c r="Z1688" s="321"/>
      <c r="AA1688" s="321"/>
    </row>
    <row r="1689" spans="1:27" s="358" customFormat="1" x14ac:dyDescent="0.2">
      <c r="A1689" s="428"/>
      <c r="B1689" s="428"/>
      <c r="C1689" s="428"/>
      <c r="D1689" s="428"/>
      <c r="E1689" s="428"/>
      <c r="F1689" s="428"/>
      <c r="G1689" s="428"/>
      <c r="H1689" s="428"/>
      <c r="I1689" s="428"/>
      <c r="J1689" s="428"/>
      <c r="K1689" s="428"/>
      <c r="L1689" s="428"/>
      <c r="M1689" s="428"/>
      <c r="N1689" s="428"/>
      <c r="O1689" s="428"/>
      <c r="P1689" s="428"/>
      <c r="Q1689" s="428"/>
      <c r="R1689" s="428"/>
      <c r="S1689" s="428"/>
      <c r="T1689" s="428"/>
      <c r="U1689" s="428"/>
      <c r="V1689" s="428"/>
      <c r="W1689" s="321"/>
      <c r="X1689" s="321"/>
      <c r="Y1689" s="321"/>
      <c r="Z1689" s="321"/>
      <c r="AA1689" s="321"/>
    </row>
    <row r="1690" spans="1:27" s="429" customFormat="1" x14ac:dyDescent="0.2">
      <c r="A1690" s="428"/>
      <c r="B1690" s="428"/>
      <c r="C1690" s="428"/>
      <c r="D1690" s="428"/>
      <c r="E1690" s="428"/>
      <c r="F1690" s="428"/>
      <c r="G1690" s="428"/>
      <c r="H1690" s="428"/>
      <c r="I1690" s="428"/>
      <c r="J1690" s="428"/>
      <c r="K1690" s="428">
        <f>J1693</f>
        <v>0</v>
      </c>
      <c r="L1690" s="428">
        <v>5.98</v>
      </c>
      <c r="M1690" s="428" t="e">
        <f>ROUND(L1690*(1+#REF!),2)</f>
        <v>#REF!</v>
      </c>
      <c r="N1690" s="428" t="e">
        <f>TRUNC(K1690*M1690,2)</f>
        <v>#REF!</v>
      </c>
      <c r="O1690" s="428"/>
      <c r="P1690" s="428"/>
      <c r="Q1690" s="428"/>
      <c r="R1690" s="428"/>
      <c r="S1690" s="428"/>
      <c r="T1690" s="428"/>
      <c r="U1690" s="428"/>
      <c r="V1690" s="428"/>
      <c r="W1690" s="428"/>
      <c r="X1690" s="428"/>
      <c r="Y1690" s="428"/>
      <c r="Z1690" s="428"/>
      <c r="AA1690" s="428"/>
    </row>
    <row r="1691" spans="1:27" s="358" customFormat="1" x14ac:dyDescent="0.2">
      <c r="A1691" s="428"/>
      <c r="B1691" s="428"/>
      <c r="C1691" s="428"/>
      <c r="D1691" s="428"/>
      <c r="E1691" s="428"/>
      <c r="F1691" s="428"/>
      <c r="G1691" s="428"/>
      <c r="H1691" s="428"/>
      <c r="I1691" s="428"/>
      <c r="J1691" s="428"/>
      <c r="K1691" s="428"/>
      <c r="L1691" s="428"/>
      <c r="M1691" s="428"/>
      <c r="N1691" s="428"/>
      <c r="O1691" s="428"/>
      <c r="P1691" s="428"/>
      <c r="Q1691" s="428"/>
      <c r="R1691" s="428"/>
      <c r="S1691" s="428"/>
      <c r="T1691" s="428"/>
      <c r="U1691" s="428"/>
      <c r="V1691" s="428"/>
      <c r="W1691" s="321"/>
      <c r="X1691" s="321"/>
      <c r="Y1691" s="321"/>
      <c r="Z1691" s="321"/>
      <c r="AA1691" s="321"/>
    </row>
    <row r="1692" spans="1:27" s="358" customFormat="1" x14ac:dyDescent="0.2">
      <c r="A1692" s="428"/>
      <c r="B1692" s="428"/>
      <c r="C1692" s="428"/>
      <c r="D1692" s="428"/>
      <c r="E1692" s="428"/>
      <c r="F1692" s="428"/>
      <c r="G1692" s="428"/>
      <c r="H1692" s="428"/>
      <c r="I1692" s="428"/>
      <c r="J1692" s="428"/>
      <c r="K1692" s="428"/>
      <c r="L1692" s="428"/>
      <c r="M1692" s="428"/>
      <c r="N1692" s="428"/>
      <c r="O1692" s="428"/>
      <c r="P1692" s="428"/>
      <c r="Q1692" s="428"/>
      <c r="R1692" s="428"/>
      <c r="S1692" s="428"/>
      <c r="T1692" s="428"/>
      <c r="U1692" s="428"/>
      <c r="V1692" s="428"/>
      <c r="W1692" s="321"/>
      <c r="X1692" s="321"/>
      <c r="Y1692" s="321"/>
      <c r="Z1692" s="321"/>
      <c r="AA1692" s="321"/>
    </row>
    <row r="1693" spans="1:27" s="358" customFormat="1" x14ac:dyDescent="0.2">
      <c r="A1693" s="428"/>
      <c r="B1693" s="428"/>
      <c r="C1693" s="428"/>
      <c r="D1693" s="428"/>
      <c r="E1693" s="428"/>
      <c r="F1693" s="428"/>
      <c r="G1693" s="428"/>
      <c r="H1693" s="428"/>
      <c r="I1693" s="428"/>
      <c r="J1693" s="428"/>
      <c r="K1693" s="428"/>
      <c r="L1693" s="428"/>
      <c r="M1693" s="428"/>
      <c r="N1693" s="428"/>
      <c r="O1693" s="428"/>
      <c r="P1693" s="428"/>
      <c r="Q1693" s="428"/>
      <c r="R1693" s="428"/>
      <c r="S1693" s="428"/>
      <c r="T1693" s="428"/>
      <c r="U1693" s="428"/>
      <c r="V1693" s="428"/>
      <c r="W1693" s="321"/>
      <c r="X1693" s="321"/>
      <c r="Y1693" s="321"/>
      <c r="Z1693" s="321"/>
      <c r="AA1693" s="321"/>
    </row>
    <row r="1694" spans="1:27" s="358" customFormat="1" x14ac:dyDescent="0.2">
      <c r="A1694" s="428"/>
      <c r="B1694" s="428"/>
      <c r="C1694" s="428"/>
      <c r="D1694" s="428"/>
      <c r="E1694" s="428"/>
      <c r="F1694" s="428"/>
      <c r="G1694" s="428"/>
      <c r="H1694" s="428"/>
      <c r="I1694" s="428"/>
      <c r="J1694" s="428"/>
      <c r="K1694" s="428"/>
      <c r="L1694" s="428"/>
      <c r="M1694" s="428"/>
      <c r="N1694" s="428"/>
      <c r="O1694" s="428"/>
      <c r="P1694" s="428"/>
      <c r="Q1694" s="428"/>
      <c r="R1694" s="428"/>
      <c r="S1694" s="428"/>
      <c r="T1694" s="428"/>
      <c r="U1694" s="428"/>
      <c r="V1694" s="428"/>
      <c r="W1694" s="321"/>
      <c r="X1694" s="321"/>
      <c r="Y1694" s="321"/>
      <c r="Z1694" s="321"/>
      <c r="AA1694" s="321"/>
    </row>
    <row r="1695" spans="1:27" s="429" customFormat="1" x14ac:dyDescent="0.2">
      <c r="A1695" s="428"/>
      <c r="B1695" s="428"/>
      <c r="C1695" s="428"/>
      <c r="D1695" s="428"/>
      <c r="E1695" s="428"/>
      <c r="F1695" s="428"/>
      <c r="G1695" s="428"/>
      <c r="H1695" s="428"/>
      <c r="I1695" s="428"/>
      <c r="J1695" s="428"/>
      <c r="K1695" s="428">
        <f>J1698</f>
        <v>0</v>
      </c>
      <c r="L1695" s="428">
        <v>22.25</v>
      </c>
      <c r="M1695" s="428" t="e">
        <f>ROUND(L1695*(1+#REF!),2)</f>
        <v>#REF!</v>
      </c>
      <c r="N1695" s="428" t="e">
        <f>TRUNC(K1695*M1695,2)</f>
        <v>#REF!</v>
      </c>
      <c r="O1695" s="428"/>
      <c r="P1695" s="428"/>
      <c r="Q1695" s="428"/>
      <c r="R1695" s="428"/>
      <c r="S1695" s="428"/>
      <c r="T1695" s="428"/>
      <c r="U1695" s="428"/>
      <c r="V1695" s="428"/>
      <c r="W1695" s="428"/>
      <c r="X1695" s="428"/>
      <c r="Y1695" s="428"/>
      <c r="Z1695" s="428"/>
      <c r="AA1695" s="428"/>
    </row>
    <row r="1696" spans="1:27" s="358" customFormat="1" x14ac:dyDescent="0.2">
      <c r="A1696" s="428"/>
      <c r="B1696" s="428"/>
      <c r="C1696" s="428"/>
      <c r="D1696" s="428"/>
      <c r="E1696" s="428"/>
      <c r="F1696" s="428"/>
      <c r="G1696" s="428"/>
      <c r="H1696" s="428"/>
      <c r="I1696" s="428"/>
      <c r="J1696" s="428"/>
      <c r="K1696" s="428"/>
      <c r="L1696" s="428"/>
      <c r="M1696" s="428"/>
      <c r="N1696" s="428"/>
      <c r="O1696" s="428"/>
      <c r="P1696" s="428"/>
      <c r="Q1696" s="428"/>
      <c r="R1696" s="428"/>
      <c r="S1696" s="428"/>
      <c r="T1696" s="428"/>
      <c r="U1696" s="428"/>
      <c r="V1696" s="428"/>
      <c r="W1696" s="321"/>
      <c r="X1696" s="321"/>
      <c r="Y1696" s="321"/>
      <c r="Z1696" s="321"/>
      <c r="AA1696" s="321"/>
    </row>
    <row r="1697" spans="1:27" s="358" customFormat="1" x14ac:dyDescent="0.2">
      <c r="A1697" s="428"/>
      <c r="B1697" s="428"/>
      <c r="C1697" s="428"/>
      <c r="D1697" s="428"/>
      <c r="E1697" s="428"/>
      <c r="F1697" s="428"/>
      <c r="G1697" s="428"/>
      <c r="H1697" s="428"/>
      <c r="I1697" s="428"/>
      <c r="J1697" s="428"/>
      <c r="K1697" s="428"/>
      <c r="L1697" s="428"/>
      <c r="M1697" s="428"/>
      <c r="N1697" s="428"/>
      <c r="O1697" s="428"/>
      <c r="P1697" s="428"/>
      <c r="Q1697" s="428"/>
      <c r="R1697" s="428"/>
      <c r="S1697" s="428"/>
      <c r="T1697" s="428"/>
      <c r="U1697" s="428"/>
      <c r="V1697" s="428"/>
      <c r="W1697" s="321"/>
      <c r="X1697" s="321"/>
      <c r="Y1697" s="321"/>
      <c r="Z1697" s="321"/>
      <c r="AA1697" s="321"/>
    </row>
    <row r="1698" spans="1:27" s="358" customFormat="1" x14ac:dyDescent="0.2">
      <c r="A1698" s="428"/>
      <c r="B1698" s="428"/>
      <c r="C1698" s="428"/>
      <c r="D1698" s="428"/>
      <c r="E1698" s="428"/>
      <c r="F1698" s="428"/>
      <c r="G1698" s="428"/>
      <c r="H1698" s="428"/>
      <c r="I1698" s="428"/>
      <c r="J1698" s="428"/>
      <c r="K1698" s="428"/>
      <c r="L1698" s="428"/>
      <c r="M1698" s="428"/>
      <c r="N1698" s="428"/>
      <c r="O1698" s="428"/>
      <c r="P1698" s="428"/>
      <c r="Q1698" s="428"/>
      <c r="R1698" s="428"/>
      <c r="S1698" s="428"/>
      <c r="T1698" s="428"/>
      <c r="U1698" s="428"/>
      <c r="V1698" s="428"/>
      <c r="W1698" s="321"/>
      <c r="X1698" s="321"/>
      <c r="Y1698" s="321"/>
      <c r="Z1698" s="321"/>
      <c r="AA1698" s="321"/>
    </row>
    <row r="1699" spans="1:27" s="358" customFormat="1" x14ac:dyDescent="0.2">
      <c r="A1699" s="428"/>
      <c r="B1699" s="428"/>
      <c r="C1699" s="428"/>
      <c r="D1699" s="428"/>
      <c r="E1699" s="428"/>
      <c r="F1699" s="428"/>
      <c r="G1699" s="428"/>
      <c r="H1699" s="428"/>
      <c r="I1699" s="428"/>
      <c r="J1699" s="428"/>
      <c r="K1699" s="428"/>
      <c r="L1699" s="428"/>
      <c r="M1699" s="428"/>
      <c r="N1699" s="428"/>
      <c r="O1699" s="428"/>
      <c r="P1699" s="428"/>
      <c r="Q1699" s="428"/>
      <c r="R1699" s="428"/>
      <c r="S1699" s="428"/>
      <c r="T1699" s="428"/>
      <c r="U1699" s="428"/>
      <c r="V1699" s="428"/>
      <c r="W1699" s="321"/>
      <c r="X1699" s="321"/>
      <c r="Y1699" s="321"/>
      <c r="Z1699" s="321"/>
      <c r="AA1699" s="321"/>
    </row>
    <row r="1700" spans="1:27" s="443" customFormat="1" x14ac:dyDescent="0.2">
      <c r="A1700" s="428"/>
      <c r="B1700" s="428"/>
      <c r="C1700" s="428"/>
      <c r="D1700" s="428"/>
      <c r="E1700" s="428"/>
      <c r="F1700" s="428"/>
      <c r="G1700" s="428"/>
      <c r="H1700" s="428"/>
      <c r="I1700" s="428"/>
      <c r="J1700" s="428"/>
      <c r="K1700" s="428"/>
      <c r="L1700" s="428"/>
      <c r="M1700" s="428"/>
      <c r="N1700" s="428"/>
      <c r="O1700" s="428"/>
      <c r="P1700" s="428"/>
      <c r="Q1700" s="428"/>
      <c r="R1700" s="428"/>
      <c r="S1700" s="428"/>
      <c r="T1700" s="428"/>
      <c r="U1700" s="428"/>
      <c r="V1700" s="428"/>
      <c r="W1700" s="442"/>
      <c r="X1700" s="442"/>
      <c r="Y1700" s="442"/>
      <c r="Z1700" s="442"/>
      <c r="AA1700" s="442"/>
    </row>
    <row r="1701" spans="1:27" s="358" customFormat="1" x14ac:dyDescent="0.2">
      <c r="A1701" s="428"/>
      <c r="B1701" s="428"/>
      <c r="C1701" s="428"/>
      <c r="D1701" s="428"/>
      <c r="E1701" s="428"/>
      <c r="F1701" s="428"/>
      <c r="G1701" s="428"/>
      <c r="H1701" s="428"/>
      <c r="I1701" s="428"/>
      <c r="J1701" s="428"/>
      <c r="K1701" s="428"/>
      <c r="L1701" s="428"/>
      <c r="M1701" s="428"/>
      <c r="N1701" s="428"/>
      <c r="O1701" s="428"/>
      <c r="P1701" s="428"/>
      <c r="Q1701" s="428"/>
      <c r="R1701" s="428"/>
      <c r="S1701" s="428"/>
      <c r="T1701" s="428"/>
      <c r="U1701" s="428"/>
      <c r="V1701" s="428"/>
      <c r="W1701" s="321"/>
      <c r="X1701" s="321"/>
      <c r="Y1701" s="321"/>
      <c r="Z1701" s="321"/>
      <c r="AA1701" s="321"/>
    </row>
    <row r="1702" spans="1:27" s="429" customFormat="1" x14ac:dyDescent="0.2">
      <c r="A1702" s="428"/>
      <c r="B1702" s="428"/>
      <c r="C1702" s="428"/>
      <c r="D1702" s="428"/>
      <c r="E1702" s="428"/>
      <c r="F1702" s="428"/>
      <c r="G1702" s="428"/>
      <c r="H1702" s="428"/>
      <c r="I1702" s="428"/>
      <c r="J1702" s="428"/>
      <c r="K1702" s="428">
        <f>J1704</f>
        <v>0</v>
      </c>
      <c r="L1702" s="428">
        <v>21.86</v>
      </c>
      <c r="M1702" s="428" t="e">
        <f>ROUND(L1702*(1+#REF!),2)</f>
        <v>#REF!</v>
      </c>
      <c r="N1702" s="428" t="e">
        <f>TRUNC(K1702*M1702,2)</f>
        <v>#REF!</v>
      </c>
      <c r="O1702" s="428"/>
      <c r="P1702" s="428"/>
      <c r="Q1702" s="428"/>
      <c r="R1702" s="428"/>
      <c r="S1702" s="428"/>
      <c r="T1702" s="428"/>
      <c r="U1702" s="428"/>
      <c r="V1702" s="428"/>
      <c r="W1702" s="428"/>
      <c r="X1702" s="428"/>
      <c r="Y1702" s="428"/>
      <c r="Z1702" s="428"/>
      <c r="AA1702" s="428"/>
    </row>
    <row r="1703" spans="1:27" s="358" customFormat="1" x14ac:dyDescent="0.2">
      <c r="A1703" s="428"/>
      <c r="B1703" s="428"/>
      <c r="C1703" s="428"/>
      <c r="D1703" s="428"/>
      <c r="E1703" s="428"/>
      <c r="F1703" s="428"/>
      <c r="G1703" s="428"/>
      <c r="H1703" s="428"/>
      <c r="I1703" s="428"/>
      <c r="J1703" s="428"/>
      <c r="K1703" s="428"/>
      <c r="L1703" s="428"/>
      <c r="M1703" s="428"/>
      <c r="N1703" s="428"/>
      <c r="O1703" s="428"/>
      <c r="P1703" s="428"/>
      <c r="Q1703" s="428"/>
      <c r="R1703" s="428"/>
      <c r="S1703" s="428"/>
      <c r="T1703" s="428"/>
      <c r="U1703" s="428"/>
      <c r="V1703" s="428"/>
      <c r="W1703" s="321"/>
      <c r="X1703" s="321"/>
      <c r="Y1703" s="321"/>
      <c r="Z1703" s="321"/>
      <c r="AA1703" s="321"/>
    </row>
    <row r="1704" spans="1:27" s="358" customFormat="1" x14ac:dyDescent="0.2">
      <c r="A1704" s="428"/>
      <c r="B1704" s="428"/>
      <c r="C1704" s="428"/>
      <c r="D1704" s="428"/>
      <c r="E1704" s="428"/>
      <c r="F1704" s="428"/>
      <c r="G1704" s="428"/>
      <c r="H1704" s="428"/>
      <c r="I1704" s="428"/>
      <c r="J1704" s="428"/>
      <c r="K1704" s="428"/>
      <c r="L1704" s="428"/>
      <c r="M1704" s="428"/>
      <c r="N1704" s="428"/>
      <c r="O1704" s="428"/>
      <c r="P1704" s="428"/>
      <c r="Q1704" s="428"/>
      <c r="R1704" s="428"/>
      <c r="S1704" s="428"/>
      <c r="T1704" s="428"/>
      <c r="U1704" s="428"/>
      <c r="V1704" s="428"/>
      <c r="W1704" s="321"/>
      <c r="X1704" s="321"/>
      <c r="Y1704" s="321"/>
      <c r="Z1704" s="321"/>
      <c r="AA1704" s="321"/>
    </row>
    <row r="1705" spans="1:27" s="358" customFormat="1" x14ac:dyDescent="0.2">
      <c r="A1705" s="428"/>
      <c r="B1705" s="428"/>
      <c r="C1705" s="428"/>
      <c r="D1705" s="428"/>
      <c r="E1705" s="428"/>
      <c r="F1705" s="428"/>
      <c r="G1705" s="428"/>
      <c r="H1705" s="428"/>
      <c r="I1705" s="428"/>
      <c r="J1705" s="428"/>
      <c r="K1705" s="428"/>
      <c r="L1705" s="428"/>
      <c r="M1705" s="428"/>
      <c r="N1705" s="428"/>
      <c r="O1705" s="428"/>
      <c r="P1705" s="428"/>
      <c r="Q1705" s="428"/>
      <c r="R1705" s="428"/>
      <c r="S1705" s="428"/>
      <c r="T1705" s="428"/>
      <c r="U1705" s="428"/>
      <c r="V1705" s="428"/>
      <c r="W1705" s="321"/>
      <c r="X1705" s="321"/>
      <c r="Y1705" s="321"/>
      <c r="Z1705" s="321"/>
      <c r="AA1705" s="321"/>
    </row>
    <row r="1706" spans="1:27" s="367" customFormat="1" ht="13.2" x14ac:dyDescent="0.25">
      <c r="A1706" s="428"/>
      <c r="B1706" s="428"/>
      <c r="C1706" s="428"/>
      <c r="D1706" s="428"/>
      <c r="E1706" s="428"/>
      <c r="F1706" s="428"/>
      <c r="G1706" s="428"/>
      <c r="H1706" s="428"/>
      <c r="I1706" s="428"/>
      <c r="J1706" s="428"/>
      <c r="K1706" s="428"/>
      <c r="L1706" s="428"/>
      <c r="M1706" s="428"/>
      <c r="N1706" s="428" t="e">
        <f>N1708+N1724+N1730</f>
        <v>#REF!</v>
      </c>
      <c r="O1706" s="428" t="e">
        <f>N1706/$N$2014</f>
        <v>#REF!</v>
      </c>
      <c r="P1706" s="428"/>
      <c r="Q1706" s="428" t="s">
        <v>1241</v>
      </c>
      <c r="R1706" s="428"/>
      <c r="S1706" s="428"/>
      <c r="T1706" s="428"/>
      <c r="U1706" s="428"/>
      <c r="V1706" s="428"/>
      <c r="W1706" s="366"/>
      <c r="X1706" s="366"/>
      <c r="Y1706" s="366"/>
      <c r="Z1706" s="366"/>
      <c r="AA1706" s="366"/>
    </row>
    <row r="1707" spans="1:27" s="358" customFormat="1" x14ac:dyDescent="0.2">
      <c r="A1707" s="428"/>
      <c r="B1707" s="428"/>
      <c r="C1707" s="428"/>
      <c r="D1707" s="428"/>
      <c r="E1707" s="428"/>
      <c r="F1707" s="428"/>
      <c r="G1707" s="428"/>
      <c r="H1707" s="428"/>
      <c r="I1707" s="428"/>
      <c r="J1707" s="428"/>
      <c r="K1707" s="428"/>
      <c r="L1707" s="428"/>
      <c r="M1707" s="428"/>
      <c r="N1707" s="428"/>
      <c r="O1707" s="428"/>
      <c r="P1707" s="428"/>
      <c r="Q1707" s="428"/>
      <c r="R1707" s="428"/>
      <c r="S1707" s="428"/>
      <c r="T1707" s="428"/>
      <c r="U1707" s="428"/>
      <c r="V1707" s="428"/>
      <c r="W1707" s="321"/>
      <c r="X1707" s="321"/>
      <c r="Y1707" s="321"/>
      <c r="Z1707" s="321"/>
      <c r="AA1707" s="321"/>
    </row>
    <row r="1708" spans="1:27" s="351" customFormat="1" x14ac:dyDescent="0.2">
      <c r="A1708" s="428"/>
      <c r="B1708" s="428"/>
      <c r="C1708" s="428"/>
      <c r="D1708" s="428"/>
      <c r="E1708" s="428"/>
      <c r="F1708" s="428"/>
      <c r="G1708" s="428"/>
      <c r="H1708" s="428"/>
      <c r="I1708" s="428"/>
      <c r="J1708" s="428"/>
      <c r="K1708" s="428"/>
      <c r="L1708" s="428"/>
      <c r="M1708" s="428"/>
      <c r="N1708" s="428" t="e">
        <f>SUM(N1710:N1723)</f>
        <v>#REF!</v>
      </c>
      <c r="O1708" s="428"/>
      <c r="P1708" s="428"/>
      <c r="Q1708" s="428"/>
      <c r="R1708" s="428"/>
      <c r="S1708" s="428"/>
      <c r="T1708" s="428"/>
      <c r="U1708" s="428"/>
      <c r="V1708" s="428"/>
      <c r="W1708" s="350"/>
      <c r="X1708" s="350"/>
      <c r="Y1708" s="350"/>
      <c r="Z1708" s="350"/>
      <c r="AA1708" s="350"/>
    </row>
    <row r="1709" spans="1:27" s="358" customFormat="1" x14ac:dyDescent="0.2">
      <c r="A1709" s="428"/>
      <c r="B1709" s="428"/>
      <c r="C1709" s="428"/>
      <c r="D1709" s="428"/>
      <c r="E1709" s="428"/>
      <c r="F1709" s="428"/>
      <c r="G1709" s="428"/>
      <c r="H1709" s="428"/>
      <c r="I1709" s="428"/>
      <c r="J1709" s="428"/>
      <c r="K1709" s="428"/>
      <c r="L1709" s="428"/>
      <c r="M1709" s="428"/>
      <c r="N1709" s="428"/>
      <c r="O1709" s="428"/>
      <c r="P1709" s="428"/>
      <c r="Q1709" s="428"/>
      <c r="R1709" s="428"/>
      <c r="S1709" s="428"/>
      <c r="T1709" s="428"/>
      <c r="U1709" s="428"/>
      <c r="V1709" s="428"/>
      <c r="W1709" s="321"/>
      <c r="X1709" s="321"/>
      <c r="Y1709" s="321"/>
      <c r="Z1709" s="321"/>
      <c r="AA1709" s="321"/>
    </row>
    <row r="1710" spans="1:27" s="429" customFormat="1" x14ac:dyDescent="0.2">
      <c r="A1710" s="428"/>
      <c r="B1710" s="428"/>
      <c r="C1710" s="428"/>
      <c r="D1710" s="428"/>
      <c r="E1710" s="428"/>
      <c r="F1710" s="428"/>
      <c r="G1710" s="428"/>
      <c r="H1710" s="428"/>
      <c r="I1710" s="428"/>
      <c r="J1710" s="428"/>
      <c r="K1710" s="428">
        <f>J1713</f>
        <v>0</v>
      </c>
      <c r="L1710" s="428">
        <v>410.89</v>
      </c>
      <c r="M1710" s="428" t="e">
        <f>ROUND(L1710*(1+#REF!),2)</f>
        <v>#REF!</v>
      </c>
      <c r="N1710" s="428" t="e">
        <f>TRUNC(K1710*M1710,2)</f>
        <v>#REF!</v>
      </c>
      <c r="O1710" s="428"/>
      <c r="P1710" s="428"/>
      <c r="Q1710" s="428"/>
      <c r="R1710" s="428"/>
      <c r="S1710" s="428"/>
      <c r="T1710" s="428"/>
      <c r="U1710" s="428"/>
      <c r="V1710" s="428"/>
      <c r="W1710" s="428"/>
      <c r="X1710" s="428"/>
      <c r="Y1710" s="428"/>
      <c r="Z1710" s="428"/>
      <c r="AA1710" s="428"/>
    </row>
    <row r="1711" spans="1:27" s="358" customFormat="1" x14ac:dyDescent="0.2">
      <c r="A1711" s="428"/>
      <c r="B1711" s="428"/>
      <c r="C1711" s="428"/>
      <c r="D1711" s="428"/>
      <c r="E1711" s="428"/>
      <c r="F1711" s="428"/>
      <c r="G1711" s="428"/>
      <c r="H1711" s="428"/>
      <c r="I1711" s="428"/>
      <c r="J1711" s="428"/>
      <c r="K1711" s="428"/>
      <c r="L1711" s="428"/>
      <c r="M1711" s="428"/>
      <c r="N1711" s="428"/>
      <c r="O1711" s="428"/>
      <c r="P1711" s="428"/>
      <c r="Q1711" s="428" t="s">
        <v>1249</v>
      </c>
      <c r="R1711" s="428"/>
      <c r="S1711" s="428"/>
      <c r="T1711" s="428"/>
      <c r="U1711" s="428"/>
      <c r="V1711" s="428"/>
      <c r="W1711" s="321"/>
      <c r="X1711" s="321"/>
      <c r="Y1711" s="321"/>
      <c r="Z1711" s="321"/>
      <c r="AA1711" s="321"/>
    </row>
    <row r="1712" spans="1:27" s="358" customFormat="1" x14ac:dyDescent="0.2">
      <c r="A1712" s="428"/>
      <c r="B1712" s="428"/>
      <c r="C1712" s="428"/>
      <c r="D1712" s="428"/>
      <c r="E1712" s="428"/>
      <c r="F1712" s="428"/>
      <c r="G1712" s="428"/>
      <c r="H1712" s="428"/>
      <c r="I1712" s="428"/>
      <c r="J1712" s="428"/>
      <c r="K1712" s="428"/>
      <c r="L1712" s="428"/>
      <c r="M1712" s="428"/>
      <c r="N1712" s="428"/>
      <c r="O1712" s="428"/>
      <c r="P1712" s="428"/>
      <c r="Q1712" s="428"/>
      <c r="R1712" s="428"/>
      <c r="S1712" s="428"/>
      <c r="T1712" s="428"/>
      <c r="U1712" s="428"/>
      <c r="V1712" s="428"/>
      <c r="W1712" s="321"/>
      <c r="X1712" s="321"/>
      <c r="Y1712" s="321"/>
      <c r="Z1712" s="321"/>
      <c r="AA1712" s="321"/>
    </row>
    <row r="1713" spans="1:27" s="358" customFormat="1" x14ac:dyDescent="0.2">
      <c r="A1713" s="428"/>
      <c r="B1713" s="428"/>
      <c r="C1713" s="428"/>
      <c r="D1713" s="428"/>
      <c r="E1713" s="428"/>
      <c r="F1713" s="428"/>
      <c r="G1713" s="428"/>
      <c r="H1713" s="428"/>
      <c r="I1713" s="428"/>
      <c r="J1713" s="428"/>
      <c r="K1713" s="428"/>
      <c r="L1713" s="428"/>
      <c r="M1713" s="428"/>
      <c r="N1713" s="428"/>
      <c r="O1713" s="428"/>
      <c r="P1713" s="428"/>
      <c r="Q1713" s="428"/>
      <c r="R1713" s="428"/>
      <c r="S1713" s="428"/>
      <c r="T1713" s="428"/>
      <c r="U1713" s="428"/>
      <c r="V1713" s="428"/>
      <c r="W1713" s="321"/>
      <c r="X1713" s="321"/>
      <c r="Y1713" s="321"/>
      <c r="Z1713" s="321"/>
      <c r="AA1713" s="321"/>
    </row>
    <row r="1714" spans="1:27" s="412" customFormat="1" x14ac:dyDescent="0.2">
      <c r="A1714" s="428"/>
      <c r="B1714" s="428"/>
      <c r="C1714" s="428"/>
      <c r="D1714" s="428"/>
      <c r="E1714" s="428"/>
      <c r="F1714" s="428"/>
      <c r="G1714" s="428"/>
      <c r="H1714" s="428"/>
      <c r="I1714" s="428"/>
      <c r="J1714" s="428"/>
      <c r="K1714" s="428"/>
      <c r="L1714" s="428"/>
      <c r="M1714" s="428"/>
      <c r="N1714" s="428"/>
      <c r="O1714" s="428"/>
      <c r="P1714" s="428"/>
      <c r="Q1714" s="428"/>
      <c r="R1714" s="428"/>
      <c r="S1714" s="428"/>
      <c r="T1714" s="428"/>
      <c r="U1714" s="428"/>
      <c r="V1714" s="428"/>
      <c r="W1714" s="410"/>
      <c r="X1714" s="410"/>
      <c r="Y1714" s="410"/>
      <c r="Z1714" s="410"/>
      <c r="AA1714" s="410"/>
    </row>
    <row r="1715" spans="1:27" s="429" customFormat="1" x14ac:dyDescent="0.2">
      <c r="A1715" s="428"/>
      <c r="B1715" s="428"/>
      <c r="C1715" s="428"/>
      <c r="D1715" s="428"/>
      <c r="E1715" s="428"/>
      <c r="F1715" s="428"/>
      <c r="G1715" s="428"/>
      <c r="H1715" s="428"/>
      <c r="I1715" s="428"/>
      <c r="J1715" s="428"/>
      <c r="K1715" s="428">
        <f>J1718</f>
        <v>0</v>
      </c>
      <c r="L1715" s="428">
        <v>64.06</v>
      </c>
      <c r="M1715" s="428" t="e">
        <f>ROUND(L1715*(1+#REF!),2)</f>
        <v>#REF!</v>
      </c>
      <c r="N1715" s="428" t="e">
        <f>TRUNC(K1715*M1715,2)</f>
        <v>#REF!</v>
      </c>
      <c r="O1715" s="428"/>
      <c r="P1715" s="428"/>
      <c r="Q1715" s="428"/>
      <c r="R1715" s="428"/>
      <c r="S1715" s="428"/>
      <c r="T1715" s="428"/>
      <c r="U1715" s="428"/>
      <c r="V1715" s="428"/>
      <c r="W1715" s="428"/>
      <c r="X1715" s="428"/>
      <c r="Y1715" s="428"/>
      <c r="Z1715" s="428"/>
      <c r="AA1715" s="428"/>
    </row>
    <row r="1716" spans="1:27" s="358" customFormat="1" x14ac:dyDescent="0.2">
      <c r="A1716" s="428"/>
      <c r="B1716" s="428"/>
      <c r="C1716" s="428"/>
      <c r="D1716" s="428"/>
      <c r="E1716" s="428"/>
      <c r="F1716" s="428"/>
      <c r="G1716" s="428"/>
      <c r="H1716" s="428"/>
      <c r="I1716" s="428"/>
      <c r="J1716" s="428"/>
      <c r="K1716" s="428"/>
      <c r="L1716" s="428"/>
      <c r="M1716" s="428"/>
      <c r="N1716" s="428"/>
      <c r="O1716" s="428"/>
      <c r="P1716" s="428"/>
      <c r="Q1716" s="428"/>
      <c r="R1716" s="428"/>
      <c r="S1716" s="428"/>
      <c r="T1716" s="428"/>
      <c r="U1716" s="428"/>
      <c r="V1716" s="428"/>
      <c r="W1716" s="321"/>
      <c r="X1716" s="321"/>
      <c r="Y1716" s="321"/>
      <c r="Z1716" s="321"/>
      <c r="AA1716" s="321"/>
    </row>
    <row r="1717" spans="1:27" s="358" customFormat="1" x14ac:dyDescent="0.2">
      <c r="A1717" s="428"/>
      <c r="B1717" s="428"/>
      <c r="C1717" s="428"/>
      <c r="D1717" s="428"/>
      <c r="E1717" s="428"/>
      <c r="F1717" s="428"/>
      <c r="G1717" s="428"/>
      <c r="H1717" s="428"/>
      <c r="I1717" s="428"/>
      <c r="J1717" s="428"/>
      <c r="K1717" s="428"/>
      <c r="L1717" s="428"/>
      <c r="M1717" s="428"/>
      <c r="N1717" s="428"/>
      <c r="O1717" s="428"/>
      <c r="P1717" s="428"/>
      <c r="Q1717" s="428"/>
      <c r="R1717" s="428"/>
      <c r="S1717" s="428"/>
      <c r="T1717" s="428"/>
      <c r="U1717" s="428"/>
      <c r="V1717" s="428"/>
      <c r="W1717" s="321"/>
      <c r="X1717" s="321"/>
      <c r="Y1717" s="321"/>
      <c r="Z1717" s="321"/>
      <c r="AA1717" s="321"/>
    </row>
    <row r="1718" spans="1:27" s="358" customFormat="1" x14ac:dyDescent="0.2">
      <c r="A1718" s="428"/>
      <c r="B1718" s="428"/>
      <c r="C1718" s="428"/>
      <c r="D1718" s="428"/>
      <c r="E1718" s="428"/>
      <c r="F1718" s="428"/>
      <c r="G1718" s="428"/>
      <c r="H1718" s="428"/>
      <c r="I1718" s="428"/>
      <c r="J1718" s="428"/>
      <c r="K1718" s="428"/>
      <c r="L1718" s="428"/>
      <c r="M1718" s="428"/>
      <c r="N1718" s="428"/>
      <c r="O1718" s="428"/>
      <c r="P1718" s="428"/>
      <c r="Q1718" s="428"/>
      <c r="R1718" s="428"/>
      <c r="S1718" s="428"/>
      <c r="T1718" s="428"/>
      <c r="U1718" s="428"/>
      <c r="V1718" s="428"/>
      <c r="W1718" s="321"/>
      <c r="X1718" s="321"/>
      <c r="Y1718" s="321"/>
      <c r="Z1718" s="321"/>
      <c r="AA1718" s="321"/>
    </row>
    <row r="1719" spans="1:27" s="412" customFormat="1" x14ac:dyDescent="0.2">
      <c r="A1719" s="428"/>
      <c r="B1719" s="428"/>
      <c r="C1719" s="428"/>
      <c r="D1719" s="428"/>
      <c r="E1719" s="428"/>
      <c r="F1719" s="428"/>
      <c r="G1719" s="428"/>
      <c r="H1719" s="428"/>
      <c r="I1719" s="428"/>
      <c r="J1719" s="428"/>
      <c r="K1719" s="428"/>
      <c r="L1719" s="428"/>
      <c r="M1719" s="428"/>
      <c r="N1719" s="428"/>
      <c r="O1719" s="428"/>
      <c r="P1719" s="428"/>
      <c r="Q1719" s="428"/>
      <c r="R1719" s="428"/>
      <c r="S1719" s="428"/>
      <c r="T1719" s="428"/>
      <c r="U1719" s="428"/>
      <c r="V1719" s="428"/>
      <c r="W1719" s="410"/>
      <c r="X1719" s="410"/>
      <c r="Y1719" s="410"/>
      <c r="Z1719" s="410"/>
      <c r="AA1719" s="410"/>
    </row>
    <row r="1720" spans="1:27" s="429" customFormat="1" x14ac:dyDescent="0.2">
      <c r="A1720" s="428"/>
      <c r="B1720" s="428"/>
      <c r="C1720" s="428"/>
      <c r="D1720" s="428"/>
      <c r="E1720" s="428"/>
      <c r="F1720" s="428"/>
      <c r="G1720" s="428"/>
      <c r="H1720" s="428"/>
      <c r="I1720" s="428"/>
      <c r="J1720" s="428"/>
      <c r="K1720" s="428">
        <f>J1722</f>
        <v>0</v>
      </c>
      <c r="L1720" s="428">
        <v>168.74</v>
      </c>
      <c r="M1720" s="428" t="e">
        <f>ROUND(L1720*(1+#REF!),2)</f>
        <v>#REF!</v>
      </c>
      <c r="N1720" s="428" t="e">
        <f>TRUNC(K1720*M1720,2)</f>
        <v>#REF!</v>
      </c>
      <c r="O1720" s="428"/>
      <c r="P1720" s="428"/>
      <c r="Q1720" s="428"/>
      <c r="R1720" s="428"/>
      <c r="S1720" s="428"/>
      <c r="T1720" s="428"/>
      <c r="U1720" s="428"/>
      <c r="V1720" s="428"/>
      <c r="W1720" s="428"/>
      <c r="X1720" s="428"/>
      <c r="Y1720" s="428"/>
      <c r="Z1720" s="428"/>
      <c r="AA1720" s="428"/>
    </row>
    <row r="1721" spans="1:27" s="358" customFormat="1" x14ac:dyDescent="0.2">
      <c r="A1721" s="428"/>
      <c r="B1721" s="428"/>
      <c r="C1721" s="428"/>
      <c r="D1721" s="428"/>
      <c r="E1721" s="428"/>
      <c r="F1721" s="428"/>
      <c r="G1721" s="428"/>
      <c r="H1721" s="428"/>
      <c r="I1721" s="428"/>
      <c r="J1721" s="428"/>
      <c r="K1721" s="428"/>
      <c r="L1721" s="428"/>
      <c r="M1721" s="428"/>
      <c r="N1721" s="428"/>
      <c r="O1721" s="428"/>
      <c r="P1721" s="428"/>
      <c r="Q1721" s="428"/>
      <c r="R1721" s="428"/>
      <c r="S1721" s="428"/>
      <c r="T1721" s="428"/>
      <c r="U1721" s="428"/>
      <c r="V1721" s="428"/>
      <c r="W1721" s="321"/>
      <c r="X1721" s="321"/>
      <c r="Y1721" s="321"/>
      <c r="Z1721" s="321"/>
      <c r="AA1721" s="321"/>
    </row>
    <row r="1722" spans="1:27" s="358" customFormat="1" x14ac:dyDescent="0.2">
      <c r="A1722" s="428"/>
      <c r="B1722" s="428"/>
      <c r="C1722" s="428"/>
      <c r="D1722" s="428"/>
      <c r="E1722" s="428"/>
      <c r="F1722" s="428"/>
      <c r="G1722" s="428"/>
      <c r="H1722" s="428"/>
      <c r="I1722" s="428"/>
      <c r="J1722" s="428"/>
      <c r="K1722" s="428"/>
      <c r="L1722" s="428"/>
      <c r="M1722" s="428"/>
      <c r="N1722" s="428"/>
      <c r="O1722" s="428"/>
      <c r="P1722" s="428"/>
      <c r="Q1722" s="428"/>
      <c r="R1722" s="428"/>
      <c r="S1722" s="428"/>
      <c r="T1722" s="428"/>
      <c r="U1722" s="428"/>
      <c r="V1722" s="428"/>
      <c r="W1722" s="321"/>
      <c r="X1722" s="321"/>
      <c r="Y1722" s="321"/>
      <c r="Z1722" s="321"/>
      <c r="AA1722" s="321"/>
    </row>
    <row r="1723" spans="1:27" s="412" customFormat="1" x14ac:dyDescent="0.2">
      <c r="A1723" s="428"/>
      <c r="B1723" s="428"/>
      <c r="C1723" s="428"/>
      <c r="D1723" s="428"/>
      <c r="E1723" s="428"/>
      <c r="F1723" s="428"/>
      <c r="G1723" s="428"/>
      <c r="H1723" s="428"/>
      <c r="I1723" s="428"/>
      <c r="J1723" s="428"/>
      <c r="K1723" s="428"/>
      <c r="L1723" s="428"/>
      <c r="M1723" s="428"/>
      <c r="N1723" s="428"/>
      <c r="O1723" s="428"/>
      <c r="P1723" s="428"/>
      <c r="Q1723" s="428"/>
      <c r="R1723" s="428"/>
      <c r="S1723" s="428"/>
      <c r="T1723" s="428"/>
      <c r="U1723" s="428"/>
      <c r="V1723" s="428"/>
      <c r="W1723" s="410"/>
      <c r="X1723" s="410"/>
      <c r="Y1723" s="410"/>
      <c r="Z1723" s="410"/>
      <c r="AA1723" s="410"/>
    </row>
    <row r="1724" spans="1:27" s="351" customFormat="1" x14ac:dyDescent="0.2">
      <c r="A1724" s="428"/>
      <c r="B1724" s="428"/>
      <c r="C1724" s="428"/>
      <c r="D1724" s="428"/>
      <c r="E1724" s="428"/>
      <c r="F1724" s="428"/>
      <c r="G1724" s="428"/>
      <c r="H1724" s="428"/>
      <c r="I1724" s="428"/>
      <c r="J1724" s="428"/>
      <c r="K1724" s="428"/>
      <c r="L1724" s="428"/>
      <c r="M1724" s="428"/>
      <c r="N1724" s="428" t="e">
        <f>SUM(N1726:N1729)</f>
        <v>#REF!</v>
      </c>
      <c r="O1724" s="428"/>
      <c r="P1724" s="428"/>
      <c r="Q1724" s="428"/>
      <c r="R1724" s="428"/>
      <c r="S1724" s="428"/>
      <c r="T1724" s="428"/>
      <c r="U1724" s="428"/>
      <c r="V1724" s="428"/>
      <c r="W1724" s="350"/>
      <c r="X1724" s="350"/>
      <c r="Y1724" s="350"/>
      <c r="Z1724" s="350"/>
      <c r="AA1724" s="350"/>
    </row>
    <row r="1725" spans="1:27" s="358" customFormat="1" x14ac:dyDescent="0.2">
      <c r="A1725" s="428"/>
      <c r="B1725" s="428"/>
      <c r="C1725" s="428"/>
      <c r="D1725" s="428"/>
      <c r="E1725" s="428"/>
      <c r="F1725" s="428"/>
      <c r="G1725" s="428"/>
      <c r="H1725" s="428"/>
      <c r="I1725" s="428"/>
      <c r="J1725" s="428"/>
      <c r="K1725" s="428"/>
      <c r="L1725" s="428"/>
      <c r="M1725" s="428"/>
      <c r="N1725" s="428"/>
      <c r="O1725" s="428"/>
      <c r="P1725" s="428"/>
      <c r="Q1725" s="428"/>
      <c r="R1725" s="428"/>
      <c r="S1725" s="428"/>
      <c r="T1725" s="428"/>
      <c r="U1725" s="428"/>
      <c r="V1725" s="428"/>
      <c r="W1725" s="321"/>
      <c r="X1725" s="321"/>
      <c r="Y1725" s="321"/>
      <c r="Z1725" s="321"/>
      <c r="AA1725" s="321"/>
    </row>
    <row r="1726" spans="1:27" s="429" customFormat="1" x14ac:dyDescent="0.2">
      <c r="A1726" s="428"/>
      <c r="B1726" s="428"/>
      <c r="C1726" s="428"/>
      <c r="D1726" s="428"/>
      <c r="E1726" s="428"/>
      <c r="F1726" s="428"/>
      <c r="G1726" s="428"/>
      <c r="H1726" s="428"/>
      <c r="I1726" s="428"/>
      <c r="J1726" s="428"/>
      <c r="K1726" s="428">
        <f>J1728</f>
        <v>0</v>
      </c>
      <c r="L1726" s="428">
        <v>5.8</v>
      </c>
      <c r="M1726" s="428" t="e">
        <f>ROUND(L1726*(1+#REF!),2)</f>
        <v>#REF!</v>
      </c>
      <c r="N1726" s="428" t="e">
        <f>TRUNC(K1726*M1726,2)</f>
        <v>#REF!</v>
      </c>
      <c r="O1726" s="428"/>
      <c r="P1726" s="428"/>
      <c r="Q1726" s="428"/>
      <c r="R1726" s="428"/>
      <c r="S1726" s="428"/>
      <c r="T1726" s="428"/>
      <c r="U1726" s="428"/>
      <c r="V1726" s="428"/>
      <c r="W1726" s="428"/>
      <c r="X1726" s="428"/>
      <c r="Y1726" s="428"/>
      <c r="Z1726" s="428"/>
      <c r="AA1726" s="428"/>
    </row>
    <row r="1727" spans="1:27" s="358" customFormat="1" x14ac:dyDescent="0.2">
      <c r="A1727" s="428"/>
      <c r="B1727" s="428"/>
      <c r="C1727" s="428"/>
      <c r="D1727" s="428"/>
      <c r="E1727" s="428"/>
      <c r="F1727" s="428"/>
      <c r="G1727" s="428"/>
      <c r="H1727" s="428"/>
      <c r="I1727" s="428"/>
      <c r="J1727" s="428"/>
      <c r="K1727" s="428"/>
      <c r="L1727" s="428"/>
      <c r="M1727" s="428"/>
      <c r="N1727" s="428"/>
      <c r="O1727" s="428"/>
      <c r="P1727" s="428"/>
      <c r="Q1727" s="428"/>
      <c r="R1727" s="428"/>
      <c r="S1727" s="428"/>
      <c r="T1727" s="428"/>
      <c r="U1727" s="428"/>
      <c r="V1727" s="428"/>
      <c r="W1727" s="321"/>
      <c r="X1727" s="321"/>
      <c r="Y1727" s="321"/>
      <c r="Z1727" s="321"/>
      <c r="AA1727" s="321"/>
    </row>
    <row r="1728" spans="1:27" s="358" customFormat="1" x14ac:dyDescent="0.2">
      <c r="A1728" s="428"/>
      <c r="B1728" s="428"/>
      <c r="C1728" s="428"/>
      <c r="D1728" s="428"/>
      <c r="E1728" s="428"/>
      <c r="F1728" s="428"/>
      <c r="G1728" s="428"/>
      <c r="H1728" s="428"/>
      <c r="I1728" s="428"/>
      <c r="J1728" s="428"/>
      <c r="K1728" s="428"/>
      <c r="L1728" s="428"/>
      <c r="M1728" s="428"/>
      <c r="N1728" s="428"/>
      <c r="O1728" s="428"/>
      <c r="P1728" s="428"/>
      <c r="Q1728" s="428"/>
      <c r="R1728" s="428"/>
      <c r="S1728" s="428"/>
      <c r="T1728" s="428"/>
      <c r="U1728" s="428"/>
      <c r="V1728" s="428"/>
      <c r="W1728" s="321"/>
      <c r="X1728" s="321"/>
      <c r="Y1728" s="321"/>
      <c r="Z1728" s="321"/>
      <c r="AA1728" s="321"/>
    </row>
    <row r="1729" spans="1:27" s="358" customFormat="1" x14ac:dyDescent="0.2">
      <c r="A1729" s="428"/>
      <c r="B1729" s="428"/>
      <c r="C1729" s="428"/>
      <c r="D1729" s="428"/>
      <c r="E1729" s="428"/>
      <c r="F1729" s="428"/>
      <c r="G1729" s="428"/>
      <c r="H1729" s="428"/>
      <c r="I1729" s="428"/>
      <c r="J1729" s="428"/>
      <c r="K1729" s="428"/>
      <c r="L1729" s="428"/>
      <c r="M1729" s="428"/>
      <c r="N1729" s="428"/>
      <c r="O1729" s="428"/>
      <c r="P1729" s="428"/>
      <c r="Q1729" s="428"/>
      <c r="R1729" s="428"/>
      <c r="S1729" s="428"/>
      <c r="T1729" s="428"/>
      <c r="U1729" s="428"/>
      <c r="V1729" s="428"/>
      <c r="W1729" s="321"/>
      <c r="X1729" s="321"/>
      <c r="Y1729" s="321"/>
      <c r="Z1729" s="321"/>
      <c r="AA1729" s="321"/>
    </row>
    <row r="1730" spans="1:27" s="351" customFormat="1" x14ac:dyDescent="0.2">
      <c r="A1730" s="428"/>
      <c r="B1730" s="428"/>
      <c r="C1730" s="428"/>
      <c r="D1730" s="428"/>
      <c r="E1730" s="428"/>
      <c r="F1730" s="428"/>
      <c r="G1730" s="428"/>
      <c r="H1730" s="428"/>
      <c r="I1730" s="428"/>
      <c r="J1730" s="428"/>
      <c r="K1730" s="428"/>
      <c r="L1730" s="428"/>
      <c r="M1730" s="428"/>
      <c r="N1730" s="428" t="e">
        <f>SUM(N1732:N1735)</f>
        <v>#REF!</v>
      </c>
      <c r="O1730" s="428"/>
      <c r="P1730" s="428"/>
      <c r="Q1730" s="428"/>
      <c r="R1730" s="428"/>
      <c r="S1730" s="428"/>
      <c r="T1730" s="428"/>
      <c r="U1730" s="428"/>
      <c r="V1730" s="428"/>
      <c r="W1730" s="350"/>
      <c r="X1730" s="350"/>
      <c r="Y1730" s="350"/>
      <c r="Z1730" s="350"/>
      <c r="AA1730" s="350"/>
    </row>
    <row r="1731" spans="1:27" s="358" customFormat="1" x14ac:dyDescent="0.2">
      <c r="A1731" s="428"/>
      <c r="B1731" s="428"/>
      <c r="C1731" s="428"/>
      <c r="D1731" s="428"/>
      <c r="E1731" s="428"/>
      <c r="F1731" s="428"/>
      <c r="G1731" s="428"/>
      <c r="H1731" s="428"/>
      <c r="I1731" s="428"/>
      <c r="J1731" s="428"/>
      <c r="K1731" s="428"/>
      <c r="L1731" s="428"/>
      <c r="M1731" s="428"/>
      <c r="N1731" s="428"/>
      <c r="O1731" s="428"/>
      <c r="P1731" s="428"/>
      <c r="Q1731" s="428"/>
      <c r="R1731" s="428"/>
      <c r="S1731" s="428"/>
      <c r="T1731" s="428"/>
      <c r="U1731" s="428"/>
      <c r="V1731" s="428"/>
      <c r="W1731" s="321"/>
      <c r="X1731" s="321"/>
      <c r="Y1731" s="321"/>
      <c r="Z1731" s="321"/>
      <c r="AA1731" s="321"/>
    </row>
    <row r="1732" spans="1:27" s="429" customFormat="1" x14ac:dyDescent="0.2">
      <c r="A1732" s="428"/>
      <c r="B1732" s="428"/>
      <c r="C1732" s="428"/>
      <c r="D1732" s="428"/>
      <c r="E1732" s="428"/>
      <c r="F1732" s="428"/>
      <c r="G1732" s="428"/>
      <c r="H1732" s="428"/>
      <c r="I1732" s="428"/>
      <c r="J1732" s="428"/>
      <c r="K1732" s="428">
        <f>J1734</f>
        <v>0</v>
      </c>
      <c r="L1732" s="428">
        <v>68.61</v>
      </c>
      <c r="M1732" s="428" t="e">
        <f>ROUND(L1732*(1+#REF!),2)</f>
        <v>#REF!</v>
      </c>
      <c r="N1732" s="428" t="e">
        <f>TRUNC(K1732*M1732,2)</f>
        <v>#REF!</v>
      </c>
      <c r="O1732" s="428"/>
      <c r="P1732" s="428"/>
      <c r="Q1732" s="428"/>
      <c r="R1732" s="428"/>
      <c r="S1732" s="428"/>
      <c r="T1732" s="428"/>
      <c r="U1732" s="428"/>
      <c r="V1732" s="428"/>
      <c r="W1732" s="428"/>
      <c r="X1732" s="428"/>
      <c r="Y1732" s="428"/>
      <c r="Z1732" s="428"/>
      <c r="AA1732" s="428"/>
    </row>
    <row r="1733" spans="1:27" s="358" customFormat="1" x14ac:dyDescent="0.2">
      <c r="A1733" s="428"/>
      <c r="B1733" s="428"/>
      <c r="C1733" s="428"/>
      <c r="D1733" s="428"/>
      <c r="E1733" s="428"/>
      <c r="F1733" s="428"/>
      <c r="G1733" s="428"/>
      <c r="H1733" s="428"/>
      <c r="I1733" s="428"/>
      <c r="J1733" s="428"/>
      <c r="K1733" s="428"/>
      <c r="L1733" s="428"/>
      <c r="M1733" s="428"/>
      <c r="N1733" s="428"/>
      <c r="O1733" s="428"/>
      <c r="P1733" s="428"/>
      <c r="Q1733" s="428"/>
      <c r="R1733" s="428"/>
      <c r="S1733" s="428"/>
      <c r="T1733" s="428"/>
      <c r="U1733" s="428"/>
      <c r="V1733" s="428"/>
      <c r="W1733" s="321"/>
      <c r="X1733" s="321"/>
      <c r="Y1733" s="321"/>
      <c r="Z1733" s="321"/>
      <c r="AA1733" s="321"/>
    </row>
    <row r="1734" spans="1:27" s="358" customFormat="1" x14ac:dyDescent="0.2">
      <c r="A1734" s="428"/>
      <c r="B1734" s="428"/>
      <c r="C1734" s="428"/>
      <c r="D1734" s="428"/>
      <c r="E1734" s="428"/>
      <c r="F1734" s="428"/>
      <c r="G1734" s="428"/>
      <c r="H1734" s="428"/>
      <c r="I1734" s="428"/>
      <c r="J1734" s="428"/>
      <c r="K1734" s="428"/>
      <c r="L1734" s="428"/>
      <c r="M1734" s="428"/>
      <c r="N1734" s="428"/>
      <c r="O1734" s="428"/>
      <c r="P1734" s="428"/>
      <c r="Q1734" s="428"/>
      <c r="R1734" s="428"/>
      <c r="S1734" s="428"/>
      <c r="T1734" s="428"/>
      <c r="U1734" s="428"/>
      <c r="V1734" s="428"/>
      <c r="W1734" s="321"/>
      <c r="X1734" s="321"/>
      <c r="Y1734" s="321"/>
      <c r="Z1734" s="321"/>
      <c r="AA1734" s="321"/>
    </row>
    <row r="1735" spans="1:27" s="358" customFormat="1" x14ac:dyDescent="0.2">
      <c r="A1735" s="428"/>
      <c r="B1735" s="428"/>
      <c r="C1735" s="428"/>
      <c r="D1735" s="428"/>
      <c r="E1735" s="428"/>
      <c r="F1735" s="428"/>
      <c r="G1735" s="428"/>
      <c r="H1735" s="428"/>
      <c r="I1735" s="428"/>
      <c r="J1735" s="428"/>
      <c r="K1735" s="428"/>
      <c r="L1735" s="428"/>
      <c r="M1735" s="428"/>
      <c r="N1735" s="428"/>
      <c r="O1735" s="428"/>
      <c r="P1735" s="428"/>
      <c r="Q1735" s="428"/>
      <c r="R1735" s="428"/>
      <c r="S1735" s="428"/>
      <c r="T1735" s="428"/>
      <c r="U1735" s="428"/>
      <c r="V1735" s="428"/>
      <c r="W1735" s="321"/>
      <c r="X1735" s="321"/>
      <c r="Y1735" s="321"/>
      <c r="Z1735" s="321"/>
      <c r="AA1735" s="321"/>
    </row>
    <row r="1736" spans="1:27" s="367" customFormat="1" ht="13.2" x14ac:dyDescent="0.25">
      <c r="A1736" s="428"/>
      <c r="B1736" s="428"/>
      <c r="C1736" s="428"/>
      <c r="D1736" s="428"/>
      <c r="E1736" s="428"/>
      <c r="F1736" s="428"/>
      <c r="G1736" s="428"/>
      <c r="H1736" s="428"/>
      <c r="I1736" s="428"/>
      <c r="J1736" s="428"/>
      <c r="K1736" s="428"/>
      <c r="L1736" s="428"/>
      <c r="M1736" s="428"/>
      <c r="N1736" s="428" t="e">
        <f>N1738+N1772+N1817+N1764+N1808</f>
        <v>#REF!</v>
      </c>
      <c r="O1736" s="428" t="e">
        <f>N1736/$N$2014</f>
        <v>#REF!</v>
      </c>
      <c r="P1736" s="428" t="s">
        <v>1241</v>
      </c>
      <c r="Q1736" s="428" t="s">
        <v>1241</v>
      </c>
      <c r="R1736" s="428"/>
      <c r="S1736" s="428"/>
      <c r="T1736" s="428"/>
      <c r="U1736" s="428"/>
      <c r="V1736" s="428"/>
      <c r="W1736" s="366"/>
      <c r="X1736" s="366"/>
      <c r="Y1736" s="366"/>
      <c r="Z1736" s="366"/>
      <c r="AA1736" s="366"/>
    </row>
    <row r="1737" spans="1:27" s="358" customFormat="1" x14ac:dyDescent="0.2">
      <c r="A1737" s="428"/>
      <c r="B1737" s="428"/>
      <c r="C1737" s="428"/>
      <c r="D1737" s="428"/>
      <c r="E1737" s="428"/>
      <c r="F1737" s="428"/>
      <c r="G1737" s="428"/>
      <c r="H1737" s="428"/>
      <c r="I1737" s="428"/>
      <c r="J1737" s="428"/>
      <c r="K1737" s="428"/>
      <c r="L1737" s="428"/>
      <c r="M1737" s="428"/>
      <c r="N1737" s="428"/>
      <c r="O1737" s="428"/>
      <c r="P1737" s="428"/>
      <c r="Q1737" s="428"/>
      <c r="R1737" s="428"/>
      <c r="S1737" s="428"/>
      <c r="T1737" s="428"/>
      <c r="U1737" s="428"/>
      <c r="V1737" s="428"/>
      <c r="W1737" s="321"/>
      <c r="X1737" s="321"/>
      <c r="Y1737" s="321"/>
      <c r="Z1737" s="321"/>
      <c r="AA1737" s="321"/>
    </row>
    <row r="1738" spans="1:27" s="351" customFormat="1" x14ac:dyDescent="0.2">
      <c r="A1738" s="428"/>
      <c r="B1738" s="428"/>
      <c r="C1738" s="428"/>
      <c r="D1738" s="428"/>
      <c r="E1738" s="428"/>
      <c r="F1738" s="428"/>
      <c r="G1738" s="428"/>
      <c r="H1738" s="428"/>
      <c r="I1738" s="428"/>
      <c r="J1738" s="428"/>
      <c r="K1738" s="428"/>
      <c r="L1738" s="428"/>
      <c r="M1738" s="428"/>
      <c r="N1738" s="428" t="e">
        <f>SUM(N1740:N1763)</f>
        <v>#REF!</v>
      </c>
      <c r="O1738" s="428"/>
      <c r="P1738" s="428"/>
      <c r="Q1738" s="428"/>
      <c r="R1738" s="428"/>
      <c r="S1738" s="428"/>
      <c r="T1738" s="428"/>
      <c r="U1738" s="428"/>
      <c r="V1738" s="428"/>
      <c r="W1738" s="350"/>
      <c r="X1738" s="350"/>
      <c r="Y1738" s="350"/>
      <c r="Z1738" s="350"/>
      <c r="AA1738" s="350"/>
    </row>
    <row r="1739" spans="1:27" s="358" customFormat="1" x14ac:dyDescent="0.2">
      <c r="A1739" s="428"/>
      <c r="B1739" s="428"/>
      <c r="C1739" s="428"/>
      <c r="D1739" s="428"/>
      <c r="E1739" s="428"/>
      <c r="F1739" s="428"/>
      <c r="G1739" s="428"/>
      <c r="H1739" s="428"/>
      <c r="I1739" s="428"/>
      <c r="J1739" s="428"/>
      <c r="K1739" s="428"/>
      <c r="L1739" s="428"/>
      <c r="M1739" s="428"/>
      <c r="N1739" s="428"/>
      <c r="O1739" s="428"/>
      <c r="P1739" s="428"/>
      <c r="Q1739" s="428"/>
      <c r="R1739" s="428"/>
      <c r="S1739" s="428"/>
      <c r="T1739" s="428"/>
      <c r="U1739" s="428"/>
      <c r="V1739" s="428"/>
      <c r="W1739" s="321"/>
      <c r="X1739" s="321"/>
      <c r="Y1739" s="321"/>
      <c r="Z1739" s="321"/>
      <c r="AA1739" s="321"/>
    </row>
    <row r="1740" spans="1:27" s="429" customFormat="1" x14ac:dyDescent="0.2">
      <c r="A1740" s="428"/>
      <c r="B1740" s="428"/>
      <c r="C1740" s="428"/>
      <c r="D1740" s="428"/>
      <c r="E1740" s="428"/>
      <c r="F1740" s="428"/>
      <c r="G1740" s="428"/>
      <c r="H1740" s="428"/>
      <c r="I1740" s="428"/>
      <c r="J1740" s="428"/>
      <c r="K1740" s="428">
        <f>J1742</f>
        <v>0</v>
      </c>
      <c r="L1740" s="428">
        <v>73.44</v>
      </c>
      <c r="M1740" s="428" t="e">
        <f>ROUND(L1740*(1+#REF!),2)</f>
        <v>#REF!</v>
      </c>
      <c r="N1740" s="428" t="e">
        <f>TRUNC(K1740*M1740,2)</f>
        <v>#REF!</v>
      </c>
      <c r="O1740" s="428"/>
      <c r="P1740" s="428"/>
      <c r="Q1740" s="428"/>
      <c r="R1740" s="428"/>
      <c r="S1740" s="428"/>
      <c r="T1740" s="428"/>
      <c r="U1740" s="428"/>
      <c r="V1740" s="428"/>
      <c r="W1740" s="428"/>
      <c r="X1740" s="428"/>
      <c r="Y1740" s="428"/>
      <c r="Z1740" s="428"/>
      <c r="AA1740" s="428"/>
    </row>
    <row r="1741" spans="1:27" s="438" customFormat="1" x14ac:dyDescent="0.2">
      <c r="A1741" s="428"/>
      <c r="B1741" s="428"/>
      <c r="C1741" s="428"/>
      <c r="D1741" s="428"/>
      <c r="E1741" s="428"/>
      <c r="F1741" s="428"/>
      <c r="G1741" s="428"/>
      <c r="H1741" s="428"/>
      <c r="I1741" s="428"/>
      <c r="J1741" s="428"/>
      <c r="K1741" s="428"/>
      <c r="L1741" s="428"/>
      <c r="M1741" s="428"/>
      <c r="N1741" s="428"/>
      <c r="O1741" s="428"/>
      <c r="P1741" s="428"/>
      <c r="Q1741" s="428"/>
      <c r="R1741" s="428"/>
      <c r="S1741" s="428"/>
      <c r="T1741" s="428"/>
      <c r="U1741" s="428"/>
      <c r="V1741" s="428"/>
      <c r="W1741" s="437"/>
      <c r="X1741" s="437"/>
      <c r="Y1741" s="437"/>
      <c r="Z1741" s="437"/>
      <c r="AA1741" s="437"/>
    </row>
    <row r="1742" spans="1:27" s="438" customFormat="1" x14ac:dyDescent="0.2">
      <c r="A1742" s="428"/>
      <c r="B1742" s="428"/>
      <c r="C1742" s="428"/>
      <c r="D1742" s="428"/>
      <c r="E1742" s="428"/>
      <c r="F1742" s="428"/>
      <c r="G1742" s="428"/>
      <c r="H1742" s="428"/>
      <c r="I1742" s="428"/>
      <c r="J1742" s="428"/>
      <c r="K1742" s="428"/>
      <c r="L1742" s="428"/>
      <c r="M1742" s="428"/>
      <c r="N1742" s="428"/>
      <c r="O1742" s="428"/>
      <c r="P1742" s="428"/>
      <c r="Q1742" s="428"/>
      <c r="R1742" s="428"/>
      <c r="S1742" s="428"/>
      <c r="T1742" s="428"/>
      <c r="U1742" s="428"/>
      <c r="V1742" s="428"/>
      <c r="W1742" s="437"/>
      <c r="X1742" s="437"/>
      <c r="Y1742" s="437"/>
      <c r="Z1742" s="437"/>
      <c r="AA1742" s="437"/>
    </row>
    <row r="1743" spans="1:27" s="438" customFormat="1" x14ac:dyDescent="0.2">
      <c r="A1743" s="428"/>
      <c r="B1743" s="428"/>
      <c r="C1743" s="428"/>
      <c r="D1743" s="428"/>
      <c r="E1743" s="428"/>
      <c r="F1743" s="428"/>
      <c r="G1743" s="428"/>
      <c r="H1743" s="428"/>
      <c r="I1743" s="428"/>
      <c r="J1743" s="428"/>
      <c r="K1743" s="428"/>
      <c r="L1743" s="428"/>
      <c r="M1743" s="428"/>
      <c r="N1743" s="428"/>
      <c r="O1743" s="428"/>
      <c r="P1743" s="428"/>
      <c r="Q1743" s="428"/>
      <c r="R1743" s="428"/>
      <c r="S1743" s="428"/>
      <c r="T1743" s="428"/>
      <c r="U1743" s="428"/>
      <c r="V1743" s="428"/>
      <c r="W1743" s="437"/>
      <c r="X1743" s="437"/>
      <c r="Y1743" s="437"/>
      <c r="Z1743" s="437"/>
      <c r="AA1743" s="437"/>
    </row>
    <row r="1744" spans="1:27" s="429" customFormat="1" x14ac:dyDescent="0.2">
      <c r="A1744" s="428"/>
      <c r="B1744" s="428"/>
      <c r="C1744" s="428"/>
      <c r="D1744" s="428"/>
      <c r="E1744" s="428"/>
      <c r="F1744" s="428"/>
      <c r="G1744" s="428"/>
      <c r="H1744" s="428"/>
      <c r="I1744" s="428"/>
      <c r="J1744" s="428"/>
      <c r="K1744" s="428">
        <f>J1746</f>
        <v>0</v>
      </c>
      <c r="L1744" s="428">
        <f>'[3]COMPOSICOES - SINAPI COM DESON'!G50</f>
        <v>104.48</v>
      </c>
      <c r="M1744" s="428" t="e">
        <f>ROUND(L1744*(1+#REF!),2)</f>
        <v>#REF!</v>
      </c>
      <c r="N1744" s="428" t="e">
        <f>TRUNC(K1744*M1744,2)</f>
        <v>#REF!</v>
      </c>
      <c r="O1744" s="428"/>
      <c r="P1744" s="428"/>
      <c r="Q1744" s="428"/>
      <c r="R1744" s="428"/>
      <c r="S1744" s="428"/>
      <c r="T1744" s="428"/>
      <c r="U1744" s="428"/>
      <c r="V1744" s="428"/>
      <c r="W1744" s="428"/>
      <c r="X1744" s="428"/>
      <c r="Y1744" s="428"/>
      <c r="Z1744" s="428"/>
      <c r="AA1744" s="428"/>
    </row>
    <row r="1745" spans="1:27" s="438" customFormat="1" x14ac:dyDescent="0.2">
      <c r="A1745" s="428"/>
      <c r="B1745" s="428"/>
      <c r="C1745" s="428"/>
      <c r="D1745" s="428"/>
      <c r="E1745" s="428"/>
      <c r="F1745" s="428"/>
      <c r="G1745" s="428"/>
      <c r="H1745" s="428"/>
      <c r="I1745" s="428"/>
      <c r="J1745" s="428"/>
      <c r="K1745" s="428"/>
      <c r="L1745" s="428"/>
      <c r="M1745" s="428"/>
      <c r="N1745" s="428"/>
      <c r="O1745" s="428"/>
      <c r="P1745" s="428"/>
      <c r="Q1745" s="428"/>
      <c r="R1745" s="428"/>
      <c r="S1745" s="428"/>
      <c r="T1745" s="428"/>
      <c r="U1745" s="428"/>
      <c r="V1745" s="428"/>
      <c r="W1745" s="437"/>
      <c r="X1745" s="437"/>
      <c r="Y1745" s="437"/>
      <c r="Z1745" s="437"/>
      <c r="AA1745" s="437"/>
    </row>
    <row r="1746" spans="1:27" s="438" customFormat="1" x14ac:dyDescent="0.2">
      <c r="A1746" s="428"/>
      <c r="B1746" s="428"/>
      <c r="C1746" s="428"/>
      <c r="D1746" s="428"/>
      <c r="E1746" s="428"/>
      <c r="F1746" s="428"/>
      <c r="G1746" s="428"/>
      <c r="H1746" s="428"/>
      <c r="I1746" s="428"/>
      <c r="J1746" s="428"/>
      <c r="K1746" s="428"/>
      <c r="L1746" s="428"/>
      <c r="M1746" s="428"/>
      <c r="N1746" s="428"/>
      <c r="O1746" s="428"/>
      <c r="P1746" s="428"/>
      <c r="Q1746" s="428"/>
      <c r="R1746" s="428"/>
      <c r="S1746" s="428"/>
      <c r="T1746" s="428"/>
      <c r="U1746" s="428"/>
      <c r="V1746" s="428"/>
      <c r="W1746" s="437"/>
      <c r="X1746" s="437"/>
      <c r="Y1746" s="437"/>
      <c r="Z1746" s="437"/>
      <c r="AA1746" s="437"/>
    </row>
    <row r="1747" spans="1:27" s="358" customFormat="1" x14ac:dyDescent="0.2">
      <c r="A1747" s="428"/>
      <c r="B1747" s="428"/>
      <c r="C1747" s="428"/>
      <c r="D1747" s="428"/>
      <c r="E1747" s="428"/>
      <c r="F1747" s="428"/>
      <c r="G1747" s="428"/>
      <c r="H1747" s="428"/>
      <c r="I1747" s="428"/>
      <c r="J1747" s="428"/>
      <c r="K1747" s="428"/>
      <c r="L1747" s="428"/>
      <c r="M1747" s="428"/>
      <c r="N1747" s="428"/>
      <c r="O1747" s="428"/>
      <c r="P1747" s="428"/>
      <c r="Q1747" s="428"/>
      <c r="R1747" s="428"/>
      <c r="S1747" s="428"/>
      <c r="T1747" s="428"/>
      <c r="U1747" s="428"/>
      <c r="V1747" s="428"/>
      <c r="W1747" s="321"/>
      <c r="X1747" s="321"/>
      <c r="Y1747" s="321"/>
      <c r="Z1747" s="321"/>
      <c r="AA1747" s="321"/>
    </row>
    <row r="1748" spans="1:27" s="429" customFormat="1" x14ac:dyDescent="0.2">
      <c r="A1748" s="428"/>
      <c r="B1748" s="428"/>
      <c r="C1748" s="428"/>
      <c r="D1748" s="428"/>
      <c r="E1748" s="428"/>
      <c r="F1748" s="428"/>
      <c r="G1748" s="428"/>
      <c r="H1748" s="428"/>
      <c r="I1748" s="428"/>
      <c r="J1748" s="428"/>
      <c r="K1748" s="428">
        <f>J1750</f>
        <v>0</v>
      </c>
      <c r="L1748" s="428">
        <v>166.81</v>
      </c>
      <c r="M1748" s="428" t="e">
        <f>ROUND(L1748*(1+#REF!),2)</f>
        <v>#REF!</v>
      </c>
      <c r="N1748" s="428" t="e">
        <f>TRUNC(K1748*M1748,2)</f>
        <v>#REF!</v>
      </c>
      <c r="O1748" s="428"/>
      <c r="P1748" s="428"/>
      <c r="Q1748" s="428"/>
      <c r="R1748" s="428"/>
      <c r="S1748" s="428"/>
      <c r="T1748" s="428"/>
      <c r="U1748" s="428"/>
      <c r="V1748" s="428"/>
      <c r="W1748" s="428"/>
      <c r="X1748" s="428"/>
      <c r="Y1748" s="428"/>
      <c r="Z1748" s="428"/>
      <c r="AA1748" s="428"/>
    </row>
    <row r="1749" spans="1:27" s="358" customFormat="1" x14ac:dyDescent="0.2">
      <c r="A1749" s="428"/>
      <c r="B1749" s="428"/>
      <c r="C1749" s="428"/>
      <c r="D1749" s="428"/>
      <c r="E1749" s="428"/>
      <c r="F1749" s="428"/>
      <c r="G1749" s="428"/>
      <c r="H1749" s="428"/>
      <c r="I1749" s="428"/>
      <c r="J1749" s="428"/>
      <c r="K1749" s="428"/>
      <c r="L1749" s="428"/>
      <c r="M1749" s="428"/>
      <c r="N1749" s="428"/>
      <c r="O1749" s="428"/>
      <c r="P1749" s="428"/>
      <c r="Q1749" s="428"/>
      <c r="R1749" s="428"/>
      <c r="S1749" s="428"/>
      <c r="T1749" s="428"/>
      <c r="U1749" s="428"/>
      <c r="V1749" s="428"/>
      <c r="W1749" s="321"/>
      <c r="X1749" s="321"/>
      <c r="Y1749" s="321"/>
      <c r="Z1749" s="321"/>
      <c r="AA1749" s="321"/>
    </row>
    <row r="1750" spans="1:27" s="358" customFormat="1" x14ac:dyDescent="0.2">
      <c r="A1750" s="428"/>
      <c r="B1750" s="428"/>
      <c r="C1750" s="428"/>
      <c r="D1750" s="428"/>
      <c r="E1750" s="428"/>
      <c r="F1750" s="428"/>
      <c r="G1750" s="428"/>
      <c r="H1750" s="428"/>
      <c r="I1750" s="428"/>
      <c r="J1750" s="428"/>
      <c r="K1750" s="428"/>
      <c r="L1750" s="428"/>
      <c r="M1750" s="428"/>
      <c r="N1750" s="428"/>
      <c r="O1750" s="428"/>
      <c r="P1750" s="428"/>
      <c r="Q1750" s="428"/>
      <c r="R1750" s="428"/>
      <c r="S1750" s="428"/>
      <c r="T1750" s="428"/>
      <c r="U1750" s="428"/>
      <c r="V1750" s="428"/>
      <c r="W1750" s="321"/>
      <c r="X1750" s="321"/>
      <c r="Y1750" s="321"/>
      <c r="Z1750" s="321"/>
      <c r="AA1750" s="321"/>
    </row>
    <row r="1751" spans="1:27" s="441" customFormat="1" x14ac:dyDescent="0.2">
      <c r="A1751" s="428"/>
      <c r="B1751" s="428"/>
      <c r="C1751" s="428"/>
      <c r="D1751" s="428"/>
      <c r="E1751" s="428"/>
      <c r="F1751" s="428"/>
      <c r="G1751" s="428"/>
      <c r="H1751" s="428"/>
      <c r="I1751" s="428"/>
      <c r="J1751" s="428"/>
      <c r="K1751" s="428"/>
      <c r="L1751" s="428"/>
      <c r="M1751" s="428"/>
      <c r="N1751" s="428"/>
      <c r="O1751" s="428"/>
      <c r="P1751" s="428"/>
      <c r="Q1751" s="428"/>
      <c r="R1751" s="428"/>
      <c r="S1751" s="428"/>
      <c r="T1751" s="428"/>
      <c r="U1751" s="428"/>
      <c r="V1751" s="428"/>
      <c r="W1751" s="387"/>
      <c r="X1751" s="387"/>
      <c r="Y1751" s="387"/>
      <c r="Z1751" s="387"/>
      <c r="AA1751" s="387"/>
    </row>
    <row r="1752" spans="1:27" s="429" customFormat="1" x14ac:dyDescent="0.2">
      <c r="A1752" s="428"/>
      <c r="B1752" s="428"/>
      <c r="C1752" s="428"/>
      <c r="D1752" s="428"/>
      <c r="E1752" s="428"/>
      <c r="F1752" s="428"/>
      <c r="G1752" s="428"/>
      <c r="H1752" s="428"/>
      <c r="I1752" s="428"/>
      <c r="J1752" s="428"/>
      <c r="K1752" s="428">
        <f>J1754</f>
        <v>0</v>
      </c>
      <c r="L1752" s="428">
        <v>46.44</v>
      </c>
      <c r="M1752" s="428" t="e">
        <f>ROUND(L1752*(1+#REF!),2)</f>
        <v>#REF!</v>
      </c>
      <c r="N1752" s="428" t="e">
        <f>TRUNC(K1752*M1752,2)</f>
        <v>#REF!</v>
      </c>
      <c r="O1752" s="428"/>
      <c r="P1752" s="428"/>
      <c r="Q1752" s="428"/>
      <c r="R1752" s="428"/>
      <c r="S1752" s="428"/>
      <c r="T1752" s="428"/>
      <c r="U1752" s="428"/>
      <c r="V1752" s="428"/>
      <c r="W1752" s="428"/>
      <c r="X1752" s="428"/>
      <c r="Y1752" s="428"/>
      <c r="Z1752" s="428"/>
      <c r="AA1752" s="428"/>
    </row>
    <row r="1753" spans="1:27" s="358" customFormat="1" x14ac:dyDescent="0.2">
      <c r="A1753" s="428"/>
      <c r="B1753" s="428"/>
      <c r="C1753" s="428"/>
      <c r="D1753" s="428"/>
      <c r="E1753" s="428"/>
      <c r="F1753" s="428"/>
      <c r="G1753" s="428"/>
      <c r="H1753" s="428"/>
      <c r="I1753" s="428"/>
      <c r="J1753" s="428"/>
      <c r="K1753" s="428"/>
      <c r="L1753" s="428"/>
      <c r="M1753" s="428"/>
      <c r="N1753" s="428"/>
      <c r="O1753" s="428"/>
      <c r="P1753" s="428"/>
      <c r="Q1753" s="428"/>
      <c r="R1753" s="428"/>
      <c r="S1753" s="428"/>
      <c r="T1753" s="428"/>
      <c r="U1753" s="428"/>
      <c r="V1753" s="428"/>
      <c r="W1753" s="321"/>
      <c r="X1753" s="321"/>
      <c r="Y1753" s="321"/>
      <c r="Z1753" s="321"/>
      <c r="AA1753" s="321"/>
    </row>
    <row r="1754" spans="1:27" s="358" customFormat="1" x14ac:dyDescent="0.2">
      <c r="A1754" s="428"/>
      <c r="B1754" s="428"/>
      <c r="C1754" s="428"/>
      <c r="D1754" s="428"/>
      <c r="E1754" s="428"/>
      <c r="F1754" s="428"/>
      <c r="G1754" s="428"/>
      <c r="H1754" s="428"/>
      <c r="I1754" s="428"/>
      <c r="J1754" s="428"/>
      <c r="K1754" s="428"/>
      <c r="L1754" s="428"/>
      <c r="M1754" s="428"/>
      <c r="N1754" s="428"/>
      <c r="O1754" s="428"/>
      <c r="P1754" s="428"/>
      <c r="Q1754" s="428"/>
      <c r="R1754" s="428"/>
      <c r="S1754" s="428"/>
      <c r="T1754" s="428"/>
      <c r="U1754" s="428"/>
      <c r="V1754" s="428"/>
      <c r="W1754" s="321"/>
      <c r="X1754" s="321"/>
      <c r="Y1754" s="321"/>
      <c r="Z1754" s="321"/>
      <c r="AA1754" s="321"/>
    </row>
    <row r="1755" spans="1:27" s="412" customFormat="1" x14ac:dyDescent="0.2">
      <c r="A1755" s="428"/>
      <c r="B1755" s="428"/>
      <c r="C1755" s="428"/>
      <c r="D1755" s="428"/>
      <c r="E1755" s="428"/>
      <c r="F1755" s="428"/>
      <c r="G1755" s="428"/>
      <c r="H1755" s="428"/>
      <c r="I1755" s="428"/>
      <c r="J1755" s="428"/>
      <c r="K1755" s="428"/>
      <c r="L1755" s="428"/>
      <c r="M1755" s="428"/>
      <c r="N1755" s="428"/>
      <c r="O1755" s="428"/>
      <c r="P1755" s="428"/>
      <c r="Q1755" s="428"/>
      <c r="R1755" s="428"/>
      <c r="S1755" s="428"/>
      <c r="T1755" s="428"/>
      <c r="U1755" s="428"/>
      <c r="V1755" s="428"/>
      <c r="W1755" s="410"/>
      <c r="X1755" s="410"/>
      <c r="Y1755" s="410"/>
      <c r="Z1755" s="410"/>
      <c r="AA1755" s="410"/>
    </row>
    <row r="1756" spans="1:27" s="429" customFormat="1" x14ac:dyDescent="0.2">
      <c r="A1756" s="428"/>
      <c r="B1756" s="428"/>
      <c r="C1756" s="428"/>
      <c r="D1756" s="428"/>
      <c r="E1756" s="428"/>
      <c r="F1756" s="428"/>
      <c r="G1756" s="428"/>
      <c r="H1756" s="428"/>
      <c r="I1756" s="428"/>
      <c r="J1756" s="428"/>
      <c r="K1756" s="428">
        <f>J1758</f>
        <v>0</v>
      </c>
      <c r="L1756" s="428">
        <v>65.69</v>
      </c>
      <c r="M1756" s="428" t="e">
        <f>ROUND(L1756*(1+#REF!),2)</f>
        <v>#REF!</v>
      </c>
      <c r="N1756" s="428" t="e">
        <f>TRUNC(K1756*M1756,2)</f>
        <v>#REF!</v>
      </c>
      <c r="O1756" s="428"/>
      <c r="P1756" s="428"/>
      <c r="Q1756" s="428"/>
      <c r="R1756" s="428"/>
      <c r="S1756" s="428"/>
      <c r="T1756" s="428"/>
      <c r="U1756" s="428"/>
      <c r="V1756" s="428"/>
      <c r="W1756" s="428"/>
      <c r="X1756" s="428"/>
      <c r="Y1756" s="428"/>
      <c r="Z1756" s="428"/>
      <c r="AA1756" s="428"/>
    </row>
    <row r="1757" spans="1:27" s="358" customFormat="1" x14ac:dyDescent="0.2">
      <c r="A1757" s="428"/>
      <c r="B1757" s="428"/>
      <c r="C1757" s="428"/>
      <c r="D1757" s="428"/>
      <c r="E1757" s="428"/>
      <c r="F1757" s="428"/>
      <c r="G1757" s="428"/>
      <c r="H1757" s="428"/>
      <c r="I1757" s="428"/>
      <c r="J1757" s="428"/>
      <c r="K1757" s="428"/>
      <c r="L1757" s="428"/>
      <c r="M1757" s="428"/>
      <c r="N1757" s="428"/>
      <c r="O1757" s="428"/>
      <c r="P1757" s="428"/>
      <c r="Q1757" s="428"/>
      <c r="R1757" s="428"/>
      <c r="S1757" s="428"/>
      <c r="T1757" s="428"/>
      <c r="U1757" s="428"/>
      <c r="V1757" s="428"/>
      <c r="W1757" s="321"/>
      <c r="X1757" s="321"/>
      <c r="Y1757" s="321"/>
      <c r="Z1757" s="321"/>
      <c r="AA1757" s="321"/>
    </row>
    <row r="1758" spans="1:27" s="358" customFormat="1" x14ac:dyDescent="0.2">
      <c r="A1758" s="428"/>
      <c r="B1758" s="428"/>
      <c r="C1758" s="428"/>
      <c r="D1758" s="428"/>
      <c r="E1758" s="428"/>
      <c r="F1758" s="428"/>
      <c r="G1758" s="428"/>
      <c r="H1758" s="428"/>
      <c r="I1758" s="428"/>
      <c r="J1758" s="428"/>
      <c r="K1758" s="428"/>
      <c r="L1758" s="428"/>
      <c r="M1758" s="428"/>
      <c r="N1758" s="428"/>
      <c r="O1758" s="428"/>
      <c r="P1758" s="428"/>
      <c r="Q1758" s="428"/>
      <c r="R1758" s="428"/>
      <c r="S1758" s="428"/>
      <c r="T1758" s="428"/>
      <c r="U1758" s="428"/>
      <c r="V1758" s="428"/>
      <c r="W1758" s="321"/>
      <c r="X1758" s="321"/>
      <c r="Y1758" s="321"/>
      <c r="Z1758" s="321"/>
      <c r="AA1758" s="321"/>
    </row>
    <row r="1759" spans="1:27" s="358" customFormat="1" x14ac:dyDescent="0.2">
      <c r="A1759" s="428"/>
      <c r="B1759" s="428"/>
      <c r="C1759" s="428"/>
      <c r="D1759" s="428"/>
      <c r="E1759" s="428"/>
      <c r="F1759" s="428"/>
      <c r="G1759" s="428"/>
      <c r="H1759" s="428"/>
      <c r="I1759" s="428"/>
      <c r="J1759" s="428"/>
      <c r="K1759" s="428"/>
      <c r="L1759" s="428"/>
      <c r="M1759" s="428"/>
      <c r="N1759" s="428"/>
      <c r="O1759" s="428"/>
      <c r="P1759" s="428"/>
      <c r="Q1759" s="428"/>
      <c r="R1759" s="428"/>
      <c r="S1759" s="428"/>
      <c r="T1759" s="428"/>
      <c r="U1759" s="428"/>
      <c r="V1759" s="428"/>
      <c r="W1759" s="321"/>
      <c r="X1759" s="321"/>
      <c r="Y1759" s="321"/>
      <c r="Z1759" s="321"/>
      <c r="AA1759" s="321"/>
    </row>
    <row r="1760" spans="1:27" s="429" customFormat="1" x14ac:dyDescent="0.2">
      <c r="A1760" s="428"/>
      <c r="B1760" s="428"/>
      <c r="C1760" s="428"/>
      <c r="D1760" s="428"/>
      <c r="E1760" s="428"/>
      <c r="F1760" s="428"/>
      <c r="G1760" s="428"/>
      <c r="H1760" s="428"/>
      <c r="I1760" s="428"/>
      <c r="J1760" s="428"/>
      <c r="K1760" s="428">
        <f>J1762</f>
        <v>0</v>
      </c>
      <c r="L1760" s="428">
        <v>14.55</v>
      </c>
      <c r="M1760" s="428" t="e">
        <f>ROUND(L1760*(1+#REF!),2)</f>
        <v>#REF!</v>
      </c>
      <c r="N1760" s="428" t="e">
        <f>TRUNC(K1760*M1760,2)</f>
        <v>#REF!</v>
      </c>
      <c r="O1760" s="428"/>
      <c r="P1760" s="428"/>
      <c r="Q1760" s="428"/>
      <c r="R1760" s="428"/>
      <c r="S1760" s="428"/>
      <c r="T1760" s="428"/>
      <c r="U1760" s="428"/>
      <c r="V1760" s="428"/>
      <c r="W1760" s="428"/>
      <c r="X1760" s="428"/>
      <c r="Y1760" s="428"/>
      <c r="Z1760" s="428"/>
      <c r="AA1760" s="428"/>
    </row>
    <row r="1761" spans="1:27" s="358" customFormat="1" x14ac:dyDescent="0.2">
      <c r="A1761" s="428"/>
      <c r="B1761" s="428"/>
      <c r="C1761" s="428"/>
      <c r="D1761" s="428"/>
      <c r="E1761" s="428"/>
      <c r="F1761" s="428"/>
      <c r="G1761" s="428"/>
      <c r="H1761" s="428"/>
      <c r="I1761" s="428"/>
      <c r="J1761" s="428"/>
      <c r="K1761" s="428"/>
      <c r="L1761" s="428"/>
      <c r="M1761" s="428"/>
      <c r="N1761" s="428"/>
      <c r="O1761" s="428"/>
      <c r="P1761" s="428"/>
      <c r="Q1761" s="428"/>
      <c r="R1761" s="428"/>
      <c r="S1761" s="428"/>
      <c r="T1761" s="428"/>
      <c r="U1761" s="428"/>
      <c r="V1761" s="428"/>
      <c r="W1761" s="321"/>
      <c r="X1761" s="321"/>
      <c r="Y1761" s="321"/>
      <c r="Z1761" s="321"/>
      <c r="AA1761" s="321"/>
    </row>
    <row r="1762" spans="1:27" s="358" customFormat="1" x14ac:dyDescent="0.2">
      <c r="A1762" s="428"/>
      <c r="B1762" s="428"/>
      <c r="C1762" s="428"/>
      <c r="D1762" s="428"/>
      <c r="E1762" s="428"/>
      <c r="F1762" s="428"/>
      <c r="G1762" s="428"/>
      <c r="H1762" s="428"/>
      <c r="I1762" s="428"/>
      <c r="J1762" s="428"/>
      <c r="K1762" s="428"/>
      <c r="L1762" s="428"/>
      <c r="M1762" s="428"/>
      <c r="N1762" s="428"/>
      <c r="O1762" s="428"/>
      <c r="P1762" s="428"/>
      <c r="Q1762" s="428"/>
      <c r="R1762" s="428"/>
      <c r="S1762" s="428"/>
      <c r="T1762" s="428"/>
      <c r="U1762" s="428"/>
      <c r="V1762" s="428"/>
      <c r="W1762" s="321"/>
      <c r="X1762" s="321"/>
      <c r="Y1762" s="321"/>
      <c r="Z1762" s="321"/>
      <c r="AA1762" s="321"/>
    </row>
    <row r="1763" spans="1:27" s="358" customFormat="1" x14ac:dyDescent="0.2">
      <c r="A1763" s="428"/>
      <c r="B1763" s="428"/>
      <c r="C1763" s="428"/>
      <c r="D1763" s="428"/>
      <c r="E1763" s="428"/>
      <c r="F1763" s="428"/>
      <c r="G1763" s="428"/>
      <c r="H1763" s="428"/>
      <c r="I1763" s="428"/>
      <c r="J1763" s="428"/>
      <c r="K1763" s="428"/>
      <c r="L1763" s="428"/>
      <c r="M1763" s="428"/>
      <c r="N1763" s="428"/>
      <c r="O1763" s="428"/>
      <c r="P1763" s="428"/>
      <c r="Q1763" s="428"/>
      <c r="R1763" s="428"/>
      <c r="S1763" s="428"/>
      <c r="T1763" s="428"/>
      <c r="U1763" s="428"/>
      <c r="V1763" s="428"/>
      <c r="W1763" s="321"/>
      <c r="X1763" s="321"/>
      <c r="Y1763" s="321"/>
      <c r="Z1763" s="321"/>
      <c r="AA1763" s="321"/>
    </row>
    <row r="1764" spans="1:27" s="351" customFormat="1" x14ac:dyDescent="0.2">
      <c r="A1764" s="428"/>
      <c r="B1764" s="428"/>
      <c r="C1764" s="428"/>
      <c r="D1764" s="428"/>
      <c r="E1764" s="428"/>
      <c r="F1764" s="428"/>
      <c r="G1764" s="428"/>
      <c r="H1764" s="428"/>
      <c r="I1764" s="428"/>
      <c r="J1764" s="428"/>
      <c r="K1764" s="428"/>
      <c r="L1764" s="428"/>
      <c r="M1764" s="428"/>
      <c r="N1764" s="428" t="e">
        <f>SUM(N1766:N1771)</f>
        <v>#REF!</v>
      </c>
      <c r="O1764" s="428"/>
      <c r="P1764" s="428"/>
      <c r="Q1764" s="428"/>
      <c r="R1764" s="428"/>
      <c r="S1764" s="428"/>
      <c r="T1764" s="428"/>
      <c r="U1764" s="428"/>
      <c r="V1764" s="428"/>
      <c r="W1764" s="350"/>
      <c r="X1764" s="350"/>
      <c r="Y1764" s="350"/>
      <c r="Z1764" s="350"/>
      <c r="AA1764" s="350"/>
    </row>
    <row r="1765" spans="1:27" s="358" customFormat="1" x14ac:dyDescent="0.2">
      <c r="A1765" s="428"/>
      <c r="B1765" s="428"/>
      <c r="C1765" s="428"/>
      <c r="D1765" s="428"/>
      <c r="E1765" s="428"/>
      <c r="F1765" s="428"/>
      <c r="G1765" s="428"/>
      <c r="H1765" s="428"/>
      <c r="I1765" s="428"/>
      <c r="J1765" s="428"/>
      <c r="K1765" s="428"/>
      <c r="L1765" s="428"/>
      <c r="M1765" s="428"/>
      <c r="N1765" s="428"/>
      <c r="O1765" s="428"/>
      <c r="P1765" s="428"/>
      <c r="Q1765" s="428"/>
      <c r="R1765" s="428"/>
      <c r="S1765" s="428"/>
      <c r="T1765" s="428"/>
      <c r="U1765" s="428"/>
      <c r="V1765" s="428"/>
      <c r="W1765" s="321"/>
      <c r="X1765" s="321"/>
      <c r="Y1765" s="321"/>
      <c r="Z1765" s="321"/>
      <c r="AA1765" s="321"/>
    </row>
    <row r="1766" spans="1:27" s="429" customFormat="1" x14ac:dyDescent="0.2">
      <c r="A1766" s="428"/>
      <c r="B1766" s="428"/>
      <c r="C1766" s="428"/>
      <c r="D1766" s="428"/>
      <c r="E1766" s="428"/>
      <c r="F1766" s="428"/>
      <c r="G1766" s="428"/>
      <c r="H1766" s="428"/>
      <c r="I1766" s="428"/>
      <c r="J1766" s="428"/>
      <c r="K1766" s="428">
        <f>J1770</f>
        <v>0</v>
      </c>
      <c r="L1766" s="428">
        <v>287.51</v>
      </c>
      <c r="M1766" s="428" t="e">
        <f>ROUND(L1766*(1+#REF!),2)</f>
        <v>#REF!</v>
      </c>
      <c r="N1766" s="428" t="e">
        <f>TRUNC(K1766*M1766,2)</f>
        <v>#REF!</v>
      </c>
      <c r="O1766" s="428"/>
      <c r="P1766" s="428"/>
      <c r="Q1766" s="428"/>
      <c r="R1766" s="428"/>
      <c r="S1766" s="428"/>
      <c r="T1766" s="428"/>
      <c r="U1766" s="428"/>
      <c r="V1766" s="428"/>
      <c r="W1766" s="428"/>
      <c r="X1766" s="428"/>
      <c r="Y1766" s="428"/>
      <c r="Z1766" s="428"/>
      <c r="AA1766" s="428"/>
    </row>
    <row r="1767" spans="1:27" s="358" customFormat="1" x14ac:dyDescent="0.2">
      <c r="A1767" s="428"/>
      <c r="B1767" s="428"/>
      <c r="C1767" s="428"/>
      <c r="D1767" s="428"/>
      <c r="E1767" s="428"/>
      <c r="F1767" s="428"/>
      <c r="G1767" s="428"/>
      <c r="H1767" s="428"/>
      <c r="I1767" s="428"/>
      <c r="J1767" s="428"/>
      <c r="K1767" s="428"/>
      <c r="L1767" s="428"/>
      <c r="M1767" s="428"/>
      <c r="N1767" s="428"/>
      <c r="O1767" s="428"/>
      <c r="P1767" s="428"/>
      <c r="Q1767" s="428"/>
      <c r="R1767" s="428"/>
      <c r="S1767" s="428"/>
      <c r="T1767" s="428"/>
      <c r="U1767" s="428"/>
      <c r="V1767" s="428"/>
      <c r="W1767" s="321"/>
      <c r="X1767" s="321"/>
      <c r="Y1767" s="321"/>
      <c r="Z1767" s="321"/>
      <c r="AA1767" s="321"/>
    </row>
    <row r="1768" spans="1:27" s="358" customFormat="1" x14ac:dyDescent="0.2">
      <c r="A1768" s="428"/>
      <c r="B1768" s="428"/>
      <c r="C1768" s="428"/>
      <c r="D1768" s="428"/>
      <c r="E1768" s="428"/>
      <c r="F1768" s="428"/>
      <c r="G1768" s="428"/>
      <c r="H1768" s="428"/>
      <c r="I1768" s="428"/>
      <c r="J1768" s="428"/>
      <c r="K1768" s="428"/>
      <c r="L1768" s="428"/>
      <c r="M1768" s="428"/>
      <c r="N1768" s="428"/>
      <c r="O1768" s="428"/>
      <c r="P1768" s="428"/>
      <c r="Q1768" s="428"/>
      <c r="R1768" s="428"/>
      <c r="S1768" s="428"/>
      <c r="T1768" s="428"/>
      <c r="U1768" s="428"/>
      <c r="V1768" s="428"/>
      <c r="W1768" s="321"/>
      <c r="X1768" s="321"/>
      <c r="Y1768" s="321"/>
      <c r="Z1768" s="321"/>
      <c r="AA1768" s="321"/>
    </row>
    <row r="1769" spans="1:27" s="358" customFormat="1" x14ac:dyDescent="0.2">
      <c r="A1769" s="428"/>
      <c r="B1769" s="428"/>
      <c r="C1769" s="428"/>
      <c r="D1769" s="428"/>
      <c r="E1769" s="428"/>
      <c r="F1769" s="428"/>
      <c r="G1769" s="428"/>
      <c r="H1769" s="428"/>
      <c r="I1769" s="428"/>
      <c r="J1769" s="428"/>
      <c r="K1769" s="428"/>
      <c r="L1769" s="428"/>
      <c r="M1769" s="428"/>
      <c r="N1769" s="428"/>
      <c r="O1769" s="428"/>
      <c r="P1769" s="428"/>
      <c r="Q1769" s="428"/>
      <c r="R1769" s="428"/>
      <c r="S1769" s="428"/>
      <c r="T1769" s="428"/>
      <c r="U1769" s="428"/>
      <c r="V1769" s="428"/>
      <c r="W1769" s="321"/>
      <c r="X1769" s="321"/>
      <c r="Y1769" s="321"/>
      <c r="Z1769" s="321"/>
      <c r="AA1769" s="321"/>
    </row>
    <row r="1770" spans="1:27" s="358" customFormat="1" x14ac:dyDescent="0.2">
      <c r="A1770" s="428"/>
      <c r="B1770" s="428"/>
      <c r="C1770" s="428"/>
      <c r="D1770" s="428"/>
      <c r="E1770" s="428"/>
      <c r="F1770" s="428"/>
      <c r="G1770" s="428"/>
      <c r="H1770" s="428"/>
      <c r="I1770" s="428"/>
      <c r="J1770" s="428"/>
      <c r="K1770" s="428"/>
      <c r="L1770" s="428"/>
      <c r="M1770" s="428"/>
      <c r="N1770" s="428"/>
      <c r="O1770" s="428"/>
      <c r="P1770" s="428"/>
      <c r="Q1770" s="428"/>
      <c r="R1770" s="428"/>
      <c r="S1770" s="428"/>
      <c r="T1770" s="428"/>
      <c r="U1770" s="428"/>
      <c r="V1770" s="428"/>
      <c r="W1770" s="321"/>
      <c r="X1770" s="321"/>
      <c r="Y1770" s="321"/>
      <c r="Z1770" s="321"/>
      <c r="AA1770" s="321"/>
    </row>
    <row r="1771" spans="1:27" s="358" customFormat="1" x14ac:dyDescent="0.2">
      <c r="A1771" s="428"/>
      <c r="B1771" s="428"/>
      <c r="C1771" s="428"/>
      <c r="D1771" s="428"/>
      <c r="E1771" s="428"/>
      <c r="F1771" s="428"/>
      <c r="G1771" s="428"/>
      <c r="H1771" s="428"/>
      <c r="I1771" s="428"/>
      <c r="J1771" s="428"/>
      <c r="K1771" s="428"/>
      <c r="L1771" s="428"/>
      <c r="M1771" s="428"/>
      <c r="N1771" s="428"/>
      <c r="O1771" s="428"/>
      <c r="P1771" s="428"/>
      <c r="Q1771" s="428"/>
      <c r="R1771" s="428"/>
      <c r="S1771" s="428"/>
      <c r="T1771" s="428"/>
      <c r="U1771" s="428"/>
      <c r="V1771" s="428"/>
      <c r="W1771" s="321"/>
      <c r="X1771" s="321"/>
      <c r="Y1771" s="321"/>
      <c r="Z1771" s="321"/>
      <c r="AA1771" s="321"/>
    </row>
    <row r="1772" spans="1:27" s="351" customFormat="1" x14ac:dyDescent="0.2">
      <c r="A1772" s="428"/>
      <c r="B1772" s="428"/>
      <c r="C1772" s="428"/>
      <c r="D1772" s="428"/>
      <c r="E1772" s="428"/>
      <c r="F1772" s="428"/>
      <c r="G1772" s="428"/>
      <c r="H1772" s="428"/>
      <c r="I1772" s="428"/>
      <c r="J1772" s="428"/>
      <c r="K1772" s="428"/>
      <c r="L1772" s="428"/>
      <c r="M1772" s="428"/>
      <c r="N1772" s="428" t="e">
        <f>SUM(N1774:N1807)</f>
        <v>#REF!</v>
      </c>
      <c r="O1772" s="428"/>
      <c r="P1772" s="428"/>
      <c r="Q1772" s="428"/>
      <c r="R1772" s="428"/>
      <c r="S1772" s="428"/>
      <c r="T1772" s="428"/>
      <c r="U1772" s="428"/>
      <c r="V1772" s="428"/>
      <c r="W1772" s="350"/>
      <c r="X1772" s="350"/>
      <c r="Y1772" s="350"/>
      <c r="Z1772" s="350"/>
      <c r="AA1772" s="350"/>
    </row>
    <row r="1773" spans="1:27" s="358" customFormat="1" x14ac:dyDescent="0.2">
      <c r="A1773" s="428"/>
      <c r="B1773" s="428"/>
      <c r="C1773" s="428"/>
      <c r="D1773" s="428"/>
      <c r="E1773" s="428"/>
      <c r="F1773" s="428"/>
      <c r="G1773" s="428"/>
      <c r="H1773" s="428"/>
      <c r="I1773" s="428"/>
      <c r="J1773" s="428"/>
      <c r="K1773" s="428"/>
      <c r="L1773" s="428"/>
      <c r="M1773" s="428"/>
      <c r="N1773" s="428"/>
      <c r="O1773" s="428"/>
      <c r="P1773" s="428"/>
      <c r="Q1773" s="428"/>
      <c r="R1773" s="428"/>
      <c r="S1773" s="428"/>
      <c r="T1773" s="428"/>
      <c r="U1773" s="428"/>
      <c r="V1773" s="428"/>
      <c r="W1773" s="321"/>
      <c r="X1773" s="321"/>
      <c r="Y1773" s="321"/>
      <c r="Z1773" s="321"/>
      <c r="AA1773" s="321"/>
    </row>
    <row r="1774" spans="1:27" s="429" customFormat="1" x14ac:dyDescent="0.2">
      <c r="A1774" s="428"/>
      <c r="B1774" s="428"/>
      <c r="C1774" s="428"/>
      <c r="D1774" s="428"/>
      <c r="E1774" s="428"/>
      <c r="F1774" s="428"/>
      <c r="G1774" s="428"/>
      <c r="H1774" s="428"/>
      <c r="I1774" s="428"/>
      <c r="J1774" s="428"/>
      <c r="K1774" s="428">
        <f>J1778</f>
        <v>0</v>
      </c>
      <c r="L1774" s="428">
        <v>168.74</v>
      </c>
      <c r="M1774" s="428" t="e">
        <f>ROUND(L1774*(1+#REF!),2)</f>
        <v>#REF!</v>
      </c>
      <c r="N1774" s="428" t="e">
        <f>TRUNC(K1774*M1774,2)</f>
        <v>#REF!</v>
      </c>
      <c r="O1774" s="428"/>
      <c r="P1774" s="428"/>
      <c r="Q1774" s="428"/>
      <c r="R1774" s="428"/>
      <c r="S1774" s="428"/>
      <c r="T1774" s="428"/>
      <c r="U1774" s="428"/>
      <c r="V1774" s="428"/>
      <c r="W1774" s="428"/>
      <c r="X1774" s="428"/>
      <c r="Y1774" s="428"/>
      <c r="Z1774" s="428"/>
      <c r="AA1774" s="428"/>
    </row>
    <row r="1775" spans="1:27" s="358" customFormat="1" x14ac:dyDescent="0.2">
      <c r="A1775" s="428"/>
      <c r="B1775" s="428"/>
      <c r="C1775" s="428"/>
      <c r="D1775" s="428"/>
      <c r="E1775" s="428"/>
      <c r="F1775" s="428"/>
      <c r="G1775" s="428"/>
      <c r="H1775" s="428"/>
      <c r="I1775" s="428"/>
      <c r="J1775" s="428"/>
      <c r="K1775" s="428"/>
      <c r="L1775" s="428"/>
      <c r="M1775" s="428"/>
      <c r="N1775" s="428"/>
      <c r="O1775" s="428"/>
      <c r="P1775" s="428"/>
      <c r="Q1775" s="428"/>
      <c r="R1775" s="428"/>
      <c r="S1775" s="428"/>
      <c r="T1775" s="428"/>
      <c r="U1775" s="428"/>
      <c r="V1775" s="428"/>
      <c r="W1775" s="321"/>
      <c r="X1775" s="321"/>
      <c r="Y1775" s="321"/>
      <c r="Z1775" s="321"/>
      <c r="AA1775" s="321"/>
    </row>
    <row r="1776" spans="1:27" s="358" customFormat="1" x14ac:dyDescent="0.2">
      <c r="A1776" s="428"/>
      <c r="B1776" s="428"/>
      <c r="C1776" s="428"/>
      <c r="D1776" s="428"/>
      <c r="E1776" s="428"/>
      <c r="F1776" s="428"/>
      <c r="G1776" s="428"/>
      <c r="H1776" s="428"/>
      <c r="I1776" s="428"/>
      <c r="J1776" s="428"/>
      <c r="K1776" s="428"/>
      <c r="L1776" s="428"/>
      <c r="M1776" s="428"/>
      <c r="N1776" s="428"/>
      <c r="O1776" s="428"/>
      <c r="P1776" s="428"/>
      <c r="Q1776" s="428"/>
      <c r="R1776" s="428"/>
      <c r="S1776" s="428"/>
      <c r="T1776" s="428"/>
      <c r="U1776" s="428"/>
      <c r="V1776" s="428"/>
      <c r="W1776" s="321"/>
      <c r="X1776" s="321"/>
      <c r="Y1776" s="321"/>
      <c r="Z1776" s="321"/>
      <c r="AA1776" s="321"/>
    </row>
    <row r="1777" spans="1:27" s="358" customFormat="1" x14ac:dyDescent="0.2">
      <c r="A1777" s="428"/>
      <c r="B1777" s="428"/>
      <c r="C1777" s="428"/>
      <c r="D1777" s="428"/>
      <c r="E1777" s="428"/>
      <c r="F1777" s="428"/>
      <c r="G1777" s="428"/>
      <c r="H1777" s="428"/>
      <c r="I1777" s="428"/>
      <c r="J1777" s="428"/>
      <c r="K1777" s="428"/>
      <c r="L1777" s="428"/>
      <c r="M1777" s="428"/>
      <c r="N1777" s="428"/>
      <c r="O1777" s="428"/>
      <c r="P1777" s="428"/>
      <c r="Q1777" s="428"/>
      <c r="R1777" s="428"/>
      <c r="S1777" s="428"/>
      <c r="T1777" s="428"/>
      <c r="U1777" s="428"/>
      <c r="V1777" s="428"/>
      <c r="W1777" s="321"/>
      <c r="X1777" s="321"/>
      <c r="Y1777" s="321"/>
      <c r="Z1777" s="321"/>
      <c r="AA1777" s="321"/>
    </row>
    <row r="1778" spans="1:27" s="358" customFormat="1" x14ac:dyDescent="0.2">
      <c r="A1778" s="428"/>
      <c r="B1778" s="428"/>
      <c r="C1778" s="428"/>
      <c r="D1778" s="428"/>
      <c r="E1778" s="428"/>
      <c r="F1778" s="428"/>
      <c r="G1778" s="428"/>
      <c r="H1778" s="428"/>
      <c r="I1778" s="428"/>
      <c r="J1778" s="428"/>
      <c r="K1778" s="428"/>
      <c r="L1778" s="428"/>
      <c r="M1778" s="428"/>
      <c r="N1778" s="428"/>
      <c r="O1778" s="428"/>
      <c r="P1778" s="428"/>
      <c r="Q1778" s="428"/>
      <c r="R1778" s="428"/>
      <c r="S1778" s="428"/>
      <c r="T1778" s="428"/>
      <c r="U1778" s="428"/>
      <c r="V1778" s="428"/>
      <c r="W1778" s="321"/>
      <c r="X1778" s="321"/>
      <c r="Y1778" s="321"/>
      <c r="Z1778" s="321"/>
      <c r="AA1778" s="321"/>
    </row>
    <row r="1779" spans="1:27" s="412" customFormat="1" x14ac:dyDescent="0.2">
      <c r="A1779" s="428"/>
      <c r="B1779" s="428"/>
      <c r="C1779" s="428"/>
      <c r="D1779" s="428"/>
      <c r="E1779" s="428"/>
      <c r="F1779" s="428"/>
      <c r="G1779" s="428"/>
      <c r="H1779" s="428"/>
      <c r="I1779" s="428"/>
      <c r="J1779" s="428"/>
      <c r="K1779" s="428"/>
      <c r="L1779" s="428"/>
      <c r="M1779" s="428"/>
      <c r="N1779" s="428"/>
      <c r="O1779" s="428"/>
      <c r="P1779" s="428"/>
      <c r="Q1779" s="428"/>
      <c r="R1779" s="428"/>
      <c r="S1779" s="428"/>
      <c r="T1779" s="428"/>
      <c r="U1779" s="428"/>
      <c r="V1779" s="428"/>
      <c r="W1779" s="410"/>
      <c r="X1779" s="410"/>
      <c r="Y1779" s="410"/>
      <c r="Z1779" s="410"/>
      <c r="AA1779" s="410"/>
    </row>
    <row r="1780" spans="1:27" s="429" customFormat="1" x14ac:dyDescent="0.2">
      <c r="A1780" s="428"/>
      <c r="B1780" s="428"/>
      <c r="C1780" s="428"/>
      <c r="D1780" s="428"/>
      <c r="E1780" s="428"/>
      <c r="F1780" s="428"/>
      <c r="G1780" s="428"/>
      <c r="H1780" s="428"/>
      <c r="I1780" s="428"/>
      <c r="J1780" s="428"/>
      <c r="K1780" s="428">
        <f>J1782</f>
        <v>0</v>
      </c>
      <c r="L1780" s="428">
        <v>12.45</v>
      </c>
      <c r="M1780" s="428" t="e">
        <f>ROUND(L1780*(1+#REF!),2)</f>
        <v>#REF!</v>
      </c>
      <c r="N1780" s="428" t="e">
        <f>TRUNC(K1780*M1780,2)</f>
        <v>#REF!</v>
      </c>
      <c r="O1780" s="428"/>
      <c r="P1780" s="428"/>
      <c r="Q1780" s="428"/>
      <c r="R1780" s="428"/>
      <c r="S1780" s="428"/>
      <c r="T1780" s="428"/>
      <c r="U1780" s="428"/>
      <c r="V1780" s="428"/>
      <c r="W1780" s="428"/>
      <c r="X1780" s="428"/>
      <c r="Y1780" s="428"/>
      <c r="Z1780" s="428"/>
      <c r="AA1780" s="428"/>
    </row>
    <row r="1781" spans="1:27" s="358" customFormat="1" x14ac:dyDescent="0.2">
      <c r="A1781" s="428"/>
      <c r="B1781" s="428"/>
      <c r="C1781" s="428"/>
      <c r="D1781" s="428"/>
      <c r="E1781" s="428"/>
      <c r="F1781" s="428"/>
      <c r="G1781" s="428"/>
      <c r="H1781" s="428"/>
      <c r="I1781" s="428"/>
      <c r="J1781" s="428"/>
      <c r="K1781" s="428"/>
      <c r="L1781" s="428"/>
      <c r="M1781" s="428"/>
      <c r="N1781" s="428"/>
      <c r="O1781" s="428"/>
      <c r="P1781" s="428"/>
      <c r="Q1781" s="428"/>
      <c r="R1781" s="428"/>
      <c r="S1781" s="428"/>
      <c r="T1781" s="428"/>
      <c r="U1781" s="428"/>
      <c r="V1781" s="428"/>
      <c r="W1781" s="321"/>
      <c r="X1781" s="321"/>
      <c r="Y1781" s="321"/>
      <c r="Z1781" s="321"/>
      <c r="AA1781" s="321"/>
    </row>
    <row r="1782" spans="1:27" s="358" customFormat="1" x14ac:dyDescent="0.2">
      <c r="A1782" s="428"/>
      <c r="B1782" s="428"/>
      <c r="C1782" s="428"/>
      <c r="D1782" s="428"/>
      <c r="E1782" s="428"/>
      <c r="F1782" s="428"/>
      <c r="G1782" s="428"/>
      <c r="H1782" s="428"/>
      <c r="I1782" s="428"/>
      <c r="J1782" s="428"/>
      <c r="K1782" s="428"/>
      <c r="L1782" s="428"/>
      <c r="M1782" s="428"/>
      <c r="N1782" s="428"/>
      <c r="O1782" s="428"/>
      <c r="P1782" s="428"/>
      <c r="Q1782" s="428"/>
      <c r="R1782" s="428"/>
      <c r="S1782" s="428"/>
      <c r="T1782" s="428"/>
      <c r="U1782" s="428"/>
      <c r="V1782" s="428"/>
      <c r="W1782" s="321"/>
      <c r="X1782" s="321"/>
      <c r="Y1782" s="321"/>
      <c r="Z1782" s="321"/>
      <c r="AA1782" s="321"/>
    </row>
    <row r="1783" spans="1:27" s="441" customFormat="1" x14ac:dyDescent="0.2">
      <c r="A1783" s="428"/>
      <c r="B1783" s="428"/>
      <c r="C1783" s="428"/>
      <c r="D1783" s="428"/>
      <c r="E1783" s="428"/>
      <c r="F1783" s="428"/>
      <c r="G1783" s="428"/>
      <c r="H1783" s="428"/>
      <c r="I1783" s="428"/>
      <c r="J1783" s="428"/>
      <c r="K1783" s="428"/>
      <c r="L1783" s="428"/>
      <c r="M1783" s="428"/>
      <c r="N1783" s="428"/>
      <c r="O1783" s="428"/>
      <c r="P1783" s="428"/>
      <c r="Q1783" s="428"/>
      <c r="R1783" s="428"/>
      <c r="S1783" s="428"/>
      <c r="T1783" s="428"/>
      <c r="U1783" s="428"/>
      <c r="V1783" s="428"/>
      <c r="W1783" s="387"/>
      <c r="X1783" s="387"/>
      <c r="Y1783" s="387"/>
      <c r="Z1783" s="387"/>
      <c r="AA1783" s="387"/>
    </row>
    <row r="1784" spans="1:27" s="429" customFormat="1" x14ac:dyDescent="0.2">
      <c r="A1784" s="428"/>
      <c r="B1784" s="428"/>
      <c r="C1784" s="428"/>
      <c r="D1784" s="428"/>
      <c r="E1784" s="428"/>
      <c r="F1784" s="428"/>
      <c r="G1784" s="428"/>
      <c r="H1784" s="428"/>
      <c r="I1784" s="428"/>
      <c r="J1784" s="428"/>
      <c r="K1784" s="428">
        <f>J1788</f>
        <v>0</v>
      </c>
      <c r="L1784" s="428">
        <v>47.41</v>
      </c>
      <c r="M1784" s="428" t="e">
        <f>ROUND(L1784*(1+#REF!),2)</f>
        <v>#REF!</v>
      </c>
      <c r="N1784" s="428" t="e">
        <f>TRUNC(K1784*M1784,2)</f>
        <v>#REF!</v>
      </c>
      <c r="O1784" s="428"/>
      <c r="P1784" s="428"/>
      <c r="Q1784" s="428"/>
      <c r="R1784" s="428"/>
      <c r="S1784" s="428"/>
      <c r="T1784" s="428"/>
      <c r="U1784" s="428"/>
      <c r="V1784" s="428"/>
      <c r="W1784" s="428"/>
      <c r="X1784" s="428"/>
      <c r="Y1784" s="428"/>
      <c r="Z1784" s="428"/>
      <c r="AA1784" s="428"/>
    </row>
    <row r="1785" spans="1:27" s="358" customFormat="1" x14ac:dyDescent="0.2">
      <c r="A1785" s="428"/>
      <c r="B1785" s="428"/>
      <c r="C1785" s="428"/>
      <c r="D1785" s="428"/>
      <c r="E1785" s="428"/>
      <c r="F1785" s="428"/>
      <c r="G1785" s="428"/>
      <c r="H1785" s="428"/>
      <c r="I1785" s="428"/>
      <c r="J1785" s="428"/>
      <c r="K1785" s="428"/>
      <c r="L1785" s="428"/>
      <c r="M1785" s="428"/>
      <c r="N1785" s="428"/>
      <c r="O1785" s="428"/>
      <c r="P1785" s="428"/>
      <c r="Q1785" s="428"/>
      <c r="R1785" s="428"/>
      <c r="S1785" s="428"/>
      <c r="T1785" s="428"/>
      <c r="U1785" s="428"/>
      <c r="V1785" s="428"/>
      <c r="W1785" s="321"/>
      <c r="X1785" s="321"/>
      <c r="Y1785" s="321"/>
      <c r="Z1785" s="321"/>
      <c r="AA1785" s="321"/>
    </row>
    <row r="1786" spans="1:27" s="358" customFormat="1" x14ac:dyDescent="0.2">
      <c r="A1786" s="428"/>
      <c r="B1786" s="428"/>
      <c r="C1786" s="428"/>
      <c r="D1786" s="428"/>
      <c r="E1786" s="428"/>
      <c r="F1786" s="428"/>
      <c r="G1786" s="428"/>
      <c r="H1786" s="428"/>
      <c r="I1786" s="428"/>
      <c r="J1786" s="428"/>
      <c r="K1786" s="428"/>
      <c r="L1786" s="428"/>
      <c r="M1786" s="428"/>
      <c r="N1786" s="428"/>
      <c r="O1786" s="428"/>
      <c r="P1786" s="428"/>
      <c r="Q1786" s="428"/>
      <c r="R1786" s="428"/>
      <c r="S1786" s="428"/>
      <c r="T1786" s="428"/>
      <c r="U1786" s="428"/>
      <c r="V1786" s="428"/>
      <c r="W1786" s="321"/>
      <c r="X1786" s="321"/>
      <c r="Y1786" s="321"/>
      <c r="Z1786" s="321"/>
      <c r="AA1786" s="321"/>
    </row>
    <row r="1787" spans="1:27" s="358" customFormat="1" x14ac:dyDescent="0.2">
      <c r="A1787" s="428"/>
      <c r="B1787" s="428"/>
      <c r="C1787" s="428"/>
      <c r="D1787" s="428"/>
      <c r="E1787" s="428"/>
      <c r="F1787" s="428"/>
      <c r="G1787" s="428"/>
      <c r="H1787" s="428"/>
      <c r="I1787" s="428"/>
      <c r="J1787" s="428"/>
      <c r="K1787" s="428"/>
      <c r="L1787" s="428"/>
      <c r="M1787" s="428"/>
      <c r="N1787" s="428"/>
      <c r="O1787" s="428"/>
      <c r="P1787" s="428"/>
      <c r="Q1787" s="428"/>
      <c r="R1787" s="428"/>
      <c r="S1787" s="428"/>
      <c r="T1787" s="428"/>
      <c r="U1787" s="428"/>
      <c r="V1787" s="428"/>
      <c r="W1787" s="321"/>
      <c r="X1787" s="321"/>
      <c r="Y1787" s="321"/>
      <c r="Z1787" s="321"/>
      <c r="AA1787" s="321"/>
    </row>
    <row r="1788" spans="1:27" s="358" customFormat="1" x14ac:dyDescent="0.2">
      <c r="A1788" s="428"/>
      <c r="B1788" s="428"/>
      <c r="C1788" s="428"/>
      <c r="D1788" s="428"/>
      <c r="E1788" s="428"/>
      <c r="F1788" s="428"/>
      <c r="G1788" s="428"/>
      <c r="H1788" s="428"/>
      <c r="I1788" s="428"/>
      <c r="J1788" s="428"/>
      <c r="K1788" s="428"/>
      <c r="L1788" s="428"/>
      <c r="M1788" s="428"/>
      <c r="N1788" s="428"/>
      <c r="O1788" s="428"/>
      <c r="P1788" s="428"/>
      <c r="Q1788" s="428"/>
      <c r="R1788" s="428"/>
      <c r="S1788" s="428"/>
      <c r="T1788" s="428"/>
      <c r="U1788" s="428"/>
      <c r="V1788" s="428"/>
      <c r="W1788" s="321"/>
      <c r="X1788" s="321"/>
      <c r="Y1788" s="321"/>
      <c r="Z1788" s="321"/>
      <c r="AA1788" s="321"/>
    </row>
    <row r="1789" spans="1:27" s="358" customFormat="1" x14ac:dyDescent="0.2">
      <c r="A1789" s="428"/>
      <c r="B1789" s="428"/>
      <c r="C1789" s="428"/>
      <c r="D1789" s="428"/>
      <c r="E1789" s="428"/>
      <c r="F1789" s="428"/>
      <c r="G1789" s="428"/>
      <c r="H1789" s="428"/>
      <c r="I1789" s="428"/>
      <c r="J1789" s="428"/>
      <c r="K1789" s="428"/>
      <c r="L1789" s="428"/>
      <c r="M1789" s="428"/>
      <c r="N1789" s="428"/>
      <c r="O1789" s="428"/>
      <c r="P1789" s="428"/>
      <c r="Q1789" s="428"/>
      <c r="R1789" s="428"/>
      <c r="S1789" s="428"/>
      <c r="T1789" s="428"/>
      <c r="U1789" s="428"/>
      <c r="V1789" s="428"/>
      <c r="W1789" s="321"/>
      <c r="X1789" s="321"/>
      <c r="Y1789" s="321"/>
      <c r="Z1789" s="321"/>
      <c r="AA1789" s="321"/>
    </row>
    <row r="1790" spans="1:27" s="429" customFormat="1" x14ac:dyDescent="0.2">
      <c r="A1790" s="428"/>
      <c r="B1790" s="428"/>
      <c r="C1790" s="428"/>
      <c r="D1790" s="428"/>
      <c r="E1790" s="428"/>
      <c r="F1790" s="428"/>
      <c r="G1790" s="428"/>
      <c r="H1790" s="428"/>
      <c r="I1790" s="428"/>
      <c r="J1790" s="428"/>
      <c r="K1790" s="428">
        <f>J1793</f>
        <v>0</v>
      </c>
      <c r="L1790" s="428">
        <v>64.06</v>
      </c>
      <c r="M1790" s="428" t="e">
        <f>ROUND(L1790*(1+#REF!),2)</f>
        <v>#REF!</v>
      </c>
      <c r="N1790" s="428" t="e">
        <f>TRUNC(K1790*M1790,2)</f>
        <v>#REF!</v>
      </c>
      <c r="O1790" s="428"/>
      <c r="P1790" s="428"/>
      <c r="Q1790" s="428"/>
      <c r="R1790" s="428"/>
      <c r="S1790" s="428"/>
      <c r="T1790" s="428"/>
      <c r="U1790" s="428"/>
      <c r="V1790" s="428"/>
      <c r="W1790" s="428"/>
      <c r="X1790" s="428"/>
      <c r="Y1790" s="428"/>
      <c r="Z1790" s="428"/>
      <c r="AA1790" s="428"/>
    </row>
    <row r="1791" spans="1:27" s="358" customFormat="1" x14ac:dyDescent="0.2">
      <c r="A1791" s="428"/>
      <c r="B1791" s="428"/>
      <c r="C1791" s="428"/>
      <c r="D1791" s="428"/>
      <c r="E1791" s="428"/>
      <c r="F1791" s="428"/>
      <c r="G1791" s="428"/>
      <c r="H1791" s="428"/>
      <c r="I1791" s="428"/>
      <c r="J1791" s="428"/>
      <c r="K1791" s="428"/>
      <c r="L1791" s="428"/>
      <c r="M1791" s="428"/>
      <c r="N1791" s="428"/>
      <c r="O1791" s="428"/>
      <c r="P1791" s="428"/>
      <c r="Q1791" s="428"/>
      <c r="R1791" s="428"/>
      <c r="S1791" s="428"/>
      <c r="T1791" s="428"/>
      <c r="U1791" s="428"/>
      <c r="V1791" s="428"/>
      <c r="W1791" s="321"/>
      <c r="X1791" s="321"/>
      <c r="Y1791" s="321"/>
      <c r="Z1791" s="321"/>
      <c r="AA1791" s="321"/>
    </row>
    <row r="1792" spans="1:27" s="358" customFormat="1" x14ac:dyDescent="0.2">
      <c r="A1792" s="428"/>
      <c r="B1792" s="428"/>
      <c r="C1792" s="428"/>
      <c r="D1792" s="428"/>
      <c r="E1792" s="428"/>
      <c r="F1792" s="428"/>
      <c r="G1792" s="428"/>
      <c r="H1792" s="428"/>
      <c r="I1792" s="428"/>
      <c r="J1792" s="428"/>
      <c r="K1792" s="428"/>
      <c r="L1792" s="428"/>
      <c r="M1792" s="428"/>
      <c r="N1792" s="428"/>
      <c r="O1792" s="428"/>
      <c r="P1792" s="428"/>
      <c r="Q1792" s="428"/>
      <c r="R1792" s="428"/>
      <c r="S1792" s="428"/>
      <c r="T1792" s="428"/>
      <c r="U1792" s="428"/>
      <c r="V1792" s="428"/>
      <c r="W1792" s="321"/>
      <c r="X1792" s="321"/>
      <c r="Y1792" s="321"/>
      <c r="Z1792" s="321"/>
      <c r="AA1792" s="321"/>
    </row>
    <row r="1793" spans="1:27" s="358" customFormat="1" x14ac:dyDescent="0.2">
      <c r="A1793" s="428"/>
      <c r="B1793" s="428"/>
      <c r="C1793" s="428"/>
      <c r="D1793" s="428"/>
      <c r="E1793" s="428"/>
      <c r="F1793" s="428"/>
      <c r="G1793" s="428"/>
      <c r="H1793" s="428"/>
      <c r="I1793" s="428"/>
      <c r="J1793" s="428"/>
      <c r="K1793" s="428"/>
      <c r="L1793" s="428"/>
      <c r="M1793" s="428"/>
      <c r="N1793" s="428"/>
      <c r="O1793" s="428"/>
      <c r="P1793" s="428"/>
      <c r="Q1793" s="428"/>
      <c r="R1793" s="428"/>
      <c r="S1793" s="428"/>
      <c r="T1793" s="428"/>
      <c r="U1793" s="428"/>
      <c r="V1793" s="428"/>
      <c r="W1793" s="321"/>
      <c r="X1793" s="321"/>
      <c r="Y1793" s="321"/>
      <c r="Z1793" s="321"/>
      <c r="AA1793" s="321"/>
    </row>
    <row r="1794" spans="1:27" s="412" customFormat="1" x14ac:dyDescent="0.2">
      <c r="A1794" s="428"/>
      <c r="B1794" s="428"/>
      <c r="C1794" s="428"/>
      <c r="D1794" s="428"/>
      <c r="E1794" s="428"/>
      <c r="F1794" s="428"/>
      <c r="G1794" s="428"/>
      <c r="H1794" s="428"/>
      <c r="I1794" s="428"/>
      <c r="J1794" s="428"/>
      <c r="K1794" s="428"/>
      <c r="L1794" s="428"/>
      <c r="M1794" s="428"/>
      <c r="N1794" s="428"/>
      <c r="O1794" s="428"/>
      <c r="P1794" s="428"/>
      <c r="Q1794" s="428"/>
      <c r="R1794" s="428"/>
      <c r="S1794" s="428"/>
      <c r="T1794" s="428"/>
      <c r="U1794" s="428"/>
      <c r="V1794" s="428"/>
      <c r="W1794" s="410"/>
      <c r="X1794" s="410"/>
      <c r="Y1794" s="410"/>
      <c r="Z1794" s="410"/>
      <c r="AA1794" s="410"/>
    </row>
    <row r="1795" spans="1:27" s="429" customFormat="1" x14ac:dyDescent="0.2">
      <c r="A1795" s="428"/>
      <c r="B1795" s="428"/>
      <c r="C1795" s="428"/>
      <c r="D1795" s="428"/>
      <c r="E1795" s="428"/>
      <c r="F1795" s="428"/>
      <c r="G1795" s="428"/>
      <c r="H1795" s="428"/>
      <c r="I1795" s="428"/>
      <c r="J1795" s="428"/>
      <c r="K1795" s="428">
        <f>J1797</f>
        <v>0</v>
      </c>
      <c r="L1795" s="428">
        <v>154.4</v>
      </c>
      <c r="M1795" s="428" t="e">
        <f>ROUND(L1795*(1+#REF!),2)</f>
        <v>#REF!</v>
      </c>
      <c r="N1795" s="428" t="e">
        <f>TRUNC(K1795*M1795,2)</f>
        <v>#REF!</v>
      </c>
      <c r="O1795" s="428"/>
      <c r="P1795" s="428"/>
      <c r="Q1795" s="428"/>
      <c r="R1795" s="428"/>
      <c r="S1795" s="428"/>
      <c r="T1795" s="428"/>
      <c r="U1795" s="428"/>
      <c r="V1795" s="428"/>
      <c r="W1795" s="428"/>
      <c r="X1795" s="428"/>
      <c r="Y1795" s="428"/>
      <c r="Z1795" s="428"/>
      <c r="AA1795" s="428"/>
    </row>
    <row r="1796" spans="1:27" s="358" customFormat="1" x14ac:dyDescent="0.2">
      <c r="A1796" s="428"/>
      <c r="B1796" s="428"/>
      <c r="C1796" s="428"/>
      <c r="D1796" s="428"/>
      <c r="E1796" s="428"/>
      <c r="F1796" s="428"/>
      <c r="G1796" s="428"/>
      <c r="H1796" s="428"/>
      <c r="I1796" s="428"/>
      <c r="J1796" s="428"/>
      <c r="K1796" s="428"/>
      <c r="L1796" s="428"/>
      <c r="M1796" s="428"/>
      <c r="N1796" s="428"/>
      <c r="O1796" s="428"/>
      <c r="P1796" s="428"/>
      <c r="Q1796" s="428"/>
      <c r="R1796" s="428"/>
      <c r="S1796" s="428"/>
      <c r="T1796" s="428"/>
      <c r="U1796" s="428"/>
      <c r="V1796" s="428"/>
      <c r="W1796" s="321"/>
      <c r="X1796" s="321"/>
      <c r="Y1796" s="321"/>
      <c r="Z1796" s="321"/>
      <c r="AA1796" s="321"/>
    </row>
    <row r="1797" spans="1:27" s="358" customFormat="1" x14ac:dyDescent="0.2">
      <c r="A1797" s="428"/>
      <c r="B1797" s="428"/>
      <c r="C1797" s="428"/>
      <c r="D1797" s="428"/>
      <c r="E1797" s="428"/>
      <c r="F1797" s="428"/>
      <c r="G1797" s="428"/>
      <c r="H1797" s="428"/>
      <c r="I1797" s="428"/>
      <c r="J1797" s="428"/>
      <c r="K1797" s="428"/>
      <c r="L1797" s="428"/>
      <c r="M1797" s="428"/>
      <c r="N1797" s="428"/>
      <c r="O1797" s="428"/>
      <c r="P1797" s="428"/>
      <c r="Q1797" s="428"/>
      <c r="R1797" s="428"/>
      <c r="S1797" s="428"/>
      <c r="T1797" s="428"/>
      <c r="U1797" s="428"/>
      <c r="V1797" s="428"/>
      <c r="W1797" s="321"/>
      <c r="X1797" s="321"/>
      <c r="Y1797" s="321"/>
      <c r="Z1797" s="321"/>
      <c r="AA1797" s="321"/>
    </row>
    <row r="1798" spans="1:27" s="412" customFormat="1" x14ac:dyDescent="0.2">
      <c r="A1798" s="428"/>
      <c r="B1798" s="428"/>
      <c r="C1798" s="428"/>
      <c r="D1798" s="428"/>
      <c r="E1798" s="428"/>
      <c r="F1798" s="428"/>
      <c r="G1798" s="428"/>
      <c r="H1798" s="428"/>
      <c r="I1798" s="428"/>
      <c r="J1798" s="428"/>
      <c r="K1798" s="428"/>
      <c r="L1798" s="428"/>
      <c r="M1798" s="428"/>
      <c r="N1798" s="428"/>
      <c r="O1798" s="428"/>
      <c r="P1798" s="428"/>
      <c r="Q1798" s="428"/>
      <c r="R1798" s="428"/>
      <c r="S1798" s="428"/>
      <c r="T1798" s="428"/>
      <c r="U1798" s="428"/>
      <c r="V1798" s="428"/>
      <c r="W1798" s="410"/>
      <c r="X1798" s="410"/>
      <c r="Y1798" s="410"/>
      <c r="Z1798" s="410"/>
      <c r="AA1798" s="410"/>
    </row>
    <row r="1799" spans="1:27" s="429" customFormat="1" x14ac:dyDescent="0.2">
      <c r="A1799" s="428"/>
      <c r="B1799" s="428"/>
      <c r="C1799" s="428"/>
      <c r="D1799" s="428"/>
      <c r="E1799" s="428"/>
      <c r="F1799" s="428"/>
      <c r="G1799" s="428"/>
      <c r="H1799" s="428"/>
      <c r="I1799" s="428"/>
      <c r="J1799" s="428"/>
      <c r="K1799" s="428">
        <f>J1801</f>
        <v>0</v>
      </c>
      <c r="L1799" s="428">
        <v>116.1</v>
      </c>
      <c r="M1799" s="428" t="e">
        <f>ROUND(L1799*(1+#REF!),2)</f>
        <v>#REF!</v>
      </c>
      <c r="N1799" s="428" t="e">
        <f>TRUNC(K1799*M1799,2)</f>
        <v>#REF!</v>
      </c>
      <c r="O1799" s="428"/>
      <c r="P1799" s="428"/>
      <c r="Q1799" s="428"/>
      <c r="R1799" s="428"/>
      <c r="S1799" s="428"/>
      <c r="T1799" s="428"/>
      <c r="U1799" s="428"/>
      <c r="V1799" s="428"/>
      <c r="W1799" s="428"/>
      <c r="X1799" s="428"/>
      <c r="Y1799" s="428"/>
      <c r="Z1799" s="428"/>
      <c r="AA1799" s="428"/>
    </row>
    <row r="1800" spans="1:27" s="358" customFormat="1" x14ac:dyDescent="0.2">
      <c r="A1800" s="428"/>
      <c r="B1800" s="428"/>
      <c r="C1800" s="428"/>
      <c r="D1800" s="428"/>
      <c r="E1800" s="428"/>
      <c r="F1800" s="428"/>
      <c r="G1800" s="428"/>
      <c r="H1800" s="428"/>
      <c r="I1800" s="428"/>
      <c r="J1800" s="428"/>
      <c r="K1800" s="428"/>
      <c r="L1800" s="428"/>
      <c r="M1800" s="428"/>
      <c r="N1800" s="428"/>
      <c r="O1800" s="428"/>
      <c r="P1800" s="428"/>
      <c r="Q1800" s="428"/>
      <c r="R1800" s="428"/>
      <c r="S1800" s="428"/>
      <c r="T1800" s="428"/>
      <c r="U1800" s="428"/>
      <c r="V1800" s="428"/>
      <c r="W1800" s="321"/>
      <c r="X1800" s="321"/>
      <c r="Y1800" s="321"/>
      <c r="Z1800" s="321"/>
      <c r="AA1800" s="321"/>
    </row>
    <row r="1801" spans="1:27" s="358" customFormat="1" x14ac:dyDescent="0.2">
      <c r="A1801" s="428"/>
      <c r="B1801" s="428"/>
      <c r="C1801" s="428"/>
      <c r="D1801" s="428"/>
      <c r="E1801" s="428"/>
      <c r="F1801" s="428"/>
      <c r="G1801" s="428"/>
      <c r="H1801" s="428"/>
      <c r="I1801" s="428"/>
      <c r="J1801" s="428"/>
      <c r="K1801" s="428"/>
      <c r="L1801" s="428"/>
      <c r="M1801" s="428"/>
      <c r="N1801" s="428"/>
      <c r="O1801" s="428"/>
      <c r="P1801" s="428"/>
      <c r="Q1801" s="428"/>
      <c r="R1801" s="428"/>
      <c r="S1801" s="428"/>
      <c r="T1801" s="428"/>
      <c r="U1801" s="428"/>
      <c r="V1801" s="428"/>
      <c r="W1801" s="321"/>
      <c r="X1801" s="321"/>
      <c r="Y1801" s="321"/>
      <c r="Z1801" s="321"/>
      <c r="AA1801" s="321"/>
    </row>
    <row r="1802" spans="1:27" s="412" customFormat="1" x14ac:dyDescent="0.2">
      <c r="A1802" s="428"/>
      <c r="B1802" s="428"/>
      <c r="C1802" s="428"/>
      <c r="D1802" s="428"/>
      <c r="E1802" s="428"/>
      <c r="F1802" s="428"/>
      <c r="G1802" s="428"/>
      <c r="H1802" s="428"/>
      <c r="I1802" s="428"/>
      <c r="J1802" s="428"/>
      <c r="K1802" s="428"/>
      <c r="L1802" s="428"/>
      <c r="M1802" s="428"/>
      <c r="N1802" s="428"/>
      <c r="O1802" s="428"/>
      <c r="P1802" s="428"/>
      <c r="Q1802" s="428"/>
      <c r="R1802" s="428"/>
      <c r="S1802" s="428"/>
      <c r="T1802" s="428"/>
      <c r="U1802" s="428"/>
      <c r="V1802" s="428"/>
      <c r="W1802" s="410"/>
      <c r="X1802" s="410"/>
      <c r="Y1802" s="410"/>
      <c r="Z1802" s="410"/>
      <c r="AA1802" s="410"/>
    </row>
    <row r="1803" spans="1:27" s="429" customFormat="1" x14ac:dyDescent="0.2">
      <c r="A1803" s="428"/>
      <c r="B1803" s="428"/>
      <c r="C1803" s="428"/>
      <c r="D1803" s="428"/>
      <c r="E1803" s="428"/>
      <c r="F1803" s="428"/>
      <c r="G1803" s="428"/>
      <c r="H1803" s="428"/>
      <c r="I1803" s="428"/>
      <c r="J1803" s="428"/>
      <c r="K1803" s="428">
        <f>J1806</f>
        <v>0</v>
      </c>
      <c r="L1803" s="428">
        <v>410.89</v>
      </c>
      <c r="M1803" s="428" t="e">
        <f>ROUND(L1803*(1+#REF!),2)</f>
        <v>#REF!</v>
      </c>
      <c r="N1803" s="428" t="e">
        <f>TRUNC(K1803*M1803,2)</f>
        <v>#REF!</v>
      </c>
      <c r="O1803" s="428"/>
      <c r="P1803" s="428"/>
      <c r="Q1803" s="428"/>
      <c r="R1803" s="428"/>
      <c r="S1803" s="428"/>
      <c r="T1803" s="428"/>
      <c r="U1803" s="428"/>
      <c r="V1803" s="428"/>
      <c r="W1803" s="428"/>
      <c r="X1803" s="428"/>
      <c r="Y1803" s="428"/>
      <c r="Z1803" s="428"/>
      <c r="AA1803" s="428"/>
    </row>
    <row r="1804" spans="1:27" s="358" customFormat="1" x14ac:dyDescent="0.2">
      <c r="A1804" s="428"/>
      <c r="B1804" s="428"/>
      <c r="C1804" s="428"/>
      <c r="D1804" s="428"/>
      <c r="E1804" s="428"/>
      <c r="F1804" s="428"/>
      <c r="G1804" s="428"/>
      <c r="H1804" s="428"/>
      <c r="I1804" s="428"/>
      <c r="J1804" s="428"/>
      <c r="K1804" s="428"/>
      <c r="L1804" s="428"/>
      <c r="M1804" s="428"/>
      <c r="N1804" s="428"/>
      <c r="O1804" s="428"/>
      <c r="P1804" s="428"/>
      <c r="Q1804" s="428" t="s">
        <v>1249</v>
      </c>
      <c r="R1804" s="428"/>
      <c r="S1804" s="428"/>
      <c r="T1804" s="428"/>
      <c r="U1804" s="428"/>
      <c r="V1804" s="428"/>
      <c r="W1804" s="321"/>
      <c r="X1804" s="321"/>
      <c r="Y1804" s="321"/>
      <c r="Z1804" s="321"/>
      <c r="AA1804" s="321"/>
    </row>
    <row r="1805" spans="1:27" s="358" customFormat="1" x14ac:dyDescent="0.2">
      <c r="A1805" s="428"/>
      <c r="B1805" s="428"/>
      <c r="C1805" s="428"/>
      <c r="D1805" s="428"/>
      <c r="E1805" s="428"/>
      <c r="F1805" s="428"/>
      <c r="G1805" s="428"/>
      <c r="H1805" s="428"/>
      <c r="I1805" s="428"/>
      <c r="J1805" s="428"/>
      <c r="K1805" s="428"/>
      <c r="L1805" s="428"/>
      <c r="M1805" s="428"/>
      <c r="N1805" s="428"/>
      <c r="O1805" s="428"/>
      <c r="P1805" s="428"/>
      <c r="Q1805" s="428"/>
      <c r="R1805" s="428"/>
      <c r="S1805" s="428"/>
      <c r="T1805" s="428"/>
      <c r="U1805" s="428"/>
      <c r="V1805" s="428"/>
      <c r="W1805" s="321"/>
      <c r="X1805" s="321"/>
      <c r="Y1805" s="321"/>
      <c r="Z1805" s="321"/>
      <c r="AA1805" s="321"/>
    </row>
    <row r="1806" spans="1:27" s="358" customFormat="1" x14ac:dyDescent="0.2">
      <c r="A1806" s="428"/>
      <c r="B1806" s="428"/>
      <c r="C1806" s="428"/>
      <c r="D1806" s="428"/>
      <c r="E1806" s="428"/>
      <c r="F1806" s="428"/>
      <c r="G1806" s="428"/>
      <c r="H1806" s="428"/>
      <c r="I1806" s="428"/>
      <c r="J1806" s="428"/>
      <c r="K1806" s="428"/>
      <c r="L1806" s="428"/>
      <c r="M1806" s="428"/>
      <c r="N1806" s="428"/>
      <c r="O1806" s="428"/>
      <c r="P1806" s="428"/>
      <c r="Q1806" s="428"/>
      <c r="R1806" s="428"/>
      <c r="S1806" s="428"/>
      <c r="T1806" s="428"/>
      <c r="U1806" s="428"/>
      <c r="V1806" s="428"/>
      <c r="W1806" s="321"/>
      <c r="X1806" s="321"/>
      <c r="Y1806" s="321"/>
      <c r="Z1806" s="321"/>
      <c r="AA1806" s="321"/>
    </row>
    <row r="1807" spans="1:27" s="412" customFormat="1" x14ac:dyDescent="0.2">
      <c r="A1807" s="428"/>
      <c r="B1807" s="428"/>
      <c r="C1807" s="428"/>
      <c r="D1807" s="428"/>
      <c r="E1807" s="428"/>
      <c r="F1807" s="428"/>
      <c r="G1807" s="428"/>
      <c r="H1807" s="428"/>
      <c r="I1807" s="428"/>
      <c r="J1807" s="428"/>
      <c r="K1807" s="428"/>
      <c r="L1807" s="428"/>
      <c r="M1807" s="428"/>
      <c r="N1807" s="428"/>
      <c r="O1807" s="428"/>
      <c r="P1807" s="428"/>
      <c r="Q1807" s="428"/>
      <c r="R1807" s="428"/>
      <c r="S1807" s="428"/>
      <c r="T1807" s="428"/>
      <c r="U1807" s="428"/>
      <c r="V1807" s="428"/>
      <c r="W1807" s="410"/>
      <c r="X1807" s="410"/>
      <c r="Y1807" s="410"/>
      <c r="Z1807" s="410"/>
      <c r="AA1807" s="410"/>
    </row>
    <row r="1808" spans="1:27" s="351" customFormat="1" x14ac:dyDescent="0.2">
      <c r="A1808" s="428"/>
      <c r="B1808" s="428"/>
      <c r="C1808" s="428"/>
      <c r="D1808" s="428"/>
      <c r="E1808" s="428"/>
      <c r="F1808" s="428"/>
      <c r="G1808" s="428"/>
      <c r="H1808" s="428"/>
      <c r="I1808" s="428"/>
      <c r="J1808" s="428"/>
      <c r="K1808" s="428"/>
      <c r="L1808" s="428"/>
      <c r="M1808" s="428"/>
      <c r="N1808" s="428" t="e">
        <f>SUM(N1810:N1814)</f>
        <v>#REF!</v>
      </c>
      <c r="O1808" s="428"/>
      <c r="P1808" s="428"/>
      <c r="Q1808" s="428"/>
      <c r="R1808" s="428"/>
      <c r="S1808" s="428"/>
      <c r="T1808" s="428"/>
      <c r="U1808" s="428"/>
      <c r="V1808" s="428"/>
      <c r="W1808" s="350"/>
      <c r="X1808" s="350"/>
      <c r="Y1808" s="350"/>
      <c r="Z1808" s="350"/>
      <c r="AA1808" s="350"/>
    </row>
    <row r="1809" spans="1:27" s="412" customFormat="1" x14ac:dyDescent="0.2">
      <c r="A1809" s="428"/>
      <c r="B1809" s="428"/>
      <c r="C1809" s="428"/>
      <c r="D1809" s="428"/>
      <c r="E1809" s="428"/>
      <c r="F1809" s="428"/>
      <c r="G1809" s="428"/>
      <c r="H1809" s="428"/>
      <c r="I1809" s="428"/>
      <c r="J1809" s="428"/>
      <c r="K1809" s="428"/>
      <c r="L1809" s="428"/>
      <c r="M1809" s="428"/>
      <c r="N1809" s="428"/>
      <c r="O1809" s="428"/>
      <c r="P1809" s="428"/>
      <c r="Q1809" s="428"/>
      <c r="R1809" s="428"/>
      <c r="S1809" s="428"/>
      <c r="T1809" s="428"/>
      <c r="U1809" s="428"/>
      <c r="V1809" s="428"/>
      <c r="W1809" s="410"/>
      <c r="X1809" s="410"/>
      <c r="Y1809" s="410"/>
      <c r="Z1809" s="410"/>
      <c r="AA1809" s="410"/>
    </row>
    <row r="1810" spans="1:27" s="429" customFormat="1" x14ac:dyDescent="0.2">
      <c r="A1810" s="428"/>
      <c r="B1810" s="428"/>
      <c r="C1810" s="428"/>
      <c r="D1810" s="428"/>
      <c r="E1810" s="428"/>
      <c r="F1810" s="428"/>
      <c r="G1810" s="428"/>
      <c r="H1810" s="428"/>
      <c r="I1810" s="428"/>
      <c r="J1810" s="428"/>
      <c r="K1810" s="428">
        <f>J1815</f>
        <v>0</v>
      </c>
      <c r="L1810" s="428">
        <v>13.42</v>
      </c>
      <c r="M1810" s="428" t="e">
        <f>ROUND(L1810*(1+#REF!),2)</f>
        <v>#REF!</v>
      </c>
      <c r="N1810" s="428" t="e">
        <f>TRUNC(K1810*M1810,2)</f>
        <v>#REF!</v>
      </c>
      <c r="O1810" s="428"/>
      <c r="P1810" s="428"/>
      <c r="Q1810" s="428"/>
      <c r="R1810" s="428"/>
      <c r="S1810" s="428"/>
      <c r="T1810" s="428"/>
      <c r="U1810" s="428"/>
      <c r="V1810" s="428"/>
      <c r="W1810" s="428"/>
      <c r="X1810" s="428"/>
      <c r="Y1810" s="428"/>
      <c r="Z1810" s="428"/>
      <c r="AA1810" s="428"/>
    </row>
    <row r="1811" spans="1:27" s="358" customFormat="1" x14ac:dyDescent="0.2">
      <c r="A1811" s="428"/>
      <c r="B1811" s="428"/>
      <c r="C1811" s="428"/>
      <c r="D1811" s="428"/>
      <c r="E1811" s="428"/>
      <c r="F1811" s="428"/>
      <c r="G1811" s="428"/>
      <c r="H1811" s="428"/>
      <c r="I1811" s="428"/>
      <c r="J1811" s="428"/>
      <c r="K1811" s="428"/>
      <c r="L1811" s="428"/>
      <c r="M1811" s="428"/>
      <c r="N1811" s="428"/>
      <c r="O1811" s="428"/>
      <c r="P1811" s="428"/>
      <c r="Q1811" s="428"/>
      <c r="R1811" s="428"/>
      <c r="S1811" s="428"/>
      <c r="T1811" s="428"/>
      <c r="U1811" s="428"/>
      <c r="V1811" s="428"/>
      <c r="W1811" s="321"/>
      <c r="X1811" s="321"/>
      <c r="Y1811" s="321"/>
      <c r="Z1811" s="321"/>
      <c r="AA1811" s="321"/>
    </row>
    <row r="1812" spans="1:27" s="358" customFormat="1" x14ac:dyDescent="0.2">
      <c r="A1812" s="428"/>
      <c r="B1812" s="428"/>
      <c r="C1812" s="428"/>
      <c r="D1812" s="428"/>
      <c r="E1812" s="428"/>
      <c r="F1812" s="428"/>
      <c r="G1812" s="428"/>
      <c r="H1812" s="428"/>
      <c r="I1812" s="428"/>
      <c r="J1812" s="428"/>
      <c r="K1812" s="428"/>
      <c r="L1812" s="428"/>
      <c r="M1812" s="428"/>
      <c r="N1812" s="428"/>
      <c r="O1812" s="428"/>
      <c r="P1812" s="428"/>
      <c r="Q1812" s="428"/>
      <c r="R1812" s="428"/>
      <c r="S1812" s="428"/>
      <c r="T1812" s="428"/>
      <c r="U1812" s="428"/>
      <c r="V1812" s="428"/>
      <c r="W1812" s="321"/>
      <c r="X1812" s="321"/>
      <c r="Y1812" s="321"/>
      <c r="Z1812" s="321"/>
      <c r="AA1812" s="321"/>
    </row>
    <row r="1813" spans="1:27" s="358" customFormat="1" x14ac:dyDescent="0.2">
      <c r="A1813" s="428"/>
      <c r="B1813" s="428"/>
      <c r="C1813" s="428"/>
      <c r="D1813" s="428"/>
      <c r="E1813" s="428"/>
      <c r="F1813" s="428"/>
      <c r="G1813" s="428"/>
      <c r="H1813" s="428"/>
      <c r="I1813" s="428"/>
      <c r="J1813" s="428"/>
      <c r="K1813" s="428"/>
      <c r="L1813" s="428"/>
      <c r="M1813" s="428"/>
      <c r="N1813" s="428"/>
      <c r="O1813" s="428"/>
      <c r="P1813" s="428"/>
      <c r="Q1813" s="428"/>
      <c r="R1813" s="428"/>
      <c r="S1813" s="428"/>
      <c r="T1813" s="428"/>
      <c r="U1813" s="428"/>
      <c r="V1813" s="428"/>
      <c r="W1813" s="321"/>
      <c r="X1813" s="321"/>
      <c r="Y1813" s="321"/>
      <c r="Z1813" s="321"/>
      <c r="AA1813" s="321"/>
    </row>
    <row r="1814" spans="1:27" s="358" customFormat="1" x14ac:dyDescent="0.2">
      <c r="A1814" s="428"/>
      <c r="B1814" s="428"/>
      <c r="C1814" s="428"/>
      <c r="D1814" s="428"/>
      <c r="E1814" s="428"/>
      <c r="F1814" s="428"/>
      <c r="G1814" s="428"/>
      <c r="H1814" s="428"/>
      <c r="I1814" s="428"/>
      <c r="J1814" s="428"/>
      <c r="K1814" s="428"/>
      <c r="L1814" s="428"/>
      <c r="M1814" s="428"/>
      <c r="N1814" s="428"/>
      <c r="O1814" s="428"/>
      <c r="P1814" s="428"/>
      <c r="Q1814" s="428"/>
      <c r="R1814" s="428"/>
      <c r="S1814" s="428"/>
      <c r="T1814" s="428"/>
      <c r="U1814" s="428"/>
      <c r="V1814" s="428"/>
      <c r="W1814" s="321"/>
      <c r="X1814" s="321"/>
      <c r="Y1814" s="321"/>
      <c r="Z1814" s="321"/>
      <c r="AA1814" s="321"/>
    </row>
    <row r="1815" spans="1:27" s="358" customFormat="1" x14ac:dyDescent="0.2">
      <c r="A1815" s="428"/>
      <c r="B1815" s="428"/>
      <c r="C1815" s="428"/>
      <c r="D1815" s="428"/>
      <c r="E1815" s="428"/>
      <c r="F1815" s="428"/>
      <c r="G1815" s="428"/>
      <c r="H1815" s="428"/>
      <c r="I1815" s="428"/>
      <c r="J1815" s="428"/>
      <c r="K1815" s="428"/>
      <c r="L1815" s="428"/>
      <c r="M1815" s="428"/>
      <c r="N1815" s="428"/>
      <c r="O1815" s="428"/>
      <c r="P1815" s="428"/>
      <c r="Q1815" s="428"/>
      <c r="R1815" s="428"/>
      <c r="S1815" s="428"/>
      <c r="T1815" s="428"/>
      <c r="U1815" s="428"/>
      <c r="V1815" s="428"/>
      <c r="W1815" s="321"/>
      <c r="X1815" s="321"/>
      <c r="Y1815" s="321"/>
      <c r="Z1815" s="321"/>
      <c r="AA1815" s="321"/>
    </row>
    <row r="1816" spans="1:27" s="358" customFormat="1" x14ac:dyDescent="0.2">
      <c r="A1816" s="428"/>
      <c r="B1816" s="428"/>
      <c r="C1816" s="428"/>
      <c r="D1816" s="428"/>
      <c r="E1816" s="428"/>
      <c r="F1816" s="428"/>
      <c r="G1816" s="428"/>
      <c r="H1816" s="428"/>
      <c r="I1816" s="428"/>
      <c r="J1816" s="428"/>
      <c r="K1816" s="428"/>
      <c r="L1816" s="428"/>
      <c r="M1816" s="428"/>
      <c r="N1816" s="428"/>
      <c r="O1816" s="428"/>
      <c r="P1816" s="428"/>
      <c r="Q1816" s="428"/>
      <c r="R1816" s="428"/>
      <c r="S1816" s="428"/>
      <c r="T1816" s="428"/>
      <c r="U1816" s="428"/>
      <c r="V1816" s="428"/>
      <c r="W1816" s="321"/>
      <c r="X1816" s="321"/>
      <c r="Y1816" s="321"/>
      <c r="Z1816" s="321"/>
      <c r="AA1816" s="321"/>
    </row>
    <row r="1817" spans="1:27" s="351" customFormat="1" x14ac:dyDescent="0.2">
      <c r="A1817" s="428"/>
      <c r="B1817" s="428"/>
      <c r="C1817" s="428"/>
      <c r="D1817" s="428"/>
      <c r="E1817" s="428"/>
      <c r="F1817" s="428"/>
      <c r="G1817" s="428"/>
      <c r="H1817" s="428"/>
      <c r="I1817" s="428"/>
      <c r="J1817" s="428"/>
      <c r="K1817" s="428"/>
      <c r="L1817" s="428"/>
      <c r="M1817" s="428"/>
      <c r="N1817" s="428" t="e">
        <f>SUM(N1819:N1823)</f>
        <v>#REF!</v>
      </c>
      <c r="O1817" s="428"/>
      <c r="P1817" s="428"/>
      <c r="Q1817" s="428"/>
      <c r="R1817" s="428"/>
      <c r="S1817" s="428"/>
      <c r="T1817" s="428"/>
      <c r="U1817" s="428"/>
      <c r="V1817" s="428"/>
      <c r="W1817" s="350"/>
      <c r="X1817" s="350"/>
      <c r="Y1817" s="350"/>
      <c r="Z1817" s="350"/>
      <c r="AA1817" s="350"/>
    </row>
    <row r="1818" spans="1:27" s="358" customFormat="1" x14ac:dyDescent="0.2">
      <c r="A1818" s="428"/>
      <c r="B1818" s="428"/>
      <c r="C1818" s="428"/>
      <c r="D1818" s="428"/>
      <c r="E1818" s="428"/>
      <c r="F1818" s="428"/>
      <c r="G1818" s="428"/>
      <c r="H1818" s="428"/>
      <c r="I1818" s="428"/>
      <c r="J1818" s="428"/>
      <c r="K1818" s="428"/>
      <c r="L1818" s="428"/>
      <c r="M1818" s="428"/>
      <c r="N1818" s="428"/>
      <c r="O1818" s="428"/>
      <c r="P1818" s="428"/>
      <c r="Q1818" s="428"/>
      <c r="R1818" s="428"/>
      <c r="S1818" s="428"/>
      <c r="T1818" s="428"/>
      <c r="U1818" s="428"/>
      <c r="V1818" s="428"/>
      <c r="W1818" s="321"/>
      <c r="X1818" s="321"/>
      <c r="Y1818" s="321"/>
      <c r="Z1818" s="321"/>
      <c r="AA1818" s="321"/>
    </row>
    <row r="1819" spans="1:27" s="429" customFormat="1" x14ac:dyDescent="0.2">
      <c r="A1819" s="428"/>
      <c r="B1819" s="428"/>
      <c r="C1819" s="428"/>
      <c r="D1819" s="428"/>
      <c r="E1819" s="428"/>
      <c r="F1819" s="428"/>
      <c r="G1819" s="428"/>
      <c r="H1819" s="428"/>
      <c r="I1819" s="428"/>
      <c r="J1819" s="428"/>
      <c r="K1819" s="428">
        <f>J1822</f>
        <v>0</v>
      </c>
      <c r="L1819" s="428">
        <v>5.8</v>
      </c>
      <c r="M1819" s="428" t="e">
        <f>ROUND(L1819*(1+#REF!),2)</f>
        <v>#REF!</v>
      </c>
      <c r="N1819" s="428" t="e">
        <f>TRUNC(K1819*M1819,2)</f>
        <v>#REF!</v>
      </c>
      <c r="O1819" s="428"/>
      <c r="P1819" s="428"/>
      <c r="Q1819" s="428"/>
      <c r="R1819" s="428"/>
      <c r="S1819" s="428"/>
      <c r="T1819" s="428"/>
      <c r="U1819" s="428"/>
      <c r="V1819" s="428"/>
      <c r="W1819" s="428"/>
      <c r="X1819" s="428"/>
      <c r="Y1819" s="428"/>
      <c r="Z1819" s="428"/>
      <c r="AA1819" s="428"/>
    </row>
    <row r="1820" spans="1:27" s="358" customFormat="1" x14ac:dyDescent="0.2">
      <c r="A1820" s="428"/>
      <c r="B1820" s="428"/>
      <c r="C1820" s="428"/>
      <c r="D1820" s="428"/>
      <c r="E1820" s="428"/>
      <c r="F1820" s="428"/>
      <c r="G1820" s="428"/>
      <c r="H1820" s="428"/>
      <c r="I1820" s="428"/>
      <c r="J1820" s="428"/>
      <c r="K1820" s="428"/>
      <c r="L1820" s="428"/>
      <c r="M1820" s="428"/>
      <c r="N1820" s="428"/>
      <c r="O1820" s="428"/>
      <c r="P1820" s="428"/>
      <c r="Q1820" s="428"/>
      <c r="R1820" s="428"/>
      <c r="S1820" s="428"/>
      <c r="T1820" s="428"/>
      <c r="U1820" s="428"/>
      <c r="V1820" s="428"/>
      <c r="W1820" s="321"/>
      <c r="X1820" s="321"/>
      <c r="Y1820" s="321"/>
      <c r="Z1820" s="321"/>
      <c r="AA1820" s="321"/>
    </row>
    <row r="1821" spans="1:27" s="358" customFormat="1" x14ac:dyDescent="0.2">
      <c r="A1821" s="428"/>
      <c r="B1821" s="428"/>
      <c r="C1821" s="428"/>
      <c r="D1821" s="428"/>
      <c r="E1821" s="428"/>
      <c r="F1821" s="428"/>
      <c r="G1821" s="428"/>
      <c r="H1821" s="428"/>
      <c r="I1821" s="428"/>
      <c r="J1821" s="428"/>
      <c r="K1821" s="428"/>
      <c r="L1821" s="428"/>
      <c r="M1821" s="428"/>
      <c r="N1821" s="428"/>
      <c r="O1821" s="428"/>
      <c r="P1821" s="428"/>
      <c r="Q1821" s="428"/>
      <c r="R1821" s="428"/>
      <c r="S1821" s="428"/>
      <c r="T1821" s="428"/>
      <c r="U1821" s="428"/>
      <c r="V1821" s="428"/>
      <c r="W1821" s="321"/>
      <c r="X1821" s="321"/>
      <c r="Y1821" s="321"/>
      <c r="Z1821" s="321"/>
      <c r="AA1821" s="321"/>
    </row>
    <row r="1822" spans="1:27" s="358" customFormat="1" x14ac:dyDescent="0.2">
      <c r="A1822" s="428"/>
      <c r="B1822" s="428"/>
      <c r="C1822" s="428"/>
      <c r="D1822" s="428"/>
      <c r="E1822" s="428"/>
      <c r="F1822" s="428"/>
      <c r="G1822" s="428"/>
      <c r="H1822" s="428"/>
      <c r="I1822" s="428"/>
      <c r="J1822" s="428"/>
      <c r="K1822" s="428"/>
      <c r="L1822" s="428"/>
      <c r="M1822" s="428"/>
      <c r="N1822" s="428"/>
      <c r="O1822" s="428"/>
      <c r="P1822" s="428"/>
      <c r="Q1822" s="428"/>
      <c r="R1822" s="428"/>
      <c r="S1822" s="428"/>
      <c r="T1822" s="428"/>
      <c r="U1822" s="428"/>
      <c r="V1822" s="428"/>
      <c r="W1822" s="321"/>
      <c r="X1822" s="321"/>
      <c r="Y1822" s="321"/>
      <c r="Z1822" s="321"/>
      <c r="AA1822" s="321"/>
    </row>
    <row r="1823" spans="1:27" s="358" customFormat="1" x14ac:dyDescent="0.2">
      <c r="A1823" s="428"/>
      <c r="B1823" s="428"/>
      <c r="C1823" s="428"/>
      <c r="D1823" s="428"/>
      <c r="E1823" s="428"/>
      <c r="F1823" s="428"/>
      <c r="G1823" s="428"/>
      <c r="H1823" s="428"/>
      <c r="I1823" s="428"/>
      <c r="J1823" s="428"/>
      <c r="K1823" s="428"/>
      <c r="L1823" s="428"/>
      <c r="M1823" s="428"/>
      <c r="N1823" s="428"/>
      <c r="O1823" s="428"/>
      <c r="P1823" s="428"/>
      <c r="Q1823" s="428"/>
      <c r="R1823" s="428"/>
      <c r="S1823" s="428"/>
      <c r="T1823" s="428"/>
      <c r="U1823" s="428"/>
      <c r="V1823" s="428"/>
      <c r="W1823" s="321"/>
      <c r="X1823" s="321"/>
      <c r="Y1823" s="321"/>
      <c r="Z1823" s="321"/>
      <c r="AA1823" s="321"/>
    </row>
    <row r="1824" spans="1:27" s="367" customFormat="1" ht="13.2" x14ac:dyDescent="0.25">
      <c r="A1824" s="428"/>
      <c r="B1824" s="428"/>
      <c r="C1824" s="428"/>
      <c r="D1824" s="428"/>
      <c r="E1824" s="428"/>
      <c r="F1824" s="428"/>
      <c r="G1824" s="428"/>
      <c r="H1824" s="428"/>
      <c r="I1824" s="428"/>
      <c r="J1824" s="428"/>
      <c r="K1824" s="428"/>
      <c r="L1824" s="428"/>
      <c r="M1824" s="428"/>
      <c r="N1824" s="428" t="e">
        <f>N1826+N1864+N1874+N1886+N1900+N1907</f>
        <v>#REF!</v>
      </c>
      <c r="O1824" s="428" t="e">
        <f>N1824/$N$2014</f>
        <v>#REF!</v>
      </c>
      <c r="P1824" s="428"/>
      <c r="Q1824" s="428" t="s">
        <v>1241</v>
      </c>
      <c r="R1824" s="428"/>
      <c r="S1824" s="428"/>
      <c r="T1824" s="428"/>
      <c r="U1824" s="428"/>
      <c r="V1824" s="428"/>
      <c r="W1824" s="366"/>
      <c r="X1824" s="366"/>
      <c r="Y1824" s="366"/>
      <c r="Z1824" s="366"/>
      <c r="AA1824" s="366"/>
    </row>
    <row r="1825" spans="1:27" s="358" customFormat="1" x14ac:dyDescent="0.2">
      <c r="A1825" s="428"/>
      <c r="B1825" s="428"/>
      <c r="C1825" s="428"/>
      <c r="D1825" s="428"/>
      <c r="E1825" s="428"/>
      <c r="F1825" s="428"/>
      <c r="G1825" s="428"/>
      <c r="H1825" s="428"/>
      <c r="I1825" s="428"/>
      <c r="J1825" s="428"/>
      <c r="K1825" s="428"/>
      <c r="L1825" s="428"/>
      <c r="M1825" s="428"/>
      <c r="N1825" s="428"/>
      <c r="O1825" s="428"/>
      <c r="P1825" s="428"/>
      <c r="Q1825" s="428"/>
      <c r="R1825" s="428"/>
      <c r="S1825" s="428"/>
      <c r="T1825" s="428"/>
      <c r="U1825" s="428"/>
      <c r="V1825" s="428"/>
      <c r="W1825" s="321"/>
      <c r="X1825" s="321"/>
      <c r="Y1825" s="321"/>
      <c r="Z1825" s="321"/>
      <c r="AA1825" s="321"/>
    </row>
    <row r="1826" spans="1:27" s="351" customFormat="1" x14ac:dyDescent="0.2">
      <c r="A1826" s="428"/>
      <c r="B1826" s="428"/>
      <c r="C1826" s="428"/>
      <c r="D1826" s="428"/>
      <c r="E1826" s="428"/>
      <c r="F1826" s="428"/>
      <c r="G1826" s="428"/>
      <c r="H1826" s="428"/>
      <c r="I1826" s="428"/>
      <c r="J1826" s="428"/>
      <c r="K1826" s="428"/>
      <c r="L1826" s="428"/>
      <c r="M1826" s="428"/>
      <c r="N1826" s="428" t="e">
        <f>SUM(N1828:N1862)</f>
        <v>#REF!</v>
      </c>
      <c r="O1826" s="428"/>
      <c r="P1826" s="428"/>
      <c r="Q1826" s="428"/>
      <c r="R1826" s="428"/>
      <c r="S1826" s="428"/>
      <c r="T1826" s="428"/>
      <c r="U1826" s="428"/>
      <c r="V1826" s="428"/>
      <c r="W1826" s="350"/>
      <c r="X1826" s="350"/>
      <c r="Y1826" s="350"/>
      <c r="Z1826" s="350"/>
      <c r="AA1826" s="350"/>
    </row>
    <row r="1827" spans="1:27" s="358" customFormat="1" x14ac:dyDescent="0.2">
      <c r="A1827" s="428"/>
      <c r="B1827" s="428"/>
      <c r="C1827" s="428"/>
      <c r="D1827" s="428"/>
      <c r="E1827" s="428"/>
      <c r="F1827" s="428"/>
      <c r="G1827" s="428"/>
      <c r="H1827" s="428"/>
      <c r="I1827" s="428"/>
      <c r="J1827" s="428"/>
      <c r="K1827" s="428"/>
      <c r="L1827" s="428"/>
      <c r="M1827" s="428"/>
      <c r="N1827" s="428"/>
      <c r="O1827" s="428"/>
      <c r="P1827" s="428"/>
      <c r="Q1827" s="428"/>
      <c r="R1827" s="428"/>
      <c r="S1827" s="428"/>
      <c r="T1827" s="428"/>
      <c r="U1827" s="428"/>
      <c r="V1827" s="428"/>
      <c r="W1827" s="321"/>
      <c r="X1827" s="321"/>
      <c r="Y1827" s="321"/>
      <c r="Z1827" s="321"/>
      <c r="AA1827" s="321"/>
    </row>
    <row r="1828" spans="1:27" s="429" customFormat="1" x14ac:dyDescent="0.2">
      <c r="A1828" s="428"/>
      <c r="B1828" s="428"/>
      <c r="C1828" s="428"/>
      <c r="D1828" s="428"/>
      <c r="E1828" s="428"/>
      <c r="F1828" s="428"/>
      <c r="G1828" s="428"/>
      <c r="H1828" s="428"/>
      <c r="I1828" s="428"/>
      <c r="J1828" s="428"/>
      <c r="K1828" s="428">
        <f>J1834</f>
        <v>0</v>
      </c>
      <c r="L1828" s="428">
        <f>'[3]COMPOSICOES - SINAPI COM DESON'!G36</f>
        <v>71.72</v>
      </c>
      <c r="M1828" s="428" t="e">
        <f>ROUND(L1828*(1+#REF!),2)</f>
        <v>#REF!</v>
      </c>
      <c r="N1828" s="428" t="e">
        <f>TRUNC(K1828*M1828,2)</f>
        <v>#REF!</v>
      </c>
      <c r="O1828" s="428"/>
      <c r="P1828" s="428"/>
      <c r="Q1828" s="428"/>
      <c r="R1828" s="428"/>
      <c r="S1828" s="428"/>
      <c r="T1828" s="428"/>
      <c r="U1828" s="428"/>
      <c r="V1828" s="428"/>
      <c r="W1828" s="428"/>
      <c r="X1828" s="428"/>
      <c r="Y1828" s="428"/>
      <c r="Z1828" s="428"/>
      <c r="AA1828" s="428"/>
    </row>
    <row r="1829" spans="1:27" s="358" customFormat="1" x14ac:dyDescent="0.2">
      <c r="A1829" s="428"/>
      <c r="B1829" s="428"/>
      <c r="C1829" s="428"/>
      <c r="D1829" s="428"/>
      <c r="E1829" s="428"/>
      <c r="F1829" s="428"/>
      <c r="G1829" s="428"/>
      <c r="H1829" s="428"/>
      <c r="I1829" s="428"/>
      <c r="J1829" s="428"/>
      <c r="K1829" s="428"/>
      <c r="L1829" s="428"/>
      <c r="M1829" s="428"/>
      <c r="N1829" s="428"/>
      <c r="O1829" s="428"/>
      <c r="P1829" s="428"/>
      <c r="Q1829" s="428"/>
      <c r="R1829" s="428"/>
      <c r="S1829" s="428"/>
      <c r="T1829" s="428"/>
      <c r="U1829" s="428"/>
      <c r="V1829" s="428"/>
      <c r="W1829" s="321"/>
      <c r="X1829" s="321"/>
      <c r="Y1829" s="321"/>
      <c r="Z1829" s="321"/>
      <c r="AA1829" s="321"/>
    </row>
    <row r="1830" spans="1:27" s="358" customFormat="1" x14ac:dyDescent="0.2">
      <c r="A1830" s="428"/>
      <c r="B1830" s="428"/>
      <c r="C1830" s="428"/>
      <c r="D1830" s="428"/>
      <c r="E1830" s="428"/>
      <c r="F1830" s="428"/>
      <c r="G1830" s="428"/>
      <c r="H1830" s="428"/>
      <c r="I1830" s="428"/>
      <c r="J1830" s="428"/>
      <c r="K1830" s="428"/>
      <c r="L1830" s="428"/>
      <c r="M1830" s="428"/>
      <c r="N1830" s="428"/>
      <c r="O1830" s="428"/>
      <c r="P1830" s="428"/>
      <c r="Q1830" s="428"/>
      <c r="R1830" s="428"/>
      <c r="S1830" s="428"/>
      <c r="T1830" s="428"/>
      <c r="U1830" s="428"/>
      <c r="V1830" s="428"/>
      <c r="W1830" s="321"/>
      <c r="X1830" s="321"/>
      <c r="Y1830" s="321"/>
      <c r="Z1830" s="321"/>
      <c r="AA1830" s="321"/>
    </row>
    <row r="1831" spans="1:27" s="358" customFormat="1" x14ac:dyDescent="0.2">
      <c r="A1831" s="428"/>
      <c r="B1831" s="428"/>
      <c r="C1831" s="428"/>
      <c r="D1831" s="428"/>
      <c r="E1831" s="428"/>
      <c r="F1831" s="428"/>
      <c r="G1831" s="428"/>
      <c r="H1831" s="428"/>
      <c r="I1831" s="428"/>
      <c r="J1831" s="428"/>
      <c r="K1831" s="428"/>
      <c r="L1831" s="428"/>
      <c r="M1831" s="428"/>
      <c r="N1831" s="428"/>
      <c r="O1831" s="428"/>
      <c r="P1831" s="428"/>
      <c r="Q1831" s="428"/>
      <c r="R1831" s="428"/>
      <c r="S1831" s="428"/>
      <c r="T1831" s="428"/>
      <c r="U1831" s="428"/>
      <c r="V1831" s="428"/>
      <c r="W1831" s="321"/>
      <c r="X1831" s="321"/>
      <c r="Y1831" s="321"/>
      <c r="Z1831" s="321"/>
      <c r="AA1831" s="321"/>
    </row>
    <row r="1832" spans="1:27" s="358" customFormat="1" x14ac:dyDescent="0.2">
      <c r="A1832" s="428"/>
      <c r="B1832" s="428"/>
      <c r="C1832" s="428"/>
      <c r="D1832" s="428"/>
      <c r="E1832" s="428"/>
      <c r="F1832" s="428"/>
      <c r="G1832" s="428"/>
      <c r="H1832" s="428"/>
      <c r="I1832" s="428"/>
      <c r="J1832" s="428"/>
      <c r="K1832" s="428"/>
      <c r="L1832" s="428"/>
      <c r="M1832" s="428"/>
      <c r="N1832" s="428"/>
      <c r="O1832" s="428"/>
      <c r="P1832" s="428"/>
      <c r="Q1832" s="428"/>
      <c r="R1832" s="428"/>
      <c r="S1832" s="428"/>
      <c r="T1832" s="428"/>
      <c r="U1832" s="428"/>
      <c r="V1832" s="428"/>
      <c r="W1832" s="321"/>
      <c r="X1832" s="321"/>
      <c r="Y1832" s="321"/>
      <c r="Z1832" s="321"/>
      <c r="AA1832" s="321"/>
    </row>
    <row r="1833" spans="1:27" s="358" customFormat="1" x14ac:dyDescent="0.2">
      <c r="A1833" s="428"/>
      <c r="B1833" s="428"/>
      <c r="C1833" s="428"/>
      <c r="D1833" s="428"/>
      <c r="E1833" s="428"/>
      <c r="F1833" s="428"/>
      <c r="G1833" s="428"/>
      <c r="H1833" s="428"/>
      <c r="I1833" s="428"/>
      <c r="J1833" s="428"/>
      <c r="K1833" s="428"/>
      <c r="L1833" s="428"/>
      <c r="M1833" s="428"/>
      <c r="N1833" s="428"/>
      <c r="O1833" s="428"/>
      <c r="P1833" s="428"/>
      <c r="Q1833" s="428"/>
      <c r="R1833" s="428"/>
      <c r="S1833" s="428"/>
      <c r="T1833" s="428"/>
      <c r="U1833" s="428"/>
      <c r="V1833" s="428"/>
      <c r="W1833" s="321"/>
      <c r="X1833" s="321"/>
      <c r="Y1833" s="321"/>
      <c r="Z1833" s="321"/>
      <c r="AA1833" s="321"/>
    </row>
    <row r="1834" spans="1:27" s="358" customFormat="1" x14ac:dyDescent="0.2">
      <c r="A1834" s="428"/>
      <c r="B1834" s="428"/>
      <c r="C1834" s="428"/>
      <c r="D1834" s="428"/>
      <c r="E1834" s="428"/>
      <c r="F1834" s="428"/>
      <c r="G1834" s="428"/>
      <c r="H1834" s="428"/>
      <c r="I1834" s="428"/>
      <c r="J1834" s="428"/>
      <c r="K1834" s="428"/>
      <c r="L1834" s="428"/>
      <c r="M1834" s="428"/>
      <c r="N1834" s="428"/>
      <c r="O1834" s="428"/>
      <c r="P1834" s="428"/>
      <c r="Q1834" s="428"/>
      <c r="R1834" s="428"/>
      <c r="S1834" s="428"/>
      <c r="T1834" s="428"/>
      <c r="U1834" s="428"/>
      <c r="V1834" s="428"/>
      <c r="W1834" s="321"/>
      <c r="X1834" s="321"/>
      <c r="Y1834" s="321"/>
      <c r="Z1834" s="321"/>
      <c r="AA1834" s="321"/>
    </row>
    <row r="1835" spans="1:27" s="412" customFormat="1" x14ac:dyDescent="0.2">
      <c r="A1835" s="428"/>
      <c r="B1835" s="428"/>
      <c r="C1835" s="428"/>
      <c r="D1835" s="428"/>
      <c r="E1835" s="428"/>
      <c r="F1835" s="428"/>
      <c r="G1835" s="428"/>
      <c r="H1835" s="428"/>
      <c r="I1835" s="428"/>
      <c r="J1835" s="428"/>
      <c r="K1835" s="428"/>
      <c r="L1835" s="428"/>
      <c r="M1835" s="428"/>
      <c r="N1835" s="428"/>
      <c r="O1835" s="428"/>
      <c r="P1835" s="428"/>
      <c r="Q1835" s="428"/>
      <c r="R1835" s="428"/>
      <c r="S1835" s="428"/>
      <c r="T1835" s="428"/>
      <c r="U1835" s="428"/>
      <c r="V1835" s="428"/>
      <c r="W1835" s="410"/>
      <c r="X1835" s="410"/>
      <c r="Y1835" s="410"/>
      <c r="Z1835" s="410"/>
      <c r="AA1835" s="410"/>
    </row>
    <row r="1836" spans="1:27" s="429" customFormat="1" x14ac:dyDescent="0.2">
      <c r="A1836" s="428"/>
      <c r="B1836" s="428"/>
      <c r="C1836" s="428"/>
      <c r="D1836" s="428"/>
      <c r="E1836" s="428"/>
      <c r="F1836" s="428"/>
      <c r="G1836" s="428"/>
      <c r="H1836" s="428"/>
      <c r="I1836" s="428"/>
      <c r="J1836" s="428"/>
      <c r="K1836" s="428">
        <f>J1842</f>
        <v>0</v>
      </c>
      <c r="L1836" s="428">
        <v>116.08</v>
      </c>
      <c r="M1836" s="428" t="e">
        <f>ROUND(L1836*(1+#REF!),2)</f>
        <v>#REF!</v>
      </c>
      <c r="N1836" s="428" t="e">
        <f>TRUNC(K1836*M1836,2)</f>
        <v>#REF!</v>
      </c>
      <c r="O1836" s="428"/>
      <c r="P1836" s="428"/>
      <c r="Q1836" s="428"/>
      <c r="R1836" s="428"/>
      <c r="S1836" s="428"/>
      <c r="T1836" s="428"/>
      <c r="U1836" s="428"/>
      <c r="V1836" s="428"/>
      <c r="W1836" s="428"/>
      <c r="X1836" s="428"/>
      <c r="Y1836" s="428"/>
      <c r="Z1836" s="428"/>
      <c r="AA1836" s="428"/>
    </row>
    <row r="1837" spans="1:27" s="358" customFormat="1" x14ac:dyDescent="0.2">
      <c r="A1837" s="428"/>
      <c r="B1837" s="428"/>
      <c r="C1837" s="428"/>
      <c r="D1837" s="428"/>
      <c r="E1837" s="428"/>
      <c r="F1837" s="428"/>
      <c r="G1837" s="428"/>
      <c r="H1837" s="428"/>
      <c r="I1837" s="428"/>
      <c r="J1837" s="428"/>
      <c r="K1837" s="428"/>
      <c r="L1837" s="428"/>
      <c r="M1837" s="428"/>
      <c r="N1837" s="428"/>
      <c r="O1837" s="428"/>
      <c r="P1837" s="428"/>
      <c r="Q1837" s="428"/>
      <c r="R1837" s="428"/>
      <c r="S1837" s="428"/>
      <c r="T1837" s="428"/>
      <c r="U1837" s="428"/>
      <c r="V1837" s="428"/>
      <c r="W1837" s="321"/>
      <c r="X1837" s="321"/>
      <c r="Y1837" s="321"/>
      <c r="Z1837" s="321"/>
      <c r="AA1837" s="321"/>
    </row>
    <row r="1838" spans="1:27" s="358" customFormat="1" x14ac:dyDescent="0.2">
      <c r="A1838" s="428"/>
      <c r="B1838" s="428"/>
      <c r="C1838" s="428"/>
      <c r="D1838" s="428"/>
      <c r="E1838" s="428"/>
      <c r="F1838" s="428"/>
      <c r="G1838" s="428"/>
      <c r="H1838" s="428"/>
      <c r="I1838" s="428"/>
      <c r="J1838" s="428"/>
      <c r="K1838" s="428"/>
      <c r="L1838" s="428"/>
      <c r="M1838" s="428"/>
      <c r="N1838" s="428"/>
      <c r="O1838" s="428"/>
      <c r="P1838" s="428"/>
      <c r="Q1838" s="428"/>
      <c r="R1838" s="428"/>
      <c r="S1838" s="428"/>
      <c r="T1838" s="428"/>
      <c r="U1838" s="428"/>
      <c r="V1838" s="428"/>
      <c r="W1838" s="321"/>
      <c r="X1838" s="321"/>
      <c r="Y1838" s="321"/>
      <c r="Z1838" s="321"/>
      <c r="AA1838" s="321"/>
    </row>
    <row r="1839" spans="1:27" s="358" customFormat="1" x14ac:dyDescent="0.2">
      <c r="A1839" s="428"/>
      <c r="B1839" s="428"/>
      <c r="C1839" s="428"/>
      <c r="D1839" s="428"/>
      <c r="E1839" s="428"/>
      <c r="F1839" s="428"/>
      <c r="G1839" s="428"/>
      <c r="H1839" s="428"/>
      <c r="I1839" s="428"/>
      <c r="J1839" s="428"/>
      <c r="K1839" s="428"/>
      <c r="L1839" s="428"/>
      <c r="M1839" s="428"/>
      <c r="N1839" s="428"/>
      <c r="O1839" s="428"/>
      <c r="P1839" s="428"/>
      <c r="Q1839" s="428"/>
      <c r="R1839" s="428"/>
      <c r="S1839" s="428"/>
      <c r="T1839" s="428"/>
      <c r="U1839" s="428"/>
      <c r="V1839" s="428"/>
      <c r="W1839" s="321"/>
      <c r="X1839" s="321"/>
      <c r="Y1839" s="321"/>
      <c r="Z1839" s="321"/>
      <c r="AA1839" s="321"/>
    </row>
    <row r="1840" spans="1:27" s="358" customFormat="1" x14ac:dyDescent="0.2">
      <c r="A1840" s="428"/>
      <c r="B1840" s="428"/>
      <c r="C1840" s="428"/>
      <c r="D1840" s="428"/>
      <c r="E1840" s="428"/>
      <c r="F1840" s="428"/>
      <c r="G1840" s="428"/>
      <c r="H1840" s="428"/>
      <c r="I1840" s="428"/>
      <c r="J1840" s="428"/>
      <c r="K1840" s="428"/>
      <c r="L1840" s="428"/>
      <c r="M1840" s="428"/>
      <c r="N1840" s="428"/>
      <c r="O1840" s="428"/>
      <c r="P1840" s="428"/>
      <c r="Q1840" s="428"/>
      <c r="R1840" s="428"/>
      <c r="S1840" s="428"/>
      <c r="T1840" s="428"/>
      <c r="U1840" s="428"/>
      <c r="V1840" s="428"/>
      <c r="W1840" s="321"/>
      <c r="X1840" s="321"/>
      <c r="Y1840" s="321"/>
      <c r="Z1840" s="321"/>
      <c r="AA1840" s="321"/>
    </row>
    <row r="1841" spans="1:27" s="358" customFormat="1" x14ac:dyDescent="0.2">
      <c r="A1841" s="428"/>
      <c r="B1841" s="428"/>
      <c r="C1841" s="428"/>
      <c r="D1841" s="428"/>
      <c r="E1841" s="428"/>
      <c r="F1841" s="428"/>
      <c r="G1841" s="428"/>
      <c r="H1841" s="428"/>
      <c r="I1841" s="428"/>
      <c r="J1841" s="428"/>
      <c r="K1841" s="428"/>
      <c r="L1841" s="428"/>
      <c r="M1841" s="428"/>
      <c r="N1841" s="428"/>
      <c r="O1841" s="428"/>
      <c r="P1841" s="428"/>
      <c r="Q1841" s="428"/>
      <c r="R1841" s="428"/>
      <c r="S1841" s="428"/>
      <c r="T1841" s="428"/>
      <c r="U1841" s="428"/>
      <c r="V1841" s="428"/>
      <c r="W1841" s="321"/>
      <c r="X1841" s="321"/>
      <c r="Y1841" s="321"/>
      <c r="Z1841" s="321"/>
      <c r="AA1841" s="321"/>
    </row>
    <row r="1842" spans="1:27" s="358" customFormat="1" x14ac:dyDescent="0.2">
      <c r="A1842" s="428"/>
      <c r="B1842" s="428"/>
      <c r="C1842" s="428"/>
      <c r="D1842" s="428"/>
      <c r="E1842" s="428"/>
      <c r="F1842" s="428"/>
      <c r="G1842" s="428"/>
      <c r="H1842" s="428"/>
      <c r="I1842" s="428"/>
      <c r="J1842" s="428"/>
      <c r="K1842" s="428"/>
      <c r="L1842" s="428"/>
      <c r="M1842" s="428"/>
      <c r="N1842" s="428"/>
      <c r="O1842" s="428"/>
      <c r="P1842" s="428"/>
      <c r="Q1842" s="428"/>
      <c r="R1842" s="428"/>
      <c r="S1842" s="428"/>
      <c r="T1842" s="428"/>
      <c r="U1842" s="428"/>
      <c r="V1842" s="428"/>
      <c r="W1842" s="321"/>
      <c r="X1842" s="321"/>
      <c r="Y1842" s="321"/>
      <c r="Z1842" s="321"/>
      <c r="AA1842" s="321"/>
    </row>
    <row r="1843" spans="1:27" s="412" customFormat="1" x14ac:dyDescent="0.2">
      <c r="A1843" s="428"/>
      <c r="B1843" s="428"/>
      <c r="C1843" s="428"/>
      <c r="D1843" s="428"/>
      <c r="E1843" s="428"/>
      <c r="F1843" s="428"/>
      <c r="G1843" s="428"/>
      <c r="H1843" s="428"/>
      <c r="I1843" s="428"/>
      <c r="J1843" s="428"/>
      <c r="K1843" s="428"/>
      <c r="L1843" s="428"/>
      <c r="M1843" s="428"/>
      <c r="N1843" s="428"/>
      <c r="O1843" s="428"/>
      <c r="P1843" s="428"/>
      <c r="Q1843" s="428"/>
      <c r="R1843" s="428"/>
      <c r="S1843" s="428"/>
      <c r="T1843" s="428"/>
      <c r="U1843" s="428"/>
      <c r="V1843" s="428"/>
      <c r="W1843" s="410"/>
      <c r="X1843" s="410"/>
      <c r="Y1843" s="410"/>
      <c r="Z1843" s="410"/>
      <c r="AA1843" s="410"/>
    </row>
    <row r="1844" spans="1:27" s="429" customFormat="1" x14ac:dyDescent="0.2">
      <c r="A1844" s="428"/>
      <c r="B1844" s="428"/>
      <c r="C1844" s="428"/>
      <c r="D1844" s="428"/>
      <c r="E1844" s="428"/>
      <c r="F1844" s="428"/>
      <c r="G1844" s="428"/>
      <c r="H1844" s="428"/>
      <c r="I1844" s="428"/>
      <c r="J1844" s="428"/>
      <c r="K1844" s="428">
        <f>J1854</f>
        <v>0</v>
      </c>
      <c r="L1844" s="428">
        <f>'[3]COMPOSICOES - SINAPI COM DESON'!G50</f>
        <v>104.48</v>
      </c>
      <c r="M1844" s="428" t="e">
        <f>ROUND(L1844*(1+#REF!),2)</f>
        <v>#REF!</v>
      </c>
      <c r="N1844" s="428" t="e">
        <f>TRUNC(K1844*M1844,2)</f>
        <v>#REF!</v>
      </c>
      <c r="O1844" s="428"/>
      <c r="P1844" s="428"/>
      <c r="Q1844" s="428"/>
      <c r="R1844" s="428"/>
      <c r="S1844" s="428"/>
      <c r="T1844" s="428"/>
      <c r="U1844" s="428"/>
      <c r="V1844" s="428"/>
      <c r="W1844" s="428"/>
      <c r="X1844" s="428"/>
      <c r="Y1844" s="428"/>
      <c r="Z1844" s="428"/>
      <c r="AA1844" s="428"/>
    </row>
    <row r="1845" spans="1:27" s="438" customFormat="1" x14ac:dyDescent="0.2">
      <c r="A1845" s="428"/>
      <c r="B1845" s="428"/>
      <c r="C1845" s="428"/>
      <c r="D1845" s="428"/>
      <c r="E1845" s="428"/>
      <c r="F1845" s="428"/>
      <c r="G1845" s="428"/>
      <c r="H1845" s="428"/>
      <c r="I1845" s="428"/>
      <c r="J1845" s="428"/>
      <c r="K1845" s="428"/>
      <c r="L1845" s="428"/>
      <c r="M1845" s="428"/>
      <c r="N1845" s="428"/>
      <c r="O1845" s="428"/>
      <c r="P1845" s="428"/>
      <c r="Q1845" s="428"/>
      <c r="R1845" s="428"/>
      <c r="S1845" s="428"/>
      <c r="T1845" s="428"/>
      <c r="U1845" s="428"/>
      <c r="V1845" s="428"/>
      <c r="W1845" s="437"/>
      <c r="X1845" s="437"/>
      <c r="Y1845" s="437"/>
      <c r="Z1845" s="437"/>
      <c r="AA1845" s="437"/>
    </row>
    <row r="1846" spans="1:27" s="438" customFormat="1" x14ac:dyDescent="0.2">
      <c r="A1846" s="428"/>
      <c r="B1846" s="428"/>
      <c r="C1846" s="428"/>
      <c r="D1846" s="428"/>
      <c r="E1846" s="428"/>
      <c r="F1846" s="428"/>
      <c r="G1846" s="428"/>
      <c r="H1846" s="428"/>
      <c r="I1846" s="428"/>
      <c r="J1846" s="428"/>
      <c r="K1846" s="428"/>
      <c r="L1846" s="428"/>
      <c r="M1846" s="428"/>
      <c r="N1846" s="428"/>
      <c r="O1846" s="428"/>
      <c r="P1846" s="428"/>
      <c r="Q1846" s="428"/>
      <c r="R1846" s="428"/>
      <c r="S1846" s="428"/>
      <c r="T1846" s="428"/>
      <c r="U1846" s="428"/>
      <c r="V1846" s="428"/>
      <c r="W1846" s="437"/>
      <c r="X1846" s="437"/>
      <c r="Y1846" s="437"/>
      <c r="Z1846" s="437"/>
      <c r="AA1846" s="437"/>
    </row>
    <row r="1847" spans="1:27" s="438" customFormat="1" x14ac:dyDescent="0.2">
      <c r="A1847" s="428"/>
      <c r="B1847" s="428"/>
      <c r="C1847" s="428"/>
      <c r="D1847" s="428"/>
      <c r="E1847" s="428"/>
      <c r="F1847" s="428"/>
      <c r="G1847" s="428"/>
      <c r="H1847" s="428"/>
      <c r="I1847" s="428"/>
      <c r="J1847" s="428"/>
      <c r="K1847" s="428"/>
      <c r="L1847" s="428"/>
      <c r="M1847" s="428"/>
      <c r="N1847" s="428"/>
      <c r="O1847" s="428"/>
      <c r="P1847" s="428"/>
      <c r="Q1847" s="428"/>
      <c r="R1847" s="428"/>
      <c r="S1847" s="428"/>
      <c r="T1847" s="428"/>
      <c r="U1847" s="428"/>
      <c r="V1847" s="428"/>
      <c r="W1847" s="437"/>
      <c r="X1847" s="437"/>
      <c r="Y1847" s="437"/>
      <c r="Z1847" s="437"/>
      <c r="AA1847" s="437"/>
    </row>
    <row r="1848" spans="1:27" s="438" customFormat="1" x14ac:dyDescent="0.2">
      <c r="A1848" s="428"/>
      <c r="B1848" s="428"/>
      <c r="C1848" s="428"/>
      <c r="D1848" s="428"/>
      <c r="E1848" s="428"/>
      <c r="F1848" s="428"/>
      <c r="G1848" s="428"/>
      <c r="H1848" s="428"/>
      <c r="I1848" s="428"/>
      <c r="J1848" s="428"/>
      <c r="K1848" s="428"/>
      <c r="L1848" s="428"/>
      <c r="M1848" s="428"/>
      <c r="N1848" s="428"/>
      <c r="O1848" s="428"/>
      <c r="P1848" s="428"/>
      <c r="Q1848" s="428"/>
      <c r="R1848" s="428"/>
      <c r="S1848" s="428"/>
      <c r="T1848" s="428"/>
      <c r="U1848" s="428"/>
      <c r="V1848" s="428"/>
      <c r="W1848" s="437"/>
      <c r="X1848" s="437"/>
      <c r="Y1848" s="437"/>
      <c r="Z1848" s="437"/>
      <c r="AA1848" s="437"/>
    </row>
    <row r="1849" spans="1:27" s="438" customFormat="1" x14ac:dyDescent="0.2">
      <c r="A1849" s="428"/>
      <c r="B1849" s="428"/>
      <c r="C1849" s="428"/>
      <c r="D1849" s="428"/>
      <c r="E1849" s="428"/>
      <c r="F1849" s="428"/>
      <c r="G1849" s="428"/>
      <c r="H1849" s="428"/>
      <c r="I1849" s="428"/>
      <c r="J1849" s="428"/>
      <c r="K1849" s="428"/>
      <c r="L1849" s="428"/>
      <c r="M1849" s="428"/>
      <c r="N1849" s="428"/>
      <c r="O1849" s="428"/>
      <c r="P1849" s="428"/>
      <c r="Q1849" s="428"/>
      <c r="R1849" s="428"/>
      <c r="S1849" s="428"/>
      <c r="T1849" s="428"/>
      <c r="U1849" s="428"/>
      <c r="V1849" s="428"/>
      <c r="W1849" s="437"/>
      <c r="X1849" s="437"/>
      <c r="Y1849" s="437"/>
      <c r="Z1849" s="437"/>
      <c r="AA1849" s="437"/>
    </row>
    <row r="1850" spans="1:27" s="438" customFormat="1" x14ac:dyDescent="0.2">
      <c r="A1850" s="428"/>
      <c r="B1850" s="428"/>
      <c r="C1850" s="428"/>
      <c r="D1850" s="428"/>
      <c r="E1850" s="428"/>
      <c r="F1850" s="428"/>
      <c r="G1850" s="428"/>
      <c r="H1850" s="428"/>
      <c r="I1850" s="428"/>
      <c r="J1850" s="428"/>
      <c r="K1850" s="428"/>
      <c r="L1850" s="428"/>
      <c r="M1850" s="428"/>
      <c r="N1850" s="428"/>
      <c r="O1850" s="428"/>
      <c r="P1850" s="428"/>
      <c r="Q1850" s="428"/>
      <c r="R1850" s="428"/>
      <c r="S1850" s="428"/>
      <c r="T1850" s="428"/>
      <c r="U1850" s="428"/>
      <c r="V1850" s="428"/>
      <c r="W1850" s="437"/>
      <c r="X1850" s="437"/>
      <c r="Y1850" s="437"/>
      <c r="Z1850" s="437"/>
      <c r="AA1850" s="437"/>
    </row>
    <row r="1851" spans="1:27" s="438" customFormat="1" x14ac:dyDescent="0.2">
      <c r="A1851" s="428"/>
      <c r="B1851" s="428"/>
      <c r="C1851" s="428"/>
      <c r="D1851" s="428"/>
      <c r="E1851" s="428"/>
      <c r="F1851" s="428"/>
      <c r="G1851" s="428"/>
      <c r="H1851" s="428"/>
      <c r="I1851" s="428"/>
      <c r="J1851" s="428"/>
      <c r="K1851" s="428"/>
      <c r="L1851" s="428"/>
      <c r="M1851" s="428"/>
      <c r="N1851" s="428"/>
      <c r="O1851" s="428"/>
      <c r="P1851" s="428"/>
      <c r="Q1851" s="428"/>
      <c r="R1851" s="428"/>
      <c r="S1851" s="428"/>
      <c r="T1851" s="428"/>
      <c r="U1851" s="428"/>
      <c r="V1851" s="428"/>
      <c r="W1851" s="437"/>
      <c r="X1851" s="437"/>
      <c r="Y1851" s="437"/>
      <c r="Z1851" s="437"/>
      <c r="AA1851" s="437"/>
    </row>
    <row r="1852" spans="1:27" s="438" customFormat="1" x14ac:dyDescent="0.2">
      <c r="A1852" s="428"/>
      <c r="B1852" s="428"/>
      <c r="C1852" s="428"/>
      <c r="D1852" s="428"/>
      <c r="E1852" s="428"/>
      <c r="F1852" s="428"/>
      <c r="G1852" s="428"/>
      <c r="H1852" s="428"/>
      <c r="I1852" s="428"/>
      <c r="J1852" s="428"/>
      <c r="K1852" s="428"/>
      <c r="L1852" s="428"/>
      <c r="M1852" s="428"/>
      <c r="N1852" s="428"/>
      <c r="O1852" s="428"/>
      <c r="P1852" s="428"/>
      <c r="Q1852" s="428"/>
      <c r="R1852" s="428"/>
      <c r="S1852" s="428"/>
      <c r="T1852" s="428"/>
      <c r="U1852" s="428"/>
      <c r="V1852" s="428"/>
      <c r="W1852" s="437"/>
      <c r="X1852" s="437"/>
      <c r="Y1852" s="437"/>
      <c r="Z1852" s="437"/>
      <c r="AA1852" s="437"/>
    </row>
    <row r="1853" spans="1:27" s="438" customFormat="1" x14ac:dyDescent="0.2">
      <c r="A1853" s="428"/>
      <c r="B1853" s="428"/>
      <c r="C1853" s="428"/>
      <c r="D1853" s="428"/>
      <c r="E1853" s="428"/>
      <c r="F1853" s="428"/>
      <c r="G1853" s="428"/>
      <c r="H1853" s="428"/>
      <c r="I1853" s="428"/>
      <c r="J1853" s="428"/>
      <c r="K1853" s="428"/>
      <c r="L1853" s="428"/>
      <c r="M1853" s="428"/>
      <c r="N1853" s="428"/>
      <c r="O1853" s="428"/>
      <c r="P1853" s="428"/>
      <c r="Q1853" s="428"/>
      <c r="R1853" s="428"/>
      <c r="S1853" s="428"/>
      <c r="T1853" s="428"/>
      <c r="U1853" s="428"/>
      <c r="V1853" s="428"/>
      <c r="W1853" s="437"/>
      <c r="X1853" s="437"/>
      <c r="Y1853" s="437"/>
      <c r="Z1853" s="437"/>
      <c r="AA1853" s="437"/>
    </row>
    <row r="1854" spans="1:27" s="438" customFormat="1" x14ac:dyDescent="0.2">
      <c r="A1854" s="428"/>
      <c r="B1854" s="428"/>
      <c r="C1854" s="428"/>
      <c r="D1854" s="428"/>
      <c r="E1854" s="428"/>
      <c r="F1854" s="428"/>
      <c r="G1854" s="428"/>
      <c r="H1854" s="428"/>
      <c r="I1854" s="428"/>
      <c r="J1854" s="428"/>
      <c r="K1854" s="428"/>
      <c r="L1854" s="428"/>
      <c r="M1854" s="428"/>
      <c r="N1854" s="428"/>
      <c r="O1854" s="428"/>
      <c r="P1854" s="428"/>
      <c r="Q1854" s="428"/>
      <c r="R1854" s="428"/>
      <c r="S1854" s="428"/>
      <c r="T1854" s="428"/>
      <c r="U1854" s="428"/>
      <c r="V1854" s="428"/>
      <c r="W1854" s="437"/>
      <c r="X1854" s="437"/>
      <c r="Y1854" s="437"/>
      <c r="Z1854" s="437"/>
      <c r="AA1854" s="437"/>
    </row>
    <row r="1855" spans="1:27" s="438" customFormat="1" x14ac:dyDescent="0.2">
      <c r="A1855" s="428"/>
      <c r="B1855" s="428"/>
      <c r="C1855" s="428"/>
      <c r="D1855" s="428"/>
      <c r="E1855" s="428"/>
      <c r="F1855" s="428"/>
      <c r="G1855" s="428"/>
      <c r="H1855" s="428"/>
      <c r="I1855" s="428"/>
      <c r="J1855" s="428"/>
      <c r="K1855" s="428"/>
      <c r="L1855" s="428"/>
      <c r="M1855" s="428"/>
      <c r="N1855" s="428"/>
      <c r="O1855" s="428"/>
      <c r="P1855" s="428"/>
      <c r="Q1855" s="428"/>
      <c r="R1855" s="428"/>
      <c r="S1855" s="428"/>
      <c r="T1855" s="428"/>
      <c r="U1855" s="428"/>
      <c r="V1855" s="428"/>
      <c r="W1855" s="437"/>
      <c r="X1855" s="437"/>
      <c r="Y1855" s="437"/>
      <c r="Z1855" s="437"/>
      <c r="AA1855" s="437"/>
    </row>
    <row r="1856" spans="1:27" s="429" customFormat="1" x14ac:dyDescent="0.2">
      <c r="A1856" s="428"/>
      <c r="B1856" s="428"/>
      <c r="C1856" s="428"/>
      <c r="D1856" s="428"/>
      <c r="E1856" s="428"/>
      <c r="F1856" s="428"/>
      <c r="G1856" s="428"/>
      <c r="H1856" s="428"/>
      <c r="I1856" s="428"/>
      <c r="J1856" s="428"/>
      <c r="K1856" s="428">
        <f>J1858</f>
        <v>0</v>
      </c>
      <c r="L1856" s="428">
        <v>65.69</v>
      </c>
      <c r="M1856" s="428" t="e">
        <f>ROUND(L1856*(1+#REF!),2)</f>
        <v>#REF!</v>
      </c>
      <c r="N1856" s="428" t="e">
        <f>TRUNC(K1856*M1856,2)</f>
        <v>#REF!</v>
      </c>
      <c r="O1856" s="428"/>
      <c r="P1856" s="428"/>
      <c r="Q1856" s="428"/>
      <c r="R1856" s="428"/>
      <c r="S1856" s="428"/>
      <c r="T1856" s="428"/>
      <c r="U1856" s="428"/>
      <c r="V1856" s="428"/>
      <c r="W1856" s="428"/>
      <c r="X1856" s="428"/>
      <c r="Y1856" s="428"/>
      <c r="Z1856" s="428"/>
      <c r="AA1856" s="428"/>
    </row>
    <row r="1857" spans="1:27" s="358" customFormat="1" x14ac:dyDescent="0.2">
      <c r="A1857" s="428"/>
      <c r="B1857" s="428"/>
      <c r="C1857" s="428"/>
      <c r="D1857" s="428"/>
      <c r="E1857" s="428"/>
      <c r="F1857" s="428"/>
      <c r="G1857" s="428"/>
      <c r="H1857" s="428"/>
      <c r="I1857" s="428"/>
      <c r="J1857" s="428"/>
      <c r="K1857" s="428"/>
      <c r="L1857" s="428"/>
      <c r="M1857" s="428"/>
      <c r="N1857" s="428"/>
      <c r="O1857" s="428"/>
      <c r="P1857" s="428"/>
      <c r="Q1857" s="428"/>
      <c r="R1857" s="428"/>
      <c r="S1857" s="428"/>
      <c r="T1857" s="428"/>
      <c r="U1857" s="428"/>
      <c r="V1857" s="428"/>
      <c r="W1857" s="321"/>
      <c r="X1857" s="321"/>
      <c r="Y1857" s="321"/>
      <c r="Z1857" s="321"/>
      <c r="AA1857" s="321"/>
    </row>
    <row r="1858" spans="1:27" s="358" customFormat="1" x14ac:dyDescent="0.2">
      <c r="A1858" s="428"/>
      <c r="B1858" s="428"/>
      <c r="C1858" s="428"/>
      <c r="D1858" s="428"/>
      <c r="E1858" s="428"/>
      <c r="F1858" s="428"/>
      <c r="G1858" s="428"/>
      <c r="H1858" s="428"/>
      <c r="I1858" s="428"/>
      <c r="J1858" s="428"/>
      <c r="K1858" s="428"/>
      <c r="L1858" s="428"/>
      <c r="M1858" s="428"/>
      <c r="N1858" s="428"/>
      <c r="O1858" s="428"/>
      <c r="P1858" s="428"/>
      <c r="Q1858" s="428"/>
      <c r="R1858" s="428"/>
      <c r="S1858" s="428"/>
      <c r="T1858" s="428"/>
      <c r="U1858" s="428"/>
      <c r="V1858" s="428"/>
      <c r="W1858" s="321"/>
      <c r="X1858" s="321"/>
      <c r="Y1858" s="321"/>
      <c r="Z1858" s="321"/>
      <c r="AA1858" s="321"/>
    </row>
    <row r="1859" spans="1:27" s="358" customFormat="1" x14ac:dyDescent="0.2">
      <c r="A1859" s="428"/>
      <c r="B1859" s="428"/>
      <c r="C1859" s="428"/>
      <c r="D1859" s="428"/>
      <c r="E1859" s="428"/>
      <c r="F1859" s="428"/>
      <c r="G1859" s="428"/>
      <c r="H1859" s="428"/>
      <c r="I1859" s="428"/>
      <c r="J1859" s="428"/>
      <c r="K1859" s="428"/>
      <c r="L1859" s="428"/>
      <c r="M1859" s="428"/>
      <c r="N1859" s="428"/>
      <c r="O1859" s="428"/>
      <c r="P1859" s="428"/>
      <c r="Q1859" s="428"/>
      <c r="R1859" s="428"/>
      <c r="S1859" s="428"/>
      <c r="T1859" s="428"/>
      <c r="U1859" s="428"/>
      <c r="V1859" s="428"/>
      <c r="W1859" s="321"/>
      <c r="X1859" s="321"/>
      <c r="Y1859" s="321"/>
      <c r="Z1859" s="321"/>
      <c r="AA1859" s="321"/>
    </row>
    <row r="1860" spans="1:27" s="429" customFormat="1" x14ac:dyDescent="0.2">
      <c r="A1860" s="428"/>
      <c r="B1860" s="428"/>
      <c r="C1860" s="428"/>
      <c r="D1860" s="428"/>
      <c r="E1860" s="428"/>
      <c r="F1860" s="428"/>
      <c r="G1860" s="428"/>
      <c r="H1860" s="428"/>
      <c r="I1860" s="428"/>
      <c r="J1860" s="428"/>
      <c r="K1860" s="428">
        <f>J1862</f>
        <v>0</v>
      </c>
      <c r="L1860" s="428">
        <v>14.55</v>
      </c>
      <c r="M1860" s="428" t="e">
        <f>ROUND(L1860*(1+#REF!),2)</f>
        <v>#REF!</v>
      </c>
      <c r="N1860" s="428" t="e">
        <f>TRUNC(K1860*M1860,2)</f>
        <v>#REF!</v>
      </c>
      <c r="O1860" s="428"/>
      <c r="P1860" s="428"/>
      <c r="Q1860" s="428"/>
      <c r="R1860" s="428"/>
      <c r="S1860" s="428"/>
      <c r="T1860" s="428"/>
      <c r="U1860" s="428"/>
      <c r="V1860" s="428"/>
      <c r="W1860" s="428"/>
      <c r="X1860" s="428"/>
      <c r="Y1860" s="428"/>
      <c r="Z1860" s="428"/>
      <c r="AA1860" s="428"/>
    </row>
    <row r="1861" spans="1:27" s="358" customFormat="1" x14ac:dyDescent="0.2">
      <c r="A1861" s="428"/>
      <c r="B1861" s="428"/>
      <c r="C1861" s="428"/>
      <c r="D1861" s="428"/>
      <c r="E1861" s="428"/>
      <c r="F1861" s="428"/>
      <c r="G1861" s="428"/>
      <c r="H1861" s="428"/>
      <c r="I1861" s="428"/>
      <c r="J1861" s="428"/>
      <c r="K1861" s="428"/>
      <c r="L1861" s="428"/>
      <c r="M1861" s="428"/>
      <c r="N1861" s="428"/>
      <c r="O1861" s="428"/>
      <c r="P1861" s="428"/>
      <c r="Q1861" s="428"/>
      <c r="R1861" s="428"/>
      <c r="S1861" s="428"/>
      <c r="T1861" s="428"/>
      <c r="U1861" s="428"/>
      <c r="V1861" s="428"/>
      <c r="W1861" s="321"/>
      <c r="X1861" s="321"/>
      <c r="Y1861" s="321"/>
      <c r="Z1861" s="321"/>
      <c r="AA1861" s="321"/>
    </row>
    <row r="1862" spans="1:27" s="358" customFormat="1" x14ac:dyDescent="0.2">
      <c r="A1862" s="428"/>
      <c r="B1862" s="428"/>
      <c r="C1862" s="428"/>
      <c r="D1862" s="428"/>
      <c r="E1862" s="428"/>
      <c r="F1862" s="428"/>
      <c r="G1862" s="428"/>
      <c r="H1862" s="428"/>
      <c r="I1862" s="428"/>
      <c r="J1862" s="428"/>
      <c r="K1862" s="428"/>
      <c r="L1862" s="428"/>
      <c r="M1862" s="428"/>
      <c r="N1862" s="428"/>
      <c r="O1862" s="428"/>
      <c r="P1862" s="428"/>
      <c r="Q1862" s="428"/>
      <c r="R1862" s="428"/>
      <c r="S1862" s="428"/>
      <c r="T1862" s="428"/>
      <c r="U1862" s="428"/>
      <c r="V1862" s="428"/>
      <c r="W1862" s="321"/>
      <c r="X1862" s="321"/>
      <c r="Y1862" s="321"/>
      <c r="Z1862" s="321"/>
      <c r="AA1862" s="321"/>
    </row>
    <row r="1863" spans="1:27" s="358" customFormat="1" x14ac:dyDescent="0.2">
      <c r="A1863" s="428"/>
      <c r="B1863" s="428"/>
      <c r="C1863" s="428"/>
      <c r="D1863" s="428"/>
      <c r="E1863" s="428"/>
      <c r="F1863" s="428"/>
      <c r="G1863" s="428"/>
      <c r="H1863" s="428"/>
      <c r="I1863" s="428"/>
      <c r="J1863" s="428"/>
      <c r="K1863" s="428"/>
      <c r="L1863" s="428"/>
      <c r="M1863" s="428"/>
      <c r="N1863" s="428"/>
      <c r="O1863" s="428"/>
      <c r="P1863" s="428"/>
      <c r="Q1863" s="428"/>
      <c r="R1863" s="428"/>
      <c r="S1863" s="428"/>
      <c r="T1863" s="428"/>
      <c r="U1863" s="428"/>
      <c r="V1863" s="428"/>
      <c r="W1863" s="321"/>
      <c r="X1863" s="321"/>
      <c r="Y1863" s="321"/>
      <c r="Z1863" s="321"/>
      <c r="AA1863" s="321"/>
    </row>
    <row r="1864" spans="1:27" s="351" customFormat="1" x14ac:dyDescent="0.2">
      <c r="A1864" s="428"/>
      <c r="B1864" s="428"/>
      <c r="C1864" s="428"/>
      <c r="D1864" s="428"/>
      <c r="E1864" s="428"/>
      <c r="F1864" s="428"/>
      <c r="G1864" s="428"/>
      <c r="H1864" s="428"/>
      <c r="I1864" s="428"/>
      <c r="J1864" s="428"/>
      <c r="K1864" s="428"/>
      <c r="L1864" s="428"/>
      <c r="M1864" s="428"/>
      <c r="N1864" s="428" t="e">
        <f>SUM(N1866:N1871)</f>
        <v>#REF!</v>
      </c>
      <c r="O1864" s="428"/>
      <c r="P1864" s="428"/>
      <c r="Q1864" s="428"/>
      <c r="R1864" s="428"/>
      <c r="S1864" s="428"/>
      <c r="T1864" s="428"/>
      <c r="U1864" s="428"/>
      <c r="V1864" s="428"/>
      <c r="W1864" s="350"/>
      <c r="X1864" s="350"/>
      <c r="Y1864" s="350"/>
      <c r="Z1864" s="350"/>
      <c r="AA1864" s="350"/>
    </row>
    <row r="1865" spans="1:27" s="358" customFormat="1" x14ac:dyDescent="0.2">
      <c r="A1865" s="428"/>
      <c r="B1865" s="428"/>
      <c r="C1865" s="428"/>
      <c r="D1865" s="428"/>
      <c r="E1865" s="428"/>
      <c r="F1865" s="428"/>
      <c r="G1865" s="428"/>
      <c r="H1865" s="428"/>
      <c r="I1865" s="428"/>
      <c r="J1865" s="428"/>
      <c r="K1865" s="428"/>
      <c r="L1865" s="428"/>
      <c r="M1865" s="428"/>
      <c r="N1865" s="428"/>
      <c r="O1865" s="428"/>
      <c r="P1865" s="428"/>
      <c r="Q1865" s="428"/>
      <c r="R1865" s="428"/>
      <c r="S1865" s="428"/>
      <c r="T1865" s="428"/>
      <c r="U1865" s="428"/>
      <c r="V1865" s="428"/>
      <c r="W1865" s="321"/>
      <c r="X1865" s="321"/>
      <c r="Y1865" s="321"/>
      <c r="Z1865" s="321"/>
      <c r="AA1865" s="321"/>
    </row>
    <row r="1866" spans="1:27" s="429" customFormat="1" x14ac:dyDescent="0.2">
      <c r="A1866" s="428"/>
      <c r="B1866" s="428"/>
      <c r="C1866" s="428"/>
      <c r="D1866" s="428"/>
      <c r="E1866" s="428"/>
      <c r="F1866" s="428"/>
      <c r="G1866" s="428"/>
      <c r="H1866" s="428"/>
      <c r="I1866" s="428"/>
      <c r="J1866" s="428"/>
      <c r="K1866" s="428">
        <f>J1868</f>
        <v>0</v>
      </c>
      <c r="L1866" s="428">
        <v>116.1</v>
      </c>
      <c r="M1866" s="428" t="e">
        <f>ROUND(L1866*(1+#REF!),2)</f>
        <v>#REF!</v>
      </c>
      <c r="N1866" s="428" t="e">
        <f>TRUNC(K1866*M1866,2)</f>
        <v>#REF!</v>
      </c>
      <c r="O1866" s="428"/>
      <c r="P1866" s="428"/>
      <c r="Q1866" s="428"/>
      <c r="R1866" s="428"/>
      <c r="S1866" s="428"/>
      <c r="T1866" s="428"/>
      <c r="U1866" s="428"/>
      <c r="V1866" s="428"/>
      <c r="W1866" s="428"/>
      <c r="X1866" s="428"/>
      <c r="Y1866" s="428"/>
      <c r="Z1866" s="428"/>
      <c r="AA1866" s="428"/>
    </row>
    <row r="1867" spans="1:27" s="358" customFormat="1" x14ac:dyDescent="0.2">
      <c r="A1867" s="428"/>
      <c r="B1867" s="428"/>
      <c r="C1867" s="428"/>
      <c r="D1867" s="428"/>
      <c r="E1867" s="428"/>
      <c r="F1867" s="428"/>
      <c r="G1867" s="428"/>
      <c r="H1867" s="428"/>
      <c r="I1867" s="428"/>
      <c r="J1867" s="428"/>
      <c r="K1867" s="428"/>
      <c r="L1867" s="428"/>
      <c r="M1867" s="428"/>
      <c r="N1867" s="428"/>
      <c r="O1867" s="428"/>
      <c r="P1867" s="428"/>
      <c r="Q1867" s="428"/>
      <c r="R1867" s="428"/>
      <c r="S1867" s="428"/>
      <c r="T1867" s="428"/>
      <c r="U1867" s="428"/>
      <c r="V1867" s="428"/>
      <c r="W1867" s="321"/>
      <c r="X1867" s="321"/>
      <c r="Y1867" s="321"/>
      <c r="Z1867" s="321"/>
      <c r="AA1867" s="321"/>
    </row>
    <row r="1868" spans="1:27" s="358" customFormat="1" x14ac:dyDescent="0.2">
      <c r="A1868" s="428"/>
      <c r="B1868" s="428"/>
      <c r="C1868" s="428"/>
      <c r="D1868" s="428"/>
      <c r="E1868" s="428"/>
      <c r="F1868" s="428"/>
      <c r="G1868" s="428"/>
      <c r="H1868" s="428"/>
      <c r="I1868" s="428"/>
      <c r="J1868" s="428"/>
      <c r="K1868" s="428"/>
      <c r="L1868" s="428"/>
      <c r="M1868" s="428"/>
      <c r="N1868" s="428"/>
      <c r="O1868" s="428"/>
      <c r="P1868" s="428"/>
      <c r="Q1868" s="428"/>
      <c r="R1868" s="428"/>
      <c r="S1868" s="428"/>
      <c r="T1868" s="428"/>
      <c r="U1868" s="428"/>
      <c r="V1868" s="428"/>
      <c r="W1868" s="321"/>
      <c r="X1868" s="321"/>
      <c r="Y1868" s="321"/>
      <c r="Z1868" s="321"/>
      <c r="AA1868" s="321"/>
    </row>
    <row r="1869" spans="1:27" s="412" customFormat="1" x14ac:dyDescent="0.2">
      <c r="A1869" s="428"/>
      <c r="B1869" s="428"/>
      <c r="C1869" s="428"/>
      <c r="D1869" s="428"/>
      <c r="E1869" s="428"/>
      <c r="F1869" s="428"/>
      <c r="G1869" s="428"/>
      <c r="H1869" s="428"/>
      <c r="I1869" s="428"/>
      <c r="J1869" s="428"/>
      <c r="K1869" s="428"/>
      <c r="L1869" s="428"/>
      <c r="M1869" s="428"/>
      <c r="N1869" s="428"/>
      <c r="O1869" s="428"/>
      <c r="P1869" s="428"/>
      <c r="Q1869" s="428"/>
      <c r="R1869" s="428"/>
      <c r="S1869" s="428"/>
      <c r="T1869" s="428"/>
      <c r="U1869" s="428"/>
      <c r="V1869" s="428"/>
      <c r="W1869" s="410"/>
      <c r="X1869" s="410"/>
      <c r="Y1869" s="410"/>
      <c r="Z1869" s="410"/>
      <c r="AA1869" s="410"/>
    </row>
    <row r="1870" spans="1:27" s="429" customFormat="1" x14ac:dyDescent="0.2">
      <c r="A1870" s="428"/>
      <c r="B1870" s="428"/>
      <c r="C1870" s="428"/>
      <c r="D1870" s="428"/>
      <c r="E1870" s="428"/>
      <c r="F1870" s="428"/>
      <c r="G1870" s="428"/>
      <c r="H1870" s="428"/>
      <c r="I1870" s="428"/>
      <c r="J1870" s="428"/>
      <c r="K1870" s="428">
        <f>J1872</f>
        <v>0</v>
      </c>
      <c r="L1870" s="428">
        <v>64.06</v>
      </c>
      <c r="M1870" s="428" t="e">
        <f>ROUND(L1870*(1+#REF!),2)</f>
        <v>#REF!</v>
      </c>
      <c r="N1870" s="428" t="e">
        <f>TRUNC(K1870*M1870,2)</f>
        <v>#REF!</v>
      </c>
      <c r="O1870" s="428"/>
      <c r="P1870" s="428"/>
      <c r="Q1870" s="428"/>
      <c r="R1870" s="428"/>
      <c r="S1870" s="428"/>
      <c r="T1870" s="428"/>
      <c r="U1870" s="428"/>
      <c r="V1870" s="428"/>
      <c r="W1870" s="428"/>
      <c r="X1870" s="428"/>
      <c r="Y1870" s="428"/>
      <c r="Z1870" s="428"/>
      <c r="AA1870" s="428"/>
    </row>
    <row r="1871" spans="1:27" s="358" customFormat="1" x14ac:dyDescent="0.2">
      <c r="A1871" s="428"/>
      <c r="B1871" s="428"/>
      <c r="C1871" s="428"/>
      <c r="D1871" s="428"/>
      <c r="E1871" s="428"/>
      <c r="F1871" s="428"/>
      <c r="G1871" s="428"/>
      <c r="H1871" s="428"/>
      <c r="I1871" s="428"/>
      <c r="J1871" s="428"/>
      <c r="K1871" s="428"/>
      <c r="L1871" s="428"/>
      <c r="M1871" s="428"/>
      <c r="N1871" s="428"/>
      <c r="O1871" s="428"/>
      <c r="P1871" s="428"/>
      <c r="Q1871" s="428"/>
      <c r="R1871" s="428"/>
      <c r="S1871" s="428"/>
      <c r="T1871" s="428"/>
      <c r="U1871" s="428"/>
      <c r="V1871" s="428"/>
      <c r="W1871" s="321"/>
      <c r="X1871" s="321"/>
      <c r="Y1871" s="321"/>
      <c r="Z1871" s="321"/>
      <c r="AA1871" s="321"/>
    </row>
    <row r="1872" spans="1:27" s="358" customFormat="1" x14ac:dyDescent="0.2">
      <c r="A1872" s="428"/>
      <c r="B1872" s="428"/>
      <c r="C1872" s="428"/>
      <c r="D1872" s="428"/>
      <c r="E1872" s="428"/>
      <c r="F1872" s="428"/>
      <c r="G1872" s="428"/>
      <c r="H1872" s="428"/>
      <c r="I1872" s="428"/>
      <c r="J1872" s="428"/>
      <c r="K1872" s="428"/>
      <c r="L1872" s="428"/>
      <c r="M1872" s="428"/>
      <c r="N1872" s="428"/>
      <c r="O1872" s="428"/>
      <c r="P1872" s="428"/>
      <c r="Q1872" s="428"/>
      <c r="R1872" s="428"/>
      <c r="S1872" s="428"/>
      <c r="T1872" s="428"/>
      <c r="U1872" s="428"/>
      <c r="V1872" s="428"/>
      <c r="W1872" s="321"/>
      <c r="X1872" s="321"/>
      <c r="Y1872" s="321"/>
      <c r="Z1872" s="321"/>
      <c r="AA1872" s="321"/>
    </row>
    <row r="1873" spans="1:28" s="412" customFormat="1" x14ac:dyDescent="0.2">
      <c r="A1873" s="428"/>
      <c r="B1873" s="428"/>
      <c r="C1873" s="428"/>
      <c r="D1873" s="428"/>
      <c r="E1873" s="428"/>
      <c r="F1873" s="428"/>
      <c r="G1873" s="428"/>
      <c r="H1873" s="428"/>
      <c r="I1873" s="428"/>
      <c r="J1873" s="428"/>
      <c r="K1873" s="428"/>
      <c r="L1873" s="428"/>
      <c r="M1873" s="428"/>
      <c r="N1873" s="428"/>
      <c r="O1873" s="428"/>
      <c r="P1873" s="428"/>
      <c r="Q1873" s="428"/>
      <c r="R1873" s="428"/>
      <c r="S1873" s="428"/>
      <c r="T1873" s="428"/>
      <c r="U1873" s="428"/>
      <c r="V1873" s="428"/>
      <c r="W1873" s="410"/>
      <c r="X1873" s="410"/>
      <c r="Y1873" s="410"/>
      <c r="Z1873" s="410"/>
      <c r="AA1873" s="410"/>
    </row>
    <row r="1874" spans="1:28" s="351" customFormat="1" x14ac:dyDescent="0.2">
      <c r="A1874" s="428"/>
      <c r="B1874" s="428"/>
      <c r="C1874" s="428"/>
      <c r="D1874" s="428"/>
      <c r="E1874" s="428"/>
      <c r="F1874" s="428"/>
      <c r="G1874" s="428"/>
      <c r="H1874" s="428"/>
      <c r="I1874" s="428"/>
      <c r="J1874" s="428"/>
      <c r="K1874" s="428"/>
      <c r="L1874" s="428"/>
      <c r="M1874" s="428"/>
      <c r="N1874" s="428" t="e">
        <f>SUM(N1876:N1883)</f>
        <v>#REF!</v>
      </c>
      <c r="O1874" s="428"/>
      <c r="P1874" s="428"/>
      <c r="Q1874" s="428"/>
      <c r="R1874" s="428"/>
      <c r="S1874" s="428"/>
      <c r="T1874" s="428"/>
      <c r="U1874" s="428"/>
      <c r="V1874" s="428"/>
      <c r="W1874" s="350"/>
      <c r="X1874" s="350"/>
      <c r="Y1874" s="350"/>
      <c r="Z1874" s="350"/>
      <c r="AA1874" s="350"/>
    </row>
    <row r="1875" spans="1:28" s="412" customFormat="1" x14ac:dyDescent="0.2">
      <c r="A1875" s="428"/>
      <c r="B1875" s="428"/>
      <c r="C1875" s="428"/>
      <c r="D1875" s="428"/>
      <c r="E1875" s="428"/>
      <c r="F1875" s="428"/>
      <c r="G1875" s="428"/>
      <c r="H1875" s="428"/>
      <c r="I1875" s="428"/>
      <c r="J1875" s="428"/>
      <c r="K1875" s="428"/>
      <c r="L1875" s="428"/>
      <c r="M1875" s="428"/>
      <c r="N1875" s="428"/>
      <c r="O1875" s="428"/>
      <c r="P1875" s="428"/>
      <c r="Q1875" s="428"/>
      <c r="R1875" s="428"/>
      <c r="S1875" s="428"/>
      <c r="T1875" s="428"/>
      <c r="U1875" s="428"/>
      <c r="V1875" s="428"/>
      <c r="W1875" s="410"/>
      <c r="X1875" s="410"/>
      <c r="Y1875" s="410"/>
      <c r="Z1875" s="410"/>
      <c r="AA1875" s="410"/>
    </row>
    <row r="1876" spans="1:28" s="429" customFormat="1" x14ac:dyDescent="0.2">
      <c r="A1876" s="428"/>
      <c r="B1876" s="428"/>
      <c r="C1876" s="428"/>
      <c r="D1876" s="428"/>
      <c r="E1876" s="428"/>
      <c r="F1876" s="428"/>
      <c r="G1876" s="428"/>
      <c r="H1876" s="428"/>
      <c r="I1876" s="428"/>
      <c r="J1876" s="428"/>
      <c r="K1876" s="428">
        <f>J1878</f>
        <v>0</v>
      </c>
      <c r="L1876" s="428">
        <v>5.8</v>
      </c>
      <c r="M1876" s="428" t="e">
        <f>ROUND(L1876*(1+#REF!),2)</f>
        <v>#REF!</v>
      </c>
      <c r="N1876" s="428" t="e">
        <f>TRUNC(K1876*M1876,2)</f>
        <v>#REF!</v>
      </c>
      <c r="O1876" s="428"/>
      <c r="P1876" s="428"/>
      <c r="Q1876" s="428"/>
      <c r="R1876" s="428"/>
      <c r="S1876" s="428"/>
      <c r="T1876" s="428"/>
      <c r="U1876" s="428"/>
      <c r="V1876" s="428"/>
      <c r="W1876" s="428"/>
      <c r="X1876" s="428"/>
      <c r="Y1876" s="428"/>
      <c r="Z1876" s="428"/>
      <c r="AA1876" s="428"/>
    </row>
    <row r="1877" spans="1:28" s="358" customFormat="1" x14ac:dyDescent="0.2">
      <c r="A1877" s="428"/>
      <c r="B1877" s="428"/>
      <c r="C1877" s="428"/>
      <c r="D1877" s="428"/>
      <c r="E1877" s="428"/>
      <c r="F1877" s="428"/>
      <c r="G1877" s="428"/>
      <c r="H1877" s="428"/>
      <c r="I1877" s="428"/>
      <c r="J1877" s="428"/>
      <c r="K1877" s="428"/>
      <c r="L1877" s="428"/>
      <c r="M1877" s="428"/>
      <c r="N1877" s="428"/>
      <c r="O1877" s="428"/>
      <c r="P1877" s="428"/>
      <c r="Q1877" s="428"/>
      <c r="R1877" s="428"/>
      <c r="S1877" s="428"/>
      <c r="T1877" s="428"/>
      <c r="U1877" s="428"/>
      <c r="V1877" s="428"/>
      <c r="W1877" s="321"/>
      <c r="X1877" s="321"/>
      <c r="Y1877" s="321"/>
      <c r="Z1877" s="321"/>
      <c r="AA1877" s="321"/>
    </row>
    <row r="1878" spans="1:28" s="358" customFormat="1" x14ac:dyDescent="0.2">
      <c r="A1878" s="428"/>
      <c r="B1878" s="428"/>
      <c r="C1878" s="428"/>
      <c r="D1878" s="428"/>
      <c r="E1878" s="428"/>
      <c r="F1878" s="428"/>
      <c r="G1878" s="428"/>
      <c r="H1878" s="428"/>
      <c r="I1878" s="428"/>
      <c r="J1878" s="428"/>
      <c r="K1878" s="428"/>
      <c r="L1878" s="428"/>
      <c r="M1878" s="428"/>
      <c r="N1878" s="428"/>
      <c r="O1878" s="428"/>
      <c r="P1878" s="428"/>
      <c r="Q1878" s="428"/>
      <c r="R1878" s="428"/>
      <c r="S1878" s="428"/>
      <c r="T1878" s="428"/>
      <c r="U1878" s="428"/>
      <c r="V1878" s="428"/>
      <c r="W1878" s="321"/>
      <c r="X1878" s="321"/>
      <c r="Y1878" s="321"/>
      <c r="Z1878" s="321"/>
      <c r="AA1878" s="321"/>
    </row>
    <row r="1879" spans="1:28" s="358" customFormat="1" x14ac:dyDescent="0.2">
      <c r="A1879" s="428"/>
      <c r="B1879" s="428"/>
      <c r="C1879" s="428"/>
      <c r="D1879" s="428"/>
      <c r="E1879" s="428"/>
      <c r="F1879" s="428"/>
      <c r="G1879" s="428"/>
      <c r="H1879" s="428"/>
      <c r="I1879" s="428"/>
      <c r="J1879" s="428"/>
      <c r="K1879" s="428"/>
      <c r="L1879" s="428"/>
      <c r="M1879" s="428"/>
      <c r="N1879" s="428"/>
      <c r="O1879" s="428"/>
      <c r="P1879" s="428"/>
      <c r="Q1879" s="428"/>
      <c r="R1879" s="428"/>
      <c r="S1879" s="428"/>
      <c r="T1879" s="428"/>
      <c r="U1879" s="428"/>
      <c r="V1879" s="428"/>
      <c r="W1879" s="321"/>
      <c r="X1879" s="321"/>
      <c r="Y1879" s="321"/>
      <c r="Z1879" s="321"/>
      <c r="AA1879" s="321"/>
    </row>
    <row r="1880" spans="1:28" s="429" customFormat="1" x14ac:dyDescent="0.2">
      <c r="A1880" s="428"/>
      <c r="B1880" s="428"/>
      <c r="C1880" s="428"/>
      <c r="D1880" s="428"/>
      <c r="E1880" s="428"/>
      <c r="F1880" s="428"/>
      <c r="G1880" s="428"/>
      <c r="H1880" s="428"/>
      <c r="I1880" s="428"/>
      <c r="J1880" s="428"/>
      <c r="K1880" s="428">
        <f>J1884</f>
        <v>0</v>
      </c>
      <c r="L1880" s="428">
        <v>59.97</v>
      </c>
      <c r="M1880" s="428" t="e">
        <f>ROUND(L1880*(1+#REF!),2)</f>
        <v>#REF!</v>
      </c>
      <c r="N1880" s="428" t="e">
        <f>TRUNC(K1880*M1880,2)</f>
        <v>#REF!</v>
      </c>
      <c r="O1880" s="428"/>
      <c r="P1880" s="428"/>
      <c r="Q1880" s="428"/>
      <c r="R1880" s="428"/>
      <c r="S1880" s="428"/>
      <c r="T1880" s="428"/>
      <c r="U1880" s="428"/>
      <c r="V1880" s="428"/>
      <c r="W1880" s="428"/>
      <c r="X1880" s="428"/>
      <c r="Y1880" s="428"/>
      <c r="Z1880" s="428"/>
      <c r="AA1880" s="428"/>
    </row>
    <row r="1881" spans="1:28" s="358" customFormat="1" x14ac:dyDescent="0.2">
      <c r="A1881" s="428"/>
      <c r="B1881" s="428"/>
      <c r="C1881" s="428"/>
      <c r="D1881" s="428"/>
      <c r="E1881" s="428"/>
      <c r="F1881" s="428"/>
      <c r="G1881" s="428"/>
      <c r="H1881" s="428"/>
      <c r="I1881" s="428"/>
      <c r="J1881" s="428"/>
      <c r="K1881" s="428"/>
      <c r="L1881" s="428"/>
      <c r="M1881" s="428"/>
      <c r="N1881" s="428"/>
      <c r="O1881" s="428"/>
      <c r="P1881" s="428"/>
      <c r="Q1881" s="428"/>
      <c r="R1881" s="428"/>
      <c r="S1881" s="428"/>
      <c r="T1881" s="428"/>
      <c r="U1881" s="428"/>
      <c r="V1881" s="428"/>
      <c r="W1881" s="321"/>
      <c r="X1881" s="321"/>
      <c r="Y1881" s="321"/>
      <c r="Z1881" s="321"/>
      <c r="AA1881" s="321"/>
    </row>
    <row r="1882" spans="1:28" s="358" customFormat="1" x14ac:dyDescent="0.2">
      <c r="A1882" s="428"/>
      <c r="B1882" s="428"/>
      <c r="C1882" s="428"/>
      <c r="D1882" s="428"/>
      <c r="E1882" s="428"/>
      <c r="F1882" s="428"/>
      <c r="G1882" s="428"/>
      <c r="H1882" s="428"/>
      <c r="I1882" s="428"/>
      <c r="J1882" s="428"/>
      <c r="K1882" s="428"/>
      <c r="L1882" s="428"/>
      <c r="M1882" s="428"/>
      <c r="N1882" s="428"/>
      <c r="O1882" s="428"/>
      <c r="P1882" s="428"/>
      <c r="Q1882" s="428"/>
      <c r="R1882" s="428"/>
      <c r="S1882" s="428"/>
      <c r="T1882" s="428"/>
      <c r="U1882" s="428"/>
      <c r="V1882" s="428"/>
      <c r="W1882" s="321"/>
      <c r="X1882" s="321"/>
      <c r="Y1882" s="321"/>
      <c r="Z1882" s="321"/>
      <c r="AA1882" s="321"/>
    </row>
    <row r="1883" spans="1:28" s="358" customFormat="1" x14ac:dyDescent="0.2">
      <c r="A1883" s="428"/>
      <c r="B1883" s="428"/>
      <c r="C1883" s="428"/>
      <c r="D1883" s="428"/>
      <c r="E1883" s="428"/>
      <c r="F1883" s="428"/>
      <c r="G1883" s="428"/>
      <c r="H1883" s="428"/>
      <c r="I1883" s="428"/>
      <c r="J1883" s="428"/>
      <c r="K1883" s="428"/>
      <c r="L1883" s="428"/>
      <c r="M1883" s="428"/>
      <c r="N1883" s="428"/>
      <c r="O1883" s="428"/>
      <c r="P1883" s="428"/>
      <c r="Q1883" s="428"/>
      <c r="R1883" s="428"/>
      <c r="S1883" s="428"/>
      <c r="T1883" s="428"/>
      <c r="U1883" s="428"/>
      <c r="V1883" s="428"/>
      <c r="W1883" s="321"/>
      <c r="X1883" s="321"/>
      <c r="Y1883" s="321"/>
      <c r="Z1883" s="321"/>
      <c r="AA1883" s="321"/>
    </row>
    <row r="1884" spans="1:28" s="358" customFormat="1" x14ac:dyDescent="0.2">
      <c r="A1884" s="428"/>
      <c r="B1884" s="428"/>
      <c r="C1884" s="428"/>
      <c r="D1884" s="428"/>
      <c r="E1884" s="428"/>
      <c r="F1884" s="428"/>
      <c r="G1884" s="428"/>
      <c r="H1884" s="428"/>
      <c r="I1884" s="428"/>
      <c r="J1884" s="428"/>
      <c r="K1884" s="428"/>
      <c r="L1884" s="428"/>
      <c r="M1884" s="428"/>
      <c r="N1884" s="428"/>
      <c r="O1884" s="428"/>
      <c r="P1884" s="428"/>
      <c r="Q1884" s="428"/>
      <c r="R1884" s="428"/>
      <c r="S1884" s="428"/>
      <c r="T1884" s="428"/>
      <c r="U1884" s="428"/>
      <c r="V1884" s="428"/>
      <c r="W1884" s="321"/>
      <c r="X1884" s="321"/>
      <c r="Y1884" s="321"/>
      <c r="Z1884" s="321"/>
      <c r="AA1884" s="321"/>
    </row>
    <row r="1885" spans="1:28" s="441" customFormat="1" x14ac:dyDescent="0.2">
      <c r="A1885" s="428"/>
      <c r="B1885" s="428"/>
      <c r="C1885" s="428"/>
      <c r="D1885" s="428"/>
      <c r="E1885" s="428"/>
      <c r="F1885" s="428"/>
      <c r="G1885" s="428"/>
      <c r="H1885" s="428"/>
      <c r="I1885" s="428"/>
      <c r="J1885" s="428"/>
      <c r="K1885" s="428"/>
      <c r="L1885" s="428"/>
      <c r="M1885" s="428"/>
      <c r="N1885" s="428"/>
      <c r="O1885" s="428"/>
      <c r="P1885" s="428"/>
      <c r="Q1885" s="428"/>
      <c r="R1885" s="428"/>
      <c r="S1885" s="428"/>
      <c r="T1885" s="428"/>
      <c r="U1885" s="428"/>
      <c r="V1885" s="428"/>
      <c r="W1885" s="387"/>
      <c r="X1885" s="387"/>
      <c r="Y1885" s="387"/>
      <c r="Z1885" s="387"/>
      <c r="AA1885" s="387"/>
      <c r="AB1885" s="387"/>
    </row>
    <row r="1886" spans="1:28" s="351" customFormat="1" x14ac:dyDescent="0.2">
      <c r="A1886" s="428"/>
      <c r="B1886" s="428"/>
      <c r="C1886" s="428"/>
      <c r="D1886" s="428"/>
      <c r="E1886" s="428"/>
      <c r="F1886" s="428"/>
      <c r="G1886" s="428"/>
      <c r="H1886" s="428"/>
      <c r="I1886" s="428"/>
      <c r="J1886" s="428"/>
      <c r="K1886" s="428"/>
      <c r="L1886" s="428"/>
      <c r="M1886" s="428"/>
      <c r="N1886" s="428" t="e">
        <f>SUM(N1888:N1897)</f>
        <v>#REF!</v>
      </c>
      <c r="O1886" s="428"/>
      <c r="P1886" s="428"/>
      <c r="Q1886" s="428"/>
      <c r="R1886" s="428"/>
      <c r="S1886" s="428"/>
      <c r="T1886" s="428"/>
      <c r="U1886" s="428"/>
      <c r="V1886" s="428"/>
      <c r="W1886" s="350"/>
      <c r="X1886" s="350"/>
      <c r="Y1886" s="350"/>
      <c r="Z1886" s="350"/>
      <c r="AA1886" s="350"/>
    </row>
    <row r="1887" spans="1:28" s="441" customFormat="1" x14ac:dyDescent="0.2">
      <c r="A1887" s="428"/>
      <c r="B1887" s="428"/>
      <c r="C1887" s="428"/>
      <c r="D1887" s="428"/>
      <c r="E1887" s="428"/>
      <c r="F1887" s="428"/>
      <c r="G1887" s="428"/>
      <c r="H1887" s="428"/>
      <c r="I1887" s="428"/>
      <c r="J1887" s="428"/>
      <c r="K1887" s="428"/>
      <c r="L1887" s="428"/>
      <c r="M1887" s="428"/>
      <c r="N1887" s="428"/>
      <c r="O1887" s="428"/>
      <c r="P1887" s="428"/>
      <c r="Q1887" s="428"/>
      <c r="R1887" s="428"/>
      <c r="S1887" s="428"/>
      <c r="T1887" s="428"/>
      <c r="U1887" s="428"/>
      <c r="V1887" s="428"/>
      <c r="W1887" s="387"/>
      <c r="X1887" s="387"/>
      <c r="Y1887" s="387"/>
      <c r="Z1887" s="387"/>
      <c r="AA1887" s="387"/>
      <c r="AB1887" s="387"/>
    </row>
    <row r="1888" spans="1:28" s="429" customFormat="1" x14ac:dyDescent="0.2">
      <c r="A1888" s="428"/>
      <c r="B1888" s="428"/>
      <c r="C1888" s="428"/>
      <c r="D1888" s="428"/>
      <c r="E1888" s="428"/>
      <c r="F1888" s="428"/>
      <c r="G1888" s="428"/>
      <c r="H1888" s="428"/>
      <c r="I1888" s="428"/>
      <c r="J1888" s="428"/>
      <c r="K1888" s="428">
        <f>J1890</f>
        <v>0</v>
      </c>
      <c r="L1888" s="428">
        <v>287.51</v>
      </c>
      <c r="M1888" s="428" t="e">
        <f>ROUND(L1888*(1+#REF!),2)</f>
        <v>#REF!</v>
      </c>
      <c r="N1888" s="428" t="e">
        <f>TRUNC(K1888*M1888,2)</f>
        <v>#REF!</v>
      </c>
      <c r="O1888" s="428"/>
      <c r="P1888" s="428"/>
      <c r="Q1888" s="428"/>
      <c r="R1888" s="428"/>
      <c r="S1888" s="428"/>
      <c r="T1888" s="428"/>
      <c r="U1888" s="428"/>
      <c r="V1888" s="428"/>
      <c r="W1888" s="428"/>
      <c r="X1888" s="428"/>
      <c r="Y1888" s="428"/>
      <c r="Z1888" s="428"/>
      <c r="AA1888" s="428"/>
    </row>
    <row r="1889" spans="1:27" s="358" customFormat="1" x14ac:dyDescent="0.2">
      <c r="A1889" s="428"/>
      <c r="B1889" s="428"/>
      <c r="C1889" s="428"/>
      <c r="D1889" s="428"/>
      <c r="E1889" s="428"/>
      <c r="F1889" s="428"/>
      <c r="G1889" s="428"/>
      <c r="H1889" s="428"/>
      <c r="I1889" s="428"/>
      <c r="J1889" s="428"/>
      <c r="K1889" s="428"/>
      <c r="L1889" s="428"/>
      <c r="M1889" s="428"/>
      <c r="N1889" s="428"/>
      <c r="O1889" s="428"/>
      <c r="P1889" s="428"/>
      <c r="Q1889" s="428"/>
      <c r="R1889" s="428"/>
      <c r="S1889" s="428"/>
      <c r="T1889" s="428"/>
      <c r="U1889" s="428"/>
      <c r="V1889" s="428"/>
      <c r="W1889" s="321"/>
      <c r="X1889" s="321"/>
      <c r="Y1889" s="321"/>
      <c r="Z1889" s="321"/>
      <c r="AA1889" s="321"/>
    </row>
    <row r="1890" spans="1:27" s="358" customFormat="1" x14ac:dyDescent="0.2">
      <c r="A1890" s="428"/>
      <c r="B1890" s="428"/>
      <c r="C1890" s="428"/>
      <c r="D1890" s="428"/>
      <c r="E1890" s="428"/>
      <c r="F1890" s="428"/>
      <c r="G1890" s="428"/>
      <c r="H1890" s="428"/>
      <c r="I1890" s="428"/>
      <c r="J1890" s="428"/>
      <c r="K1890" s="428"/>
      <c r="L1890" s="428"/>
      <c r="M1890" s="428"/>
      <c r="N1890" s="428"/>
      <c r="O1890" s="428"/>
      <c r="P1890" s="428"/>
      <c r="Q1890" s="428"/>
      <c r="R1890" s="428"/>
      <c r="S1890" s="428"/>
      <c r="T1890" s="428"/>
      <c r="U1890" s="428"/>
      <c r="V1890" s="428"/>
      <c r="W1890" s="321"/>
      <c r="X1890" s="321"/>
      <c r="Y1890" s="321"/>
      <c r="Z1890" s="321"/>
      <c r="AA1890" s="321"/>
    </row>
    <row r="1891" spans="1:27" s="441" customFormat="1" x14ac:dyDescent="0.2">
      <c r="A1891" s="428"/>
      <c r="B1891" s="428"/>
      <c r="C1891" s="428"/>
      <c r="D1891" s="428"/>
      <c r="E1891" s="428"/>
      <c r="F1891" s="428"/>
      <c r="G1891" s="428"/>
      <c r="H1891" s="428"/>
      <c r="I1891" s="428"/>
      <c r="J1891" s="428"/>
      <c r="K1891" s="428"/>
      <c r="L1891" s="428"/>
      <c r="M1891" s="428"/>
      <c r="N1891" s="428"/>
      <c r="O1891" s="428"/>
      <c r="P1891" s="428"/>
      <c r="Q1891" s="428"/>
      <c r="R1891" s="428"/>
      <c r="S1891" s="428"/>
      <c r="T1891" s="428"/>
      <c r="U1891" s="428"/>
      <c r="V1891" s="428"/>
      <c r="W1891" s="387"/>
      <c r="X1891" s="387"/>
      <c r="Y1891" s="387"/>
      <c r="Z1891" s="387"/>
      <c r="AA1891" s="387"/>
    </row>
    <row r="1892" spans="1:27" s="429" customFormat="1" x14ac:dyDescent="0.2">
      <c r="A1892" s="428"/>
      <c r="B1892" s="428"/>
      <c r="C1892" s="428"/>
      <c r="D1892" s="428"/>
      <c r="E1892" s="428"/>
      <c r="F1892" s="428"/>
      <c r="G1892" s="428"/>
      <c r="H1892" s="428"/>
      <c r="I1892" s="428"/>
      <c r="J1892" s="428"/>
      <c r="K1892" s="428">
        <f>J1894</f>
        <v>0</v>
      </c>
      <c r="L1892" s="428">
        <v>221.95</v>
      </c>
      <c r="M1892" s="428" t="e">
        <f>ROUND(L1892*(1+#REF!),2)</f>
        <v>#REF!</v>
      </c>
      <c r="N1892" s="428" t="e">
        <f>TRUNC(K1892*M1892,2)</f>
        <v>#REF!</v>
      </c>
      <c r="O1892" s="428"/>
      <c r="P1892" s="428"/>
      <c r="Q1892" s="428"/>
      <c r="R1892" s="428"/>
      <c r="S1892" s="428"/>
      <c r="T1892" s="428"/>
      <c r="U1892" s="428"/>
      <c r="V1892" s="428"/>
      <c r="W1892" s="428"/>
      <c r="X1892" s="428"/>
      <c r="Y1892" s="428"/>
      <c r="Z1892" s="428"/>
      <c r="AA1892" s="428"/>
    </row>
    <row r="1893" spans="1:27" s="358" customFormat="1" x14ac:dyDescent="0.2">
      <c r="A1893" s="428"/>
      <c r="B1893" s="428"/>
      <c r="C1893" s="428"/>
      <c r="D1893" s="428"/>
      <c r="E1893" s="428"/>
      <c r="F1893" s="428"/>
      <c r="G1893" s="428"/>
      <c r="H1893" s="428"/>
      <c r="I1893" s="428"/>
      <c r="J1893" s="428"/>
      <c r="K1893" s="428"/>
      <c r="L1893" s="428"/>
      <c r="M1893" s="428"/>
      <c r="N1893" s="428"/>
      <c r="O1893" s="428"/>
      <c r="P1893" s="428"/>
      <c r="Q1893" s="428"/>
      <c r="R1893" s="428"/>
      <c r="S1893" s="428"/>
      <c r="T1893" s="428"/>
      <c r="U1893" s="428"/>
      <c r="V1893" s="428"/>
      <c r="W1893" s="321"/>
      <c r="X1893" s="321"/>
      <c r="Y1893" s="321"/>
      <c r="Z1893" s="321"/>
      <c r="AA1893" s="321"/>
    </row>
    <row r="1894" spans="1:27" s="358" customFormat="1" x14ac:dyDescent="0.2">
      <c r="A1894" s="428"/>
      <c r="B1894" s="428"/>
      <c r="C1894" s="428"/>
      <c r="D1894" s="428"/>
      <c r="E1894" s="428"/>
      <c r="F1894" s="428"/>
      <c r="G1894" s="428"/>
      <c r="H1894" s="428"/>
      <c r="I1894" s="428"/>
      <c r="J1894" s="428"/>
      <c r="K1894" s="428"/>
      <c r="L1894" s="428"/>
      <c r="M1894" s="428"/>
      <c r="N1894" s="428"/>
      <c r="O1894" s="428"/>
      <c r="P1894" s="428"/>
      <c r="Q1894" s="428"/>
      <c r="R1894" s="428"/>
      <c r="S1894" s="428"/>
      <c r="T1894" s="428"/>
      <c r="U1894" s="428"/>
      <c r="V1894" s="428"/>
      <c r="W1894" s="321"/>
      <c r="X1894" s="321"/>
      <c r="Y1894" s="321"/>
      <c r="Z1894" s="321"/>
      <c r="AA1894" s="321"/>
    </row>
    <row r="1895" spans="1:27" s="358" customFormat="1" x14ac:dyDescent="0.2">
      <c r="A1895" s="428"/>
      <c r="B1895" s="428"/>
      <c r="C1895" s="428"/>
      <c r="D1895" s="428"/>
      <c r="E1895" s="428"/>
      <c r="F1895" s="428"/>
      <c r="G1895" s="428"/>
      <c r="H1895" s="428"/>
      <c r="I1895" s="428"/>
      <c r="J1895" s="428"/>
      <c r="K1895" s="428"/>
      <c r="L1895" s="428"/>
      <c r="M1895" s="428"/>
      <c r="N1895" s="428"/>
      <c r="O1895" s="428"/>
      <c r="P1895" s="428"/>
      <c r="Q1895" s="428"/>
      <c r="R1895" s="428"/>
      <c r="S1895" s="428"/>
      <c r="T1895" s="428"/>
      <c r="U1895" s="428"/>
      <c r="V1895" s="428"/>
      <c r="W1895" s="321"/>
      <c r="X1895" s="321"/>
      <c r="Y1895" s="321"/>
      <c r="Z1895" s="321"/>
      <c r="AA1895" s="321"/>
    </row>
    <row r="1896" spans="1:27" s="429" customFormat="1" x14ac:dyDescent="0.2">
      <c r="A1896" s="428"/>
      <c r="B1896" s="428"/>
      <c r="C1896" s="428"/>
      <c r="D1896" s="428"/>
      <c r="E1896" s="428"/>
      <c r="F1896" s="428"/>
      <c r="G1896" s="428"/>
      <c r="H1896" s="428"/>
      <c r="I1896" s="428"/>
      <c r="J1896" s="428"/>
      <c r="K1896" s="428">
        <f>J1898</f>
        <v>0</v>
      </c>
      <c r="L1896" s="428">
        <v>105</v>
      </c>
      <c r="M1896" s="428" t="e">
        <f>ROUND(L1896*(1+#REF!),2)</f>
        <v>#REF!</v>
      </c>
      <c r="N1896" s="428" t="e">
        <f>TRUNC(K1896*M1896,2)</f>
        <v>#REF!</v>
      </c>
      <c r="O1896" s="428"/>
      <c r="P1896" s="428"/>
      <c r="Q1896" s="428"/>
      <c r="R1896" s="428"/>
      <c r="S1896" s="428"/>
      <c r="T1896" s="428"/>
      <c r="U1896" s="428"/>
      <c r="V1896" s="428"/>
      <c r="W1896" s="428"/>
      <c r="X1896" s="428"/>
      <c r="Y1896" s="428"/>
      <c r="Z1896" s="428"/>
      <c r="AA1896" s="428"/>
    </row>
    <row r="1897" spans="1:27" s="358" customFormat="1" x14ac:dyDescent="0.2">
      <c r="A1897" s="428"/>
      <c r="B1897" s="428"/>
      <c r="C1897" s="428"/>
      <c r="D1897" s="428"/>
      <c r="E1897" s="428"/>
      <c r="F1897" s="428"/>
      <c r="G1897" s="428"/>
      <c r="H1897" s="428"/>
      <c r="I1897" s="428"/>
      <c r="J1897" s="428"/>
      <c r="K1897" s="428"/>
      <c r="L1897" s="428"/>
      <c r="M1897" s="428"/>
      <c r="N1897" s="428"/>
      <c r="O1897" s="428"/>
      <c r="P1897" s="428"/>
      <c r="Q1897" s="428"/>
      <c r="R1897" s="428"/>
      <c r="S1897" s="428"/>
      <c r="T1897" s="428"/>
      <c r="U1897" s="428"/>
      <c r="V1897" s="428"/>
      <c r="W1897" s="321"/>
      <c r="X1897" s="321"/>
      <c r="Y1897" s="321"/>
      <c r="Z1897" s="321"/>
      <c r="AA1897" s="321"/>
    </row>
    <row r="1898" spans="1:27" s="358" customFormat="1" x14ac:dyDescent="0.2">
      <c r="A1898" s="428"/>
      <c r="B1898" s="428"/>
      <c r="C1898" s="428"/>
      <c r="D1898" s="428"/>
      <c r="E1898" s="428"/>
      <c r="F1898" s="428"/>
      <c r="G1898" s="428"/>
      <c r="H1898" s="428"/>
      <c r="I1898" s="428"/>
      <c r="J1898" s="428"/>
      <c r="K1898" s="428"/>
      <c r="L1898" s="428"/>
      <c r="M1898" s="428"/>
      <c r="N1898" s="428"/>
      <c r="O1898" s="428"/>
      <c r="P1898" s="428"/>
      <c r="Q1898" s="428"/>
      <c r="R1898" s="428"/>
      <c r="S1898" s="428"/>
      <c r="T1898" s="428"/>
      <c r="U1898" s="428"/>
      <c r="V1898" s="428"/>
      <c r="W1898" s="321"/>
      <c r="X1898" s="321"/>
      <c r="Y1898" s="321"/>
      <c r="Z1898" s="321"/>
      <c r="AA1898" s="321"/>
    </row>
    <row r="1899" spans="1:27" s="358" customFormat="1" x14ac:dyDescent="0.2">
      <c r="A1899" s="428"/>
      <c r="B1899" s="428"/>
      <c r="C1899" s="428"/>
      <c r="D1899" s="428"/>
      <c r="E1899" s="428"/>
      <c r="F1899" s="428"/>
      <c r="G1899" s="428"/>
      <c r="H1899" s="428"/>
      <c r="I1899" s="428"/>
      <c r="J1899" s="428"/>
      <c r="K1899" s="428"/>
      <c r="L1899" s="428"/>
      <c r="M1899" s="428"/>
      <c r="N1899" s="428"/>
      <c r="O1899" s="428"/>
      <c r="P1899" s="428"/>
      <c r="Q1899" s="428"/>
      <c r="R1899" s="428"/>
      <c r="S1899" s="428"/>
      <c r="T1899" s="428"/>
      <c r="U1899" s="428"/>
      <c r="V1899" s="428"/>
      <c r="W1899" s="321"/>
      <c r="X1899" s="321"/>
      <c r="Y1899" s="321"/>
      <c r="Z1899" s="321"/>
      <c r="AA1899" s="321"/>
    </row>
    <row r="1900" spans="1:27" s="351" customFormat="1" x14ac:dyDescent="0.2">
      <c r="A1900" s="428"/>
      <c r="B1900" s="428"/>
      <c r="C1900" s="428"/>
      <c r="D1900" s="428"/>
      <c r="E1900" s="428"/>
      <c r="F1900" s="428"/>
      <c r="G1900" s="428"/>
      <c r="H1900" s="428"/>
      <c r="I1900" s="428"/>
      <c r="J1900" s="428"/>
      <c r="K1900" s="428"/>
      <c r="L1900" s="428"/>
      <c r="M1900" s="428"/>
      <c r="N1900" s="428" t="e">
        <f>SUM(N1902:N1905)</f>
        <v>#REF!</v>
      </c>
      <c r="O1900" s="428"/>
      <c r="P1900" s="428"/>
      <c r="Q1900" s="428"/>
      <c r="R1900" s="428"/>
      <c r="S1900" s="428"/>
      <c r="T1900" s="428"/>
      <c r="U1900" s="428"/>
      <c r="V1900" s="428"/>
      <c r="W1900" s="350"/>
      <c r="X1900" s="350"/>
      <c r="Y1900" s="350"/>
      <c r="Z1900" s="350"/>
      <c r="AA1900" s="350"/>
    </row>
    <row r="1901" spans="1:27" s="358" customFormat="1" x14ac:dyDescent="0.2">
      <c r="A1901" s="428"/>
      <c r="B1901" s="428"/>
      <c r="C1901" s="428"/>
      <c r="D1901" s="428"/>
      <c r="E1901" s="428"/>
      <c r="F1901" s="428"/>
      <c r="G1901" s="428"/>
      <c r="H1901" s="428"/>
      <c r="I1901" s="428"/>
      <c r="J1901" s="428"/>
      <c r="K1901" s="428"/>
      <c r="L1901" s="428"/>
      <c r="M1901" s="428"/>
      <c r="N1901" s="428"/>
      <c r="O1901" s="428"/>
      <c r="P1901" s="428"/>
      <c r="Q1901" s="428"/>
      <c r="R1901" s="428"/>
      <c r="S1901" s="428"/>
      <c r="T1901" s="428"/>
      <c r="U1901" s="428"/>
      <c r="V1901" s="428"/>
      <c r="W1901" s="321"/>
      <c r="X1901" s="321"/>
      <c r="Y1901" s="321"/>
      <c r="Z1901" s="321"/>
      <c r="AA1901" s="321"/>
    </row>
    <row r="1902" spans="1:27" s="429" customFormat="1" x14ac:dyDescent="0.2">
      <c r="A1902" s="428"/>
      <c r="B1902" s="428"/>
      <c r="C1902" s="428"/>
      <c r="D1902" s="428"/>
      <c r="E1902" s="428"/>
      <c r="F1902" s="428"/>
      <c r="G1902" s="428"/>
      <c r="H1902" s="428"/>
      <c r="I1902" s="428"/>
      <c r="J1902" s="428"/>
      <c r="K1902" s="428">
        <f>J1905</f>
        <v>0</v>
      </c>
      <c r="L1902" s="428">
        <v>13.42</v>
      </c>
      <c r="M1902" s="428" t="e">
        <f>ROUND(L1902*(1+#REF!),2)</f>
        <v>#REF!</v>
      </c>
      <c r="N1902" s="428" t="e">
        <f>TRUNC(K1902*M1902,2)</f>
        <v>#REF!</v>
      </c>
      <c r="O1902" s="428"/>
      <c r="P1902" s="428"/>
      <c r="Q1902" s="428"/>
      <c r="R1902" s="428"/>
      <c r="S1902" s="428"/>
      <c r="T1902" s="428"/>
      <c r="U1902" s="428"/>
      <c r="V1902" s="428"/>
      <c r="W1902" s="428"/>
      <c r="X1902" s="428"/>
      <c r="Y1902" s="428"/>
      <c r="Z1902" s="428"/>
      <c r="AA1902" s="428"/>
    </row>
    <row r="1903" spans="1:27" s="358" customFormat="1" x14ac:dyDescent="0.2">
      <c r="A1903" s="428"/>
      <c r="B1903" s="428"/>
      <c r="C1903" s="428"/>
      <c r="D1903" s="428"/>
      <c r="E1903" s="428"/>
      <c r="F1903" s="428"/>
      <c r="G1903" s="428"/>
      <c r="H1903" s="428"/>
      <c r="I1903" s="428"/>
      <c r="J1903" s="428"/>
      <c r="K1903" s="428"/>
      <c r="L1903" s="428"/>
      <c r="M1903" s="428"/>
      <c r="N1903" s="428"/>
      <c r="O1903" s="428"/>
      <c r="P1903" s="428"/>
      <c r="Q1903" s="428"/>
      <c r="R1903" s="428"/>
      <c r="S1903" s="428"/>
      <c r="T1903" s="428"/>
      <c r="U1903" s="428"/>
      <c r="V1903" s="428"/>
      <c r="W1903" s="321"/>
      <c r="X1903" s="321"/>
      <c r="Y1903" s="321"/>
      <c r="Z1903" s="321"/>
      <c r="AA1903" s="321"/>
    </row>
    <row r="1904" spans="1:27" s="358" customFormat="1" x14ac:dyDescent="0.2">
      <c r="A1904" s="428"/>
      <c r="B1904" s="428"/>
      <c r="C1904" s="428"/>
      <c r="D1904" s="428"/>
      <c r="E1904" s="428"/>
      <c r="F1904" s="428"/>
      <c r="G1904" s="428"/>
      <c r="H1904" s="428"/>
      <c r="I1904" s="428"/>
      <c r="J1904" s="428"/>
      <c r="K1904" s="428"/>
      <c r="L1904" s="428"/>
      <c r="M1904" s="428"/>
      <c r="N1904" s="428"/>
      <c r="O1904" s="428"/>
      <c r="P1904" s="428"/>
      <c r="Q1904" s="428"/>
      <c r="R1904" s="428"/>
      <c r="S1904" s="428"/>
      <c r="T1904" s="428"/>
      <c r="U1904" s="428"/>
      <c r="V1904" s="428"/>
      <c r="W1904" s="321"/>
      <c r="X1904" s="321"/>
      <c r="Y1904" s="321"/>
      <c r="Z1904" s="321"/>
      <c r="AA1904" s="321"/>
    </row>
    <row r="1905" spans="1:27" s="358" customFormat="1" x14ac:dyDescent="0.2">
      <c r="A1905" s="428"/>
      <c r="B1905" s="428"/>
      <c r="C1905" s="428"/>
      <c r="D1905" s="428"/>
      <c r="E1905" s="428"/>
      <c r="F1905" s="428"/>
      <c r="G1905" s="428"/>
      <c r="H1905" s="428"/>
      <c r="I1905" s="428"/>
      <c r="J1905" s="428"/>
      <c r="K1905" s="428"/>
      <c r="L1905" s="428"/>
      <c r="M1905" s="428"/>
      <c r="N1905" s="428"/>
      <c r="O1905" s="428"/>
      <c r="P1905" s="428"/>
      <c r="Q1905" s="428"/>
      <c r="R1905" s="428"/>
      <c r="S1905" s="428"/>
      <c r="T1905" s="428"/>
      <c r="U1905" s="428"/>
      <c r="V1905" s="428"/>
      <c r="W1905" s="321"/>
      <c r="X1905" s="321"/>
      <c r="Y1905" s="321"/>
      <c r="Z1905" s="321"/>
      <c r="AA1905" s="321"/>
    </row>
    <row r="1906" spans="1:27" s="358" customFormat="1" x14ac:dyDescent="0.2">
      <c r="A1906" s="428"/>
      <c r="B1906" s="428"/>
      <c r="C1906" s="428"/>
      <c r="D1906" s="428"/>
      <c r="E1906" s="428"/>
      <c r="F1906" s="428"/>
      <c r="G1906" s="428"/>
      <c r="H1906" s="428"/>
      <c r="I1906" s="428"/>
      <c r="J1906" s="428"/>
      <c r="K1906" s="428"/>
      <c r="L1906" s="428"/>
      <c r="M1906" s="428"/>
      <c r="N1906" s="428"/>
      <c r="O1906" s="428"/>
      <c r="P1906" s="428"/>
      <c r="Q1906" s="428"/>
      <c r="R1906" s="428"/>
      <c r="S1906" s="428"/>
      <c r="T1906" s="428"/>
      <c r="U1906" s="428"/>
      <c r="V1906" s="428"/>
      <c r="W1906" s="321"/>
      <c r="X1906" s="321"/>
      <c r="Y1906" s="321"/>
      <c r="Z1906" s="321"/>
      <c r="AA1906" s="321"/>
    </row>
    <row r="1907" spans="1:27" s="351" customFormat="1" x14ac:dyDescent="0.2">
      <c r="A1907" s="428"/>
      <c r="B1907" s="428"/>
      <c r="C1907" s="428"/>
      <c r="D1907" s="428"/>
      <c r="E1907" s="428"/>
      <c r="F1907" s="428"/>
      <c r="G1907" s="428"/>
      <c r="H1907" s="428"/>
      <c r="I1907" s="428"/>
      <c r="J1907" s="428"/>
      <c r="K1907" s="428"/>
      <c r="L1907" s="428"/>
      <c r="M1907" s="428"/>
      <c r="N1907" s="428" t="e">
        <f>SUM(N1909:N1914)</f>
        <v>#REF!</v>
      </c>
      <c r="O1907" s="428"/>
      <c r="P1907" s="428"/>
      <c r="Q1907" s="428"/>
      <c r="R1907" s="428"/>
      <c r="S1907" s="428"/>
      <c r="T1907" s="428"/>
      <c r="U1907" s="428"/>
      <c r="V1907" s="428"/>
      <c r="W1907" s="350"/>
      <c r="X1907" s="350"/>
      <c r="Y1907" s="350"/>
      <c r="Z1907" s="350"/>
      <c r="AA1907" s="350"/>
    </row>
    <row r="1908" spans="1:27" s="358" customFormat="1" x14ac:dyDescent="0.2">
      <c r="A1908" s="428"/>
      <c r="B1908" s="428"/>
      <c r="C1908" s="428"/>
      <c r="D1908" s="428"/>
      <c r="E1908" s="428"/>
      <c r="F1908" s="428"/>
      <c r="G1908" s="428"/>
      <c r="H1908" s="428"/>
      <c r="I1908" s="428"/>
      <c r="J1908" s="428"/>
      <c r="K1908" s="428"/>
      <c r="L1908" s="428"/>
      <c r="M1908" s="428"/>
      <c r="N1908" s="428"/>
      <c r="O1908" s="428"/>
      <c r="P1908" s="428"/>
      <c r="Q1908" s="428"/>
      <c r="R1908" s="428"/>
      <c r="S1908" s="428"/>
      <c r="T1908" s="428"/>
      <c r="U1908" s="428"/>
      <c r="V1908" s="428"/>
      <c r="W1908" s="321"/>
      <c r="X1908" s="321"/>
      <c r="Y1908" s="321"/>
      <c r="Z1908" s="321"/>
      <c r="AA1908" s="321"/>
    </row>
    <row r="1909" spans="1:27" s="429" customFormat="1" x14ac:dyDescent="0.2">
      <c r="A1909" s="428"/>
      <c r="B1909" s="428"/>
      <c r="C1909" s="428"/>
      <c r="D1909" s="428"/>
      <c r="E1909" s="428"/>
      <c r="F1909" s="428"/>
      <c r="G1909" s="428"/>
      <c r="H1909" s="428"/>
      <c r="I1909" s="428"/>
      <c r="J1909" s="428"/>
      <c r="K1909" s="428">
        <f>J1911</f>
        <v>0</v>
      </c>
      <c r="L1909" s="428">
        <v>37.07</v>
      </c>
      <c r="M1909" s="428" t="e">
        <f>ROUND(L1909*(1+#REF!),2)</f>
        <v>#REF!</v>
      </c>
      <c r="N1909" s="428" t="e">
        <f>TRUNC(K1909*M1909,2)</f>
        <v>#REF!</v>
      </c>
      <c r="O1909" s="428"/>
      <c r="P1909" s="428"/>
      <c r="Q1909" s="428"/>
      <c r="R1909" s="428"/>
      <c r="S1909" s="428"/>
      <c r="T1909" s="428"/>
      <c r="U1909" s="428"/>
      <c r="V1909" s="428"/>
      <c r="W1909" s="428"/>
      <c r="X1909" s="428"/>
      <c r="Y1909" s="428"/>
      <c r="Z1909" s="428"/>
      <c r="AA1909" s="428"/>
    </row>
    <row r="1910" spans="1:27" s="358" customFormat="1" x14ac:dyDescent="0.2">
      <c r="A1910" s="428"/>
      <c r="B1910" s="428"/>
      <c r="C1910" s="428"/>
      <c r="D1910" s="428"/>
      <c r="E1910" s="428"/>
      <c r="F1910" s="428"/>
      <c r="G1910" s="428"/>
      <c r="H1910" s="428"/>
      <c r="I1910" s="428"/>
      <c r="J1910" s="428"/>
      <c r="K1910" s="428"/>
      <c r="L1910" s="428"/>
      <c r="M1910" s="428"/>
      <c r="N1910" s="428"/>
      <c r="O1910" s="428"/>
      <c r="P1910" s="428"/>
      <c r="Q1910" s="428"/>
      <c r="R1910" s="428"/>
      <c r="S1910" s="428"/>
      <c r="T1910" s="428"/>
      <c r="U1910" s="428"/>
      <c r="V1910" s="428"/>
      <c r="W1910" s="321"/>
      <c r="X1910" s="321"/>
      <c r="Y1910" s="321"/>
      <c r="Z1910" s="321"/>
      <c r="AA1910" s="321"/>
    </row>
    <row r="1911" spans="1:27" s="358" customFormat="1" x14ac:dyDescent="0.2">
      <c r="A1911" s="428"/>
      <c r="B1911" s="428"/>
      <c r="C1911" s="428"/>
      <c r="D1911" s="428"/>
      <c r="E1911" s="428"/>
      <c r="F1911" s="428"/>
      <c r="G1911" s="428"/>
      <c r="H1911" s="428"/>
      <c r="I1911" s="428"/>
      <c r="J1911" s="428"/>
      <c r="K1911" s="428"/>
      <c r="L1911" s="428"/>
      <c r="M1911" s="428"/>
      <c r="N1911" s="428"/>
      <c r="O1911" s="428"/>
      <c r="P1911" s="428"/>
      <c r="Q1911" s="428"/>
      <c r="R1911" s="428"/>
      <c r="S1911" s="428"/>
      <c r="T1911" s="428"/>
      <c r="U1911" s="428"/>
      <c r="V1911" s="428"/>
      <c r="W1911" s="321"/>
      <c r="X1911" s="321"/>
      <c r="Y1911" s="321"/>
      <c r="Z1911" s="321"/>
      <c r="AA1911" s="321"/>
    </row>
    <row r="1912" spans="1:27" s="358" customFormat="1" x14ac:dyDescent="0.2">
      <c r="A1912" s="428"/>
      <c r="B1912" s="428"/>
      <c r="C1912" s="428"/>
      <c r="D1912" s="428"/>
      <c r="E1912" s="428"/>
      <c r="F1912" s="428"/>
      <c r="G1912" s="428"/>
      <c r="H1912" s="428"/>
      <c r="I1912" s="428"/>
      <c r="J1912" s="428"/>
      <c r="K1912" s="428"/>
      <c r="L1912" s="428"/>
      <c r="M1912" s="428"/>
      <c r="N1912" s="428"/>
      <c r="O1912" s="428"/>
      <c r="P1912" s="428"/>
      <c r="Q1912" s="428"/>
      <c r="R1912" s="428"/>
      <c r="S1912" s="428"/>
      <c r="T1912" s="428"/>
      <c r="U1912" s="428"/>
      <c r="V1912" s="428"/>
      <c r="W1912" s="321"/>
      <c r="X1912" s="321"/>
      <c r="Y1912" s="321"/>
      <c r="Z1912" s="321"/>
      <c r="AA1912" s="321"/>
    </row>
    <row r="1913" spans="1:27" s="429" customFormat="1" x14ac:dyDescent="0.2">
      <c r="A1913" s="428"/>
      <c r="B1913" s="428"/>
      <c r="C1913" s="428"/>
      <c r="D1913" s="428"/>
      <c r="E1913" s="428"/>
      <c r="F1913" s="428"/>
      <c r="G1913" s="428"/>
      <c r="H1913" s="428"/>
      <c r="I1913" s="428"/>
      <c r="J1913" s="428"/>
      <c r="K1913" s="428">
        <f>J1915</f>
        <v>0</v>
      </c>
      <c r="L1913" s="428">
        <v>5.98</v>
      </c>
      <c r="M1913" s="428" t="e">
        <f>ROUND(L1913*(1+#REF!),2)</f>
        <v>#REF!</v>
      </c>
      <c r="N1913" s="428" t="e">
        <f>TRUNC(K1913*M1913,2)</f>
        <v>#REF!</v>
      </c>
      <c r="O1913" s="428"/>
      <c r="P1913" s="428"/>
      <c r="Q1913" s="428"/>
      <c r="R1913" s="428"/>
      <c r="S1913" s="428"/>
      <c r="T1913" s="428"/>
      <c r="U1913" s="428"/>
      <c r="V1913" s="428"/>
      <c r="W1913" s="428"/>
      <c r="X1913" s="428"/>
      <c r="Y1913" s="428"/>
      <c r="Z1913" s="428"/>
      <c r="AA1913" s="428"/>
    </row>
    <row r="1914" spans="1:27" s="358" customFormat="1" x14ac:dyDescent="0.2">
      <c r="A1914" s="428"/>
      <c r="B1914" s="428"/>
      <c r="C1914" s="428"/>
      <c r="D1914" s="428"/>
      <c r="E1914" s="428"/>
      <c r="F1914" s="428"/>
      <c r="G1914" s="428"/>
      <c r="H1914" s="428"/>
      <c r="I1914" s="428"/>
      <c r="J1914" s="428"/>
      <c r="K1914" s="428"/>
      <c r="L1914" s="428"/>
      <c r="M1914" s="428"/>
      <c r="N1914" s="428"/>
      <c r="O1914" s="428"/>
      <c r="P1914" s="428"/>
      <c r="Q1914" s="428"/>
      <c r="R1914" s="428"/>
      <c r="S1914" s="428"/>
      <c r="T1914" s="428"/>
      <c r="U1914" s="428"/>
      <c r="V1914" s="428"/>
      <c r="W1914" s="321"/>
      <c r="X1914" s="321"/>
      <c r="Y1914" s="321"/>
      <c r="Z1914" s="321"/>
      <c r="AA1914" s="321"/>
    </row>
    <row r="1915" spans="1:27" s="358" customFormat="1" x14ac:dyDescent="0.2">
      <c r="A1915" s="428"/>
      <c r="B1915" s="428"/>
      <c r="C1915" s="428"/>
      <c r="D1915" s="428"/>
      <c r="E1915" s="428"/>
      <c r="F1915" s="428"/>
      <c r="G1915" s="428"/>
      <c r="H1915" s="428"/>
      <c r="I1915" s="428"/>
      <c r="J1915" s="428"/>
      <c r="K1915" s="428"/>
      <c r="L1915" s="428"/>
      <c r="M1915" s="428"/>
      <c r="N1915" s="428"/>
      <c r="O1915" s="428"/>
      <c r="P1915" s="428"/>
      <c r="Q1915" s="428"/>
      <c r="R1915" s="428"/>
      <c r="S1915" s="428"/>
      <c r="T1915" s="428"/>
      <c r="U1915" s="428"/>
      <c r="V1915" s="428"/>
      <c r="W1915" s="321"/>
      <c r="X1915" s="321"/>
      <c r="Y1915" s="321"/>
      <c r="Z1915" s="321"/>
      <c r="AA1915" s="321"/>
    </row>
    <row r="1916" spans="1:27" s="358" customFormat="1" x14ac:dyDescent="0.2">
      <c r="A1916" s="428"/>
      <c r="B1916" s="428"/>
      <c r="C1916" s="428"/>
      <c r="D1916" s="428"/>
      <c r="E1916" s="428"/>
      <c r="F1916" s="428"/>
      <c r="G1916" s="428"/>
      <c r="H1916" s="428"/>
      <c r="I1916" s="428"/>
      <c r="J1916" s="428"/>
      <c r="K1916" s="428"/>
      <c r="L1916" s="428"/>
      <c r="M1916" s="428"/>
      <c r="N1916" s="428"/>
      <c r="O1916" s="428"/>
      <c r="P1916" s="428"/>
      <c r="Q1916" s="428"/>
      <c r="R1916" s="428"/>
      <c r="S1916" s="428"/>
      <c r="T1916" s="428"/>
      <c r="U1916" s="428"/>
      <c r="V1916" s="428"/>
      <c r="W1916" s="321"/>
      <c r="X1916" s="321"/>
      <c r="Y1916" s="321"/>
      <c r="Z1916" s="321"/>
      <c r="AA1916" s="321"/>
    </row>
    <row r="1917" spans="1:27" s="367" customFormat="1" ht="13.2" x14ac:dyDescent="0.25">
      <c r="A1917" s="428"/>
      <c r="B1917" s="428"/>
      <c r="C1917" s="428"/>
      <c r="D1917" s="428"/>
      <c r="E1917" s="428"/>
      <c r="F1917" s="428"/>
      <c r="G1917" s="428"/>
      <c r="H1917" s="428"/>
      <c r="I1917" s="428"/>
      <c r="J1917" s="428"/>
      <c r="K1917" s="428"/>
      <c r="L1917" s="428"/>
      <c r="M1917" s="428"/>
      <c r="N1917" s="428" t="e">
        <f>N1919+N1948+N1967</f>
        <v>#REF!</v>
      </c>
      <c r="O1917" s="428" t="e">
        <f>N1917/$N$2014</f>
        <v>#REF!</v>
      </c>
      <c r="P1917" s="428"/>
      <c r="Q1917" s="428" t="s">
        <v>1241</v>
      </c>
      <c r="R1917" s="428"/>
      <c r="S1917" s="428"/>
      <c r="T1917" s="428"/>
      <c r="U1917" s="428"/>
      <c r="V1917" s="428"/>
      <c r="W1917" s="366"/>
      <c r="X1917" s="366"/>
      <c r="Y1917" s="366"/>
      <c r="Z1917" s="366"/>
      <c r="AA1917" s="366"/>
    </row>
    <row r="1918" spans="1:27" s="358" customFormat="1" x14ac:dyDescent="0.2">
      <c r="A1918" s="428"/>
      <c r="B1918" s="428"/>
      <c r="C1918" s="428"/>
      <c r="D1918" s="428"/>
      <c r="E1918" s="428"/>
      <c r="F1918" s="428"/>
      <c r="G1918" s="428"/>
      <c r="H1918" s="428"/>
      <c r="I1918" s="428"/>
      <c r="J1918" s="428"/>
      <c r="K1918" s="428"/>
      <c r="L1918" s="428"/>
      <c r="M1918" s="428"/>
      <c r="N1918" s="428"/>
      <c r="O1918" s="428"/>
      <c r="P1918" s="428"/>
      <c r="Q1918" s="428"/>
      <c r="R1918" s="428"/>
      <c r="S1918" s="428"/>
      <c r="T1918" s="428"/>
      <c r="U1918" s="428"/>
      <c r="V1918" s="428"/>
      <c r="W1918" s="321"/>
      <c r="X1918" s="321"/>
      <c r="Y1918" s="321"/>
      <c r="Z1918" s="321"/>
      <c r="AA1918" s="321"/>
    </row>
    <row r="1919" spans="1:27" s="351" customFormat="1" x14ac:dyDescent="0.2">
      <c r="A1919" s="428"/>
      <c r="B1919" s="428"/>
      <c r="C1919" s="428"/>
      <c r="D1919" s="428"/>
      <c r="E1919" s="428"/>
      <c r="F1919" s="428"/>
      <c r="G1919" s="428"/>
      <c r="H1919" s="428"/>
      <c r="I1919" s="428"/>
      <c r="J1919" s="428"/>
      <c r="K1919" s="428"/>
      <c r="L1919" s="428"/>
      <c r="M1919" s="428"/>
      <c r="N1919" s="428" t="e">
        <f>SUM(N1921:N1947)</f>
        <v>#REF!</v>
      </c>
      <c r="O1919" s="428"/>
      <c r="P1919" s="428"/>
      <c r="Q1919" s="428"/>
      <c r="R1919" s="428"/>
      <c r="S1919" s="428"/>
      <c r="T1919" s="428"/>
      <c r="U1919" s="428"/>
      <c r="V1919" s="428"/>
      <c r="W1919" s="350"/>
      <c r="X1919" s="350"/>
      <c r="Y1919" s="350"/>
      <c r="Z1919" s="350"/>
      <c r="AA1919" s="350"/>
    </row>
    <row r="1920" spans="1:27" s="358" customFormat="1" x14ac:dyDescent="0.2">
      <c r="A1920" s="428"/>
      <c r="B1920" s="428"/>
      <c r="C1920" s="428"/>
      <c r="D1920" s="428"/>
      <c r="E1920" s="428"/>
      <c r="F1920" s="428"/>
      <c r="G1920" s="428"/>
      <c r="H1920" s="428"/>
      <c r="I1920" s="428"/>
      <c r="J1920" s="428"/>
      <c r="K1920" s="428"/>
      <c r="L1920" s="428"/>
      <c r="M1920" s="428"/>
      <c r="N1920" s="428"/>
      <c r="O1920" s="428"/>
      <c r="P1920" s="428"/>
      <c r="Q1920" s="428"/>
      <c r="R1920" s="428"/>
      <c r="S1920" s="428"/>
      <c r="T1920" s="428"/>
      <c r="U1920" s="428"/>
      <c r="V1920" s="428"/>
      <c r="W1920" s="321"/>
      <c r="X1920" s="321"/>
      <c r="Y1920" s="321"/>
      <c r="Z1920" s="321"/>
      <c r="AA1920" s="321"/>
    </row>
    <row r="1921" spans="1:27" s="429" customFormat="1" x14ac:dyDescent="0.2">
      <c r="A1921" s="428"/>
      <c r="B1921" s="428"/>
      <c r="C1921" s="428"/>
      <c r="D1921" s="428"/>
      <c r="E1921" s="428"/>
      <c r="F1921" s="428"/>
      <c r="G1921" s="428"/>
      <c r="H1921" s="428"/>
      <c r="I1921" s="428"/>
      <c r="J1921" s="428"/>
      <c r="K1921" s="428">
        <f>J1928</f>
        <v>0</v>
      </c>
      <c r="L1921" s="428">
        <v>73.44</v>
      </c>
      <c r="M1921" s="428" t="e">
        <f>ROUND(L1921*(1+#REF!),2)</f>
        <v>#REF!</v>
      </c>
      <c r="N1921" s="428" t="e">
        <f>TRUNC(K1921*M1921,2)</f>
        <v>#REF!</v>
      </c>
      <c r="O1921" s="428"/>
      <c r="P1921" s="428"/>
      <c r="Q1921" s="428"/>
      <c r="R1921" s="428"/>
      <c r="S1921" s="428"/>
      <c r="T1921" s="428"/>
      <c r="U1921" s="428"/>
      <c r="V1921" s="428"/>
      <c r="W1921" s="428"/>
      <c r="X1921" s="428"/>
      <c r="Y1921" s="428"/>
      <c r="Z1921" s="428"/>
      <c r="AA1921" s="428"/>
    </row>
    <row r="1922" spans="1:27" s="438" customFormat="1" x14ac:dyDescent="0.2">
      <c r="A1922" s="428"/>
      <c r="B1922" s="428"/>
      <c r="C1922" s="428"/>
      <c r="D1922" s="428"/>
      <c r="E1922" s="428"/>
      <c r="F1922" s="428"/>
      <c r="G1922" s="428"/>
      <c r="H1922" s="428"/>
      <c r="I1922" s="428"/>
      <c r="J1922" s="428"/>
      <c r="K1922" s="428"/>
      <c r="L1922" s="428"/>
      <c r="M1922" s="428"/>
      <c r="N1922" s="428"/>
      <c r="O1922" s="428"/>
      <c r="P1922" s="428"/>
      <c r="Q1922" s="428"/>
      <c r="R1922" s="428"/>
      <c r="S1922" s="428"/>
      <c r="T1922" s="428"/>
      <c r="U1922" s="428"/>
      <c r="V1922" s="428"/>
      <c r="W1922" s="437"/>
      <c r="X1922" s="437"/>
      <c r="Y1922" s="437"/>
      <c r="Z1922" s="437"/>
      <c r="AA1922" s="437"/>
    </row>
    <row r="1923" spans="1:27" s="438" customFormat="1" x14ac:dyDescent="0.2">
      <c r="A1923" s="428"/>
      <c r="B1923" s="428"/>
      <c r="C1923" s="428"/>
      <c r="D1923" s="428"/>
      <c r="E1923" s="428"/>
      <c r="F1923" s="428"/>
      <c r="G1923" s="428"/>
      <c r="H1923" s="428"/>
      <c r="I1923" s="428"/>
      <c r="J1923" s="428"/>
      <c r="K1923" s="428"/>
      <c r="L1923" s="428"/>
      <c r="M1923" s="428"/>
      <c r="N1923" s="428"/>
      <c r="O1923" s="428"/>
      <c r="P1923" s="428"/>
      <c r="Q1923" s="428"/>
      <c r="R1923" s="428"/>
      <c r="S1923" s="428"/>
      <c r="T1923" s="428"/>
      <c r="U1923" s="428"/>
      <c r="V1923" s="428"/>
      <c r="W1923" s="437"/>
      <c r="X1923" s="437"/>
      <c r="Y1923" s="437"/>
      <c r="Z1923" s="437"/>
      <c r="AA1923" s="437"/>
    </row>
    <row r="1924" spans="1:27" s="438" customFormat="1" x14ac:dyDescent="0.2">
      <c r="A1924" s="428"/>
      <c r="B1924" s="428"/>
      <c r="C1924" s="428"/>
      <c r="D1924" s="428"/>
      <c r="E1924" s="428"/>
      <c r="F1924" s="428"/>
      <c r="G1924" s="428"/>
      <c r="H1924" s="428"/>
      <c r="I1924" s="428"/>
      <c r="J1924" s="428"/>
      <c r="K1924" s="428"/>
      <c r="L1924" s="428"/>
      <c r="M1924" s="428"/>
      <c r="N1924" s="428"/>
      <c r="O1924" s="428"/>
      <c r="P1924" s="428"/>
      <c r="Q1924" s="428"/>
      <c r="R1924" s="428"/>
      <c r="S1924" s="428"/>
      <c r="T1924" s="428"/>
      <c r="U1924" s="428"/>
      <c r="V1924" s="428"/>
      <c r="W1924" s="437"/>
      <c r="X1924" s="437"/>
      <c r="Y1924" s="437"/>
      <c r="Z1924" s="437"/>
      <c r="AA1924" s="437"/>
    </row>
    <row r="1925" spans="1:27" s="438" customFormat="1" x14ac:dyDescent="0.2">
      <c r="A1925" s="428"/>
      <c r="B1925" s="428"/>
      <c r="C1925" s="428"/>
      <c r="D1925" s="428"/>
      <c r="E1925" s="428"/>
      <c r="F1925" s="428"/>
      <c r="G1925" s="428"/>
      <c r="H1925" s="428"/>
      <c r="I1925" s="428"/>
      <c r="J1925" s="428"/>
      <c r="K1925" s="428"/>
      <c r="L1925" s="428"/>
      <c r="M1925" s="428"/>
      <c r="N1925" s="428"/>
      <c r="O1925" s="428"/>
      <c r="P1925" s="428"/>
      <c r="Q1925" s="428"/>
      <c r="R1925" s="428"/>
      <c r="S1925" s="428"/>
      <c r="T1925" s="428"/>
      <c r="U1925" s="428"/>
      <c r="V1925" s="428"/>
      <c r="W1925" s="437"/>
      <c r="X1925" s="437"/>
      <c r="Y1925" s="437"/>
      <c r="Z1925" s="437"/>
      <c r="AA1925" s="437"/>
    </row>
    <row r="1926" spans="1:27" s="438" customFormat="1" x14ac:dyDescent="0.2">
      <c r="A1926" s="428"/>
      <c r="B1926" s="428"/>
      <c r="C1926" s="428"/>
      <c r="D1926" s="428"/>
      <c r="E1926" s="428"/>
      <c r="F1926" s="428"/>
      <c r="G1926" s="428"/>
      <c r="H1926" s="428"/>
      <c r="I1926" s="428"/>
      <c r="J1926" s="428"/>
      <c r="K1926" s="428"/>
      <c r="L1926" s="428"/>
      <c r="M1926" s="428"/>
      <c r="N1926" s="428"/>
      <c r="O1926" s="428"/>
      <c r="P1926" s="428"/>
      <c r="Q1926" s="428"/>
      <c r="R1926" s="428"/>
      <c r="S1926" s="428"/>
      <c r="T1926" s="428"/>
      <c r="U1926" s="428"/>
      <c r="V1926" s="428"/>
      <c r="W1926" s="437"/>
      <c r="X1926" s="437"/>
      <c r="Y1926" s="437"/>
      <c r="Z1926" s="437"/>
      <c r="AA1926" s="437"/>
    </row>
    <row r="1927" spans="1:27" s="438" customFormat="1" x14ac:dyDescent="0.2">
      <c r="A1927" s="428"/>
      <c r="B1927" s="428"/>
      <c r="C1927" s="428"/>
      <c r="D1927" s="428"/>
      <c r="E1927" s="428"/>
      <c r="F1927" s="428"/>
      <c r="G1927" s="428"/>
      <c r="H1927" s="428"/>
      <c r="I1927" s="428"/>
      <c r="J1927" s="428"/>
      <c r="K1927" s="428"/>
      <c r="L1927" s="428"/>
      <c r="M1927" s="428"/>
      <c r="N1927" s="428"/>
      <c r="O1927" s="428"/>
      <c r="P1927" s="428"/>
      <c r="Q1927" s="428"/>
      <c r="R1927" s="428"/>
      <c r="S1927" s="428"/>
      <c r="T1927" s="428"/>
      <c r="U1927" s="428"/>
      <c r="V1927" s="428"/>
      <c r="W1927" s="437"/>
      <c r="X1927" s="437"/>
      <c r="Y1927" s="437"/>
      <c r="Z1927" s="437"/>
      <c r="AA1927" s="437"/>
    </row>
    <row r="1928" spans="1:27" s="438" customFormat="1" x14ac:dyDescent="0.2">
      <c r="A1928" s="428"/>
      <c r="B1928" s="428"/>
      <c r="C1928" s="428"/>
      <c r="D1928" s="428"/>
      <c r="E1928" s="428"/>
      <c r="F1928" s="428"/>
      <c r="G1928" s="428"/>
      <c r="H1928" s="428"/>
      <c r="I1928" s="428"/>
      <c r="J1928" s="428"/>
      <c r="K1928" s="428"/>
      <c r="L1928" s="428"/>
      <c r="M1928" s="428"/>
      <c r="N1928" s="428"/>
      <c r="O1928" s="428"/>
      <c r="P1928" s="428"/>
      <c r="Q1928" s="428"/>
      <c r="R1928" s="428"/>
      <c r="S1928" s="428"/>
      <c r="T1928" s="428"/>
      <c r="U1928" s="428"/>
      <c r="V1928" s="428"/>
      <c r="W1928" s="437"/>
      <c r="X1928" s="437"/>
      <c r="Y1928" s="437"/>
      <c r="Z1928" s="437"/>
      <c r="AA1928" s="437"/>
    </row>
    <row r="1929" spans="1:27" s="438" customFormat="1" x14ac:dyDescent="0.2">
      <c r="A1929" s="428"/>
      <c r="B1929" s="428"/>
      <c r="C1929" s="428"/>
      <c r="D1929" s="428"/>
      <c r="E1929" s="428"/>
      <c r="F1929" s="428"/>
      <c r="G1929" s="428"/>
      <c r="H1929" s="428"/>
      <c r="I1929" s="428"/>
      <c r="J1929" s="428"/>
      <c r="K1929" s="428"/>
      <c r="L1929" s="428"/>
      <c r="M1929" s="428"/>
      <c r="N1929" s="428"/>
      <c r="O1929" s="428"/>
      <c r="P1929" s="428"/>
      <c r="Q1929" s="428"/>
      <c r="R1929" s="428"/>
      <c r="S1929" s="428"/>
      <c r="T1929" s="428"/>
      <c r="U1929" s="428"/>
      <c r="V1929" s="428"/>
      <c r="W1929" s="437"/>
      <c r="X1929" s="437"/>
      <c r="Y1929" s="437"/>
      <c r="Z1929" s="437"/>
      <c r="AA1929" s="437"/>
    </row>
    <row r="1930" spans="1:27" s="429" customFormat="1" x14ac:dyDescent="0.2">
      <c r="A1930" s="428"/>
      <c r="B1930" s="428"/>
      <c r="C1930" s="428"/>
      <c r="D1930" s="428"/>
      <c r="E1930" s="428"/>
      <c r="F1930" s="428"/>
      <c r="G1930" s="428"/>
      <c r="H1930" s="428"/>
      <c r="I1930" s="428"/>
      <c r="J1930" s="428"/>
      <c r="K1930" s="428">
        <f>J1938</f>
        <v>0</v>
      </c>
      <c r="L1930" s="428">
        <f>'[3]COMPOSICOES - SINAPI COM DESON'!G50</f>
        <v>104.48</v>
      </c>
      <c r="M1930" s="428" t="e">
        <f>ROUND(L1930*(1+#REF!),2)</f>
        <v>#REF!</v>
      </c>
      <c r="N1930" s="428" t="e">
        <f>TRUNC(K1930*M1930,2)</f>
        <v>#REF!</v>
      </c>
      <c r="O1930" s="428"/>
      <c r="P1930" s="428"/>
      <c r="Q1930" s="428"/>
      <c r="R1930" s="428"/>
      <c r="S1930" s="428"/>
      <c r="T1930" s="428"/>
      <c r="U1930" s="428"/>
      <c r="V1930" s="428"/>
      <c r="W1930" s="428"/>
      <c r="X1930" s="428"/>
      <c r="Y1930" s="428"/>
      <c r="Z1930" s="428"/>
      <c r="AA1930" s="428"/>
    </row>
    <row r="1931" spans="1:27" s="438" customFormat="1" x14ac:dyDescent="0.2">
      <c r="A1931" s="428"/>
      <c r="B1931" s="428"/>
      <c r="C1931" s="428"/>
      <c r="D1931" s="428"/>
      <c r="E1931" s="428"/>
      <c r="F1931" s="428"/>
      <c r="G1931" s="428"/>
      <c r="H1931" s="428"/>
      <c r="I1931" s="428"/>
      <c r="J1931" s="428"/>
      <c r="K1931" s="428"/>
      <c r="L1931" s="428"/>
      <c r="M1931" s="428"/>
      <c r="N1931" s="428"/>
      <c r="O1931" s="428"/>
      <c r="P1931" s="428"/>
      <c r="Q1931" s="428"/>
      <c r="R1931" s="428"/>
      <c r="S1931" s="428"/>
      <c r="T1931" s="428"/>
      <c r="U1931" s="428"/>
      <c r="V1931" s="428"/>
      <c r="W1931" s="437"/>
      <c r="X1931" s="437"/>
      <c r="Y1931" s="437"/>
      <c r="Z1931" s="437"/>
      <c r="AA1931" s="437"/>
    </row>
    <row r="1932" spans="1:27" s="438" customFormat="1" x14ac:dyDescent="0.2">
      <c r="A1932" s="428"/>
      <c r="B1932" s="428"/>
      <c r="C1932" s="428"/>
      <c r="D1932" s="428"/>
      <c r="E1932" s="428"/>
      <c r="F1932" s="428"/>
      <c r="G1932" s="428"/>
      <c r="H1932" s="428"/>
      <c r="I1932" s="428"/>
      <c r="J1932" s="428"/>
      <c r="K1932" s="428"/>
      <c r="L1932" s="428"/>
      <c r="M1932" s="428"/>
      <c r="N1932" s="428"/>
      <c r="O1932" s="428"/>
      <c r="P1932" s="428"/>
      <c r="Q1932" s="428"/>
      <c r="R1932" s="428"/>
      <c r="S1932" s="428"/>
      <c r="T1932" s="428"/>
      <c r="U1932" s="428"/>
      <c r="V1932" s="428"/>
      <c r="W1932" s="437"/>
      <c r="X1932" s="437"/>
      <c r="Y1932" s="437"/>
      <c r="Z1932" s="437"/>
      <c r="AA1932" s="437"/>
    </row>
    <row r="1933" spans="1:27" s="438" customFormat="1" x14ac:dyDescent="0.2">
      <c r="A1933" s="428"/>
      <c r="B1933" s="428"/>
      <c r="C1933" s="428"/>
      <c r="D1933" s="428"/>
      <c r="E1933" s="428"/>
      <c r="F1933" s="428"/>
      <c r="G1933" s="428"/>
      <c r="H1933" s="428"/>
      <c r="I1933" s="428"/>
      <c r="J1933" s="428"/>
      <c r="K1933" s="428"/>
      <c r="L1933" s="428"/>
      <c r="M1933" s="428"/>
      <c r="N1933" s="428"/>
      <c r="O1933" s="428"/>
      <c r="P1933" s="428"/>
      <c r="Q1933" s="428"/>
      <c r="R1933" s="428"/>
      <c r="S1933" s="428"/>
      <c r="T1933" s="428"/>
      <c r="U1933" s="428"/>
      <c r="V1933" s="428"/>
      <c r="W1933" s="437"/>
      <c r="X1933" s="437"/>
      <c r="Y1933" s="437"/>
      <c r="Z1933" s="437"/>
      <c r="AA1933" s="437"/>
    </row>
    <row r="1934" spans="1:27" s="438" customFormat="1" x14ac:dyDescent="0.2">
      <c r="A1934" s="428"/>
      <c r="B1934" s="428"/>
      <c r="C1934" s="428"/>
      <c r="D1934" s="428"/>
      <c r="E1934" s="428"/>
      <c r="F1934" s="428"/>
      <c r="G1934" s="428"/>
      <c r="H1934" s="428"/>
      <c r="I1934" s="428"/>
      <c r="J1934" s="428"/>
      <c r="K1934" s="428"/>
      <c r="L1934" s="428"/>
      <c r="M1934" s="428"/>
      <c r="N1934" s="428"/>
      <c r="O1934" s="428"/>
      <c r="P1934" s="428"/>
      <c r="Q1934" s="428"/>
      <c r="R1934" s="428"/>
      <c r="S1934" s="428"/>
      <c r="T1934" s="428"/>
      <c r="U1934" s="428"/>
      <c r="V1934" s="428"/>
      <c r="W1934" s="437"/>
      <c r="X1934" s="437"/>
      <c r="Y1934" s="437"/>
      <c r="Z1934" s="437"/>
      <c r="AA1934" s="437"/>
    </row>
    <row r="1935" spans="1:27" s="438" customFormat="1" x14ac:dyDescent="0.2">
      <c r="A1935" s="428"/>
      <c r="B1935" s="428"/>
      <c r="C1935" s="428"/>
      <c r="D1935" s="428"/>
      <c r="E1935" s="428"/>
      <c r="F1935" s="428"/>
      <c r="G1935" s="428"/>
      <c r="H1935" s="428"/>
      <c r="I1935" s="428"/>
      <c r="J1935" s="428"/>
      <c r="K1935" s="428"/>
      <c r="L1935" s="428"/>
      <c r="M1935" s="428"/>
      <c r="N1935" s="428"/>
      <c r="O1935" s="428"/>
      <c r="P1935" s="428"/>
      <c r="Q1935" s="428"/>
      <c r="R1935" s="428"/>
      <c r="S1935" s="428"/>
      <c r="T1935" s="428"/>
      <c r="U1935" s="428"/>
      <c r="V1935" s="428"/>
      <c r="W1935" s="437"/>
      <c r="X1935" s="437"/>
      <c r="Y1935" s="437"/>
      <c r="Z1935" s="437"/>
      <c r="AA1935" s="437"/>
    </row>
    <row r="1936" spans="1:27" s="438" customFormat="1" x14ac:dyDescent="0.2">
      <c r="A1936" s="428"/>
      <c r="B1936" s="428"/>
      <c r="C1936" s="428"/>
      <c r="D1936" s="428"/>
      <c r="E1936" s="428"/>
      <c r="F1936" s="428"/>
      <c r="G1936" s="428"/>
      <c r="H1936" s="428"/>
      <c r="I1936" s="428"/>
      <c r="J1936" s="428"/>
      <c r="K1936" s="428"/>
      <c r="L1936" s="428"/>
      <c r="M1936" s="428"/>
      <c r="N1936" s="428"/>
      <c r="O1936" s="428"/>
      <c r="P1936" s="428"/>
      <c r="Q1936" s="428"/>
      <c r="R1936" s="428"/>
      <c r="S1936" s="428"/>
      <c r="T1936" s="428"/>
      <c r="U1936" s="428"/>
      <c r="V1936" s="428"/>
      <c r="W1936" s="437"/>
      <c r="X1936" s="437"/>
      <c r="Y1936" s="437"/>
      <c r="Z1936" s="437"/>
      <c r="AA1936" s="437"/>
    </row>
    <row r="1937" spans="1:27" s="438" customFormat="1" x14ac:dyDescent="0.2">
      <c r="A1937" s="428"/>
      <c r="B1937" s="428"/>
      <c r="C1937" s="428"/>
      <c r="D1937" s="428"/>
      <c r="E1937" s="428"/>
      <c r="F1937" s="428"/>
      <c r="G1937" s="428"/>
      <c r="H1937" s="428"/>
      <c r="I1937" s="428"/>
      <c r="J1937" s="428"/>
      <c r="K1937" s="428"/>
      <c r="L1937" s="428"/>
      <c r="M1937" s="428"/>
      <c r="N1937" s="428"/>
      <c r="O1937" s="428"/>
      <c r="P1937" s="428"/>
      <c r="Q1937" s="428"/>
      <c r="R1937" s="428"/>
      <c r="S1937" s="428"/>
      <c r="T1937" s="428"/>
      <c r="U1937" s="428"/>
      <c r="V1937" s="428"/>
      <c r="W1937" s="437"/>
      <c r="X1937" s="437"/>
      <c r="Y1937" s="437"/>
      <c r="Z1937" s="437"/>
      <c r="AA1937" s="437"/>
    </row>
    <row r="1938" spans="1:27" s="358" customFormat="1" x14ac:dyDescent="0.2">
      <c r="A1938" s="428"/>
      <c r="B1938" s="428"/>
      <c r="C1938" s="428"/>
      <c r="D1938" s="428"/>
      <c r="E1938" s="428"/>
      <c r="F1938" s="428"/>
      <c r="G1938" s="428"/>
      <c r="H1938" s="428"/>
      <c r="I1938" s="428"/>
      <c r="J1938" s="428"/>
      <c r="K1938" s="428"/>
      <c r="L1938" s="428"/>
      <c r="M1938" s="428"/>
      <c r="N1938" s="428"/>
      <c r="O1938" s="428"/>
      <c r="P1938" s="428"/>
      <c r="Q1938" s="428"/>
      <c r="R1938" s="428"/>
      <c r="S1938" s="428"/>
      <c r="T1938" s="428"/>
      <c r="U1938" s="428"/>
      <c r="V1938" s="428"/>
      <c r="W1938" s="321"/>
      <c r="X1938" s="321"/>
      <c r="Y1938" s="321"/>
      <c r="Z1938" s="321"/>
      <c r="AA1938" s="321"/>
    </row>
    <row r="1939" spans="1:27" s="441" customFormat="1" x14ac:dyDescent="0.2">
      <c r="A1939" s="428"/>
      <c r="B1939" s="428"/>
      <c r="C1939" s="428"/>
      <c r="D1939" s="428"/>
      <c r="E1939" s="428"/>
      <c r="F1939" s="428"/>
      <c r="G1939" s="428"/>
      <c r="H1939" s="428"/>
      <c r="I1939" s="428"/>
      <c r="J1939" s="428"/>
      <c r="K1939" s="428"/>
      <c r="L1939" s="428"/>
      <c r="M1939" s="428"/>
      <c r="N1939" s="428"/>
      <c r="O1939" s="428"/>
      <c r="P1939" s="428"/>
      <c r="Q1939" s="428"/>
      <c r="R1939" s="428"/>
      <c r="S1939" s="428"/>
      <c r="T1939" s="428"/>
      <c r="U1939" s="428"/>
      <c r="V1939" s="428"/>
      <c r="W1939" s="387"/>
      <c r="X1939" s="387"/>
      <c r="Y1939" s="387"/>
      <c r="Z1939" s="387"/>
      <c r="AA1939" s="387"/>
    </row>
    <row r="1940" spans="1:27" s="429" customFormat="1" x14ac:dyDescent="0.2">
      <c r="A1940" s="428"/>
      <c r="B1940" s="428"/>
      <c r="C1940" s="428"/>
      <c r="D1940" s="428"/>
      <c r="E1940" s="428"/>
      <c r="F1940" s="428"/>
      <c r="G1940" s="428"/>
      <c r="H1940" s="428"/>
      <c r="I1940" s="428"/>
      <c r="J1940" s="428"/>
      <c r="K1940" s="428">
        <f>J1942</f>
        <v>0</v>
      </c>
      <c r="L1940" s="428">
        <v>54</v>
      </c>
      <c r="M1940" s="428" t="e">
        <f>ROUND(L1940*(1+#REF!),2)</f>
        <v>#REF!</v>
      </c>
      <c r="N1940" s="428" t="e">
        <f>TRUNC(K1940*M1940,2)</f>
        <v>#REF!</v>
      </c>
      <c r="O1940" s="428"/>
      <c r="P1940" s="428"/>
      <c r="Q1940" s="428"/>
      <c r="R1940" s="428"/>
      <c r="S1940" s="428"/>
      <c r="T1940" s="428"/>
      <c r="U1940" s="428"/>
      <c r="V1940" s="428"/>
      <c r="W1940" s="428"/>
      <c r="X1940" s="428"/>
      <c r="Y1940" s="428"/>
      <c r="Z1940" s="428"/>
      <c r="AA1940" s="428"/>
    </row>
    <row r="1941" spans="1:27" s="358" customFormat="1" x14ac:dyDescent="0.2">
      <c r="A1941" s="428"/>
      <c r="B1941" s="428"/>
      <c r="C1941" s="428"/>
      <c r="D1941" s="428"/>
      <c r="E1941" s="428"/>
      <c r="F1941" s="428"/>
      <c r="G1941" s="428"/>
      <c r="H1941" s="428"/>
      <c r="I1941" s="428"/>
      <c r="J1941" s="428"/>
      <c r="K1941" s="428"/>
      <c r="L1941" s="428"/>
      <c r="M1941" s="428"/>
      <c r="N1941" s="428"/>
      <c r="O1941" s="428"/>
      <c r="P1941" s="428"/>
      <c r="Q1941" s="428"/>
      <c r="R1941" s="428"/>
      <c r="S1941" s="428"/>
      <c r="T1941" s="428"/>
      <c r="U1941" s="428"/>
      <c r="V1941" s="428"/>
      <c r="W1941" s="321"/>
      <c r="X1941" s="321"/>
      <c r="Y1941" s="321"/>
      <c r="Z1941" s="321"/>
      <c r="AA1941" s="321"/>
    </row>
    <row r="1942" spans="1:27" s="358" customFormat="1" x14ac:dyDescent="0.2">
      <c r="A1942" s="428"/>
      <c r="B1942" s="428"/>
      <c r="C1942" s="428"/>
      <c r="D1942" s="428"/>
      <c r="E1942" s="428"/>
      <c r="F1942" s="428"/>
      <c r="G1942" s="428"/>
      <c r="H1942" s="428"/>
      <c r="I1942" s="428"/>
      <c r="J1942" s="428"/>
      <c r="K1942" s="428"/>
      <c r="L1942" s="428"/>
      <c r="M1942" s="428"/>
      <c r="N1942" s="428"/>
      <c r="O1942" s="428"/>
      <c r="P1942" s="428"/>
      <c r="Q1942" s="428"/>
      <c r="R1942" s="428"/>
      <c r="S1942" s="428"/>
      <c r="T1942" s="428"/>
      <c r="U1942" s="428"/>
      <c r="V1942" s="428"/>
      <c r="W1942" s="321"/>
      <c r="X1942" s="321"/>
      <c r="Y1942" s="321"/>
      <c r="Z1942" s="321"/>
      <c r="AA1942" s="321"/>
    </row>
    <row r="1943" spans="1:27" s="358" customFormat="1" x14ac:dyDescent="0.2">
      <c r="A1943" s="428"/>
      <c r="B1943" s="428"/>
      <c r="C1943" s="428"/>
      <c r="D1943" s="428"/>
      <c r="E1943" s="428"/>
      <c r="F1943" s="428"/>
      <c r="G1943" s="428"/>
      <c r="H1943" s="428"/>
      <c r="I1943" s="428"/>
      <c r="J1943" s="428"/>
      <c r="K1943" s="428"/>
      <c r="L1943" s="428"/>
      <c r="M1943" s="428"/>
      <c r="N1943" s="428"/>
      <c r="O1943" s="428"/>
      <c r="P1943" s="428"/>
      <c r="Q1943" s="428"/>
      <c r="R1943" s="428"/>
      <c r="S1943" s="428"/>
      <c r="T1943" s="428"/>
      <c r="U1943" s="428"/>
      <c r="V1943" s="428"/>
      <c r="W1943" s="321"/>
      <c r="X1943" s="321"/>
      <c r="Y1943" s="321"/>
      <c r="Z1943" s="321"/>
      <c r="AA1943" s="321"/>
    </row>
    <row r="1944" spans="1:27" s="429" customFormat="1" x14ac:dyDescent="0.2">
      <c r="A1944" s="428"/>
      <c r="B1944" s="428"/>
      <c r="C1944" s="428"/>
      <c r="D1944" s="428"/>
      <c r="E1944" s="428"/>
      <c r="F1944" s="428"/>
      <c r="G1944" s="428"/>
      <c r="H1944" s="428"/>
      <c r="I1944" s="428"/>
      <c r="J1944" s="428"/>
      <c r="K1944" s="428">
        <f>J1946</f>
        <v>0</v>
      </c>
      <c r="L1944" s="428">
        <v>14.55</v>
      </c>
      <c r="M1944" s="428" t="e">
        <f>ROUND(L1944*(1+#REF!),2)</f>
        <v>#REF!</v>
      </c>
      <c r="N1944" s="428" t="e">
        <f>TRUNC(K1944*M1944,2)</f>
        <v>#REF!</v>
      </c>
      <c r="O1944" s="428"/>
      <c r="P1944" s="428"/>
      <c r="Q1944" s="428"/>
      <c r="R1944" s="428"/>
      <c r="S1944" s="428"/>
      <c r="T1944" s="428"/>
      <c r="U1944" s="428"/>
      <c r="V1944" s="428"/>
      <c r="W1944" s="428"/>
      <c r="X1944" s="428"/>
      <c r="Y1944" s="428"/>
      <c r="Z1944" s="428"/>
      <c r="AA1944" s="428"/>
    </row>
    <row r="1945" spans="1:27" s="358" customFormat="1" x14ac:dyDescent="0.2">
      <c r="A1945" s="428"/>
      <c r="B1945" s="428"/>
      <c r="C1945" s="428"/>
      <c r="D1945" s="428"/>
      <c r="E1945" s="428"/>
      <c r="F1945" s="428"/>
      <c r="G1945" s="428"/>
      <c r="H1945" s="428"/>
      <c r="I1945" s="428"/>
      <c r="J1945" s="428"/>
      <c r="K1945" s="428"/>
      <c r="L1945" s="428"/>
      <c r="M1945" s="428"/>
      <c r="N1945" s="428"/>
      <c r="O1945" s="428"/>
      <c r="P1945" s="428"/>
      <c r="Q1945" s="428"/>
      <c r="R1945" s="428"/>
      <c r="S1945" s="428"/>
      <c r="T1945" s="428"/>
      <c r="U1945" s="428"/>
      <c r="V1945" s="428"/>
      <c r="W1945" s="321"/>
      <c r="X1945" s="321"/>
      <c r="Y1945" s="321"/>
      <c r="Z1945" s="321"/>
      <c r="AA1945" s="321"/>
    </row>
    <row r="1946" spans="1:27" s="358" customFormat="1" x14ac:dyDescent="0.2">
      <c r="A1946" s="428"/>
      <c r="B1946" s="428"/>
      <c r="C1946" s="428"/>
      <c r="D1946" s="428"/>
      <c r="E1946" s="428"/>
      <c r="F1946" s="428"/>
      <c r="G1946" s="428"/>
      <c r="H1946" s="428"/>
      <c r="I1946" s="428"/>
      <c r="J1946" s="428"/>
      <c r="K1946" s="428"/>
      <c r="L1946" s="428"/>
      <c r="M1946" s="428"/>
      <c r="N1946" s="428"/>
      <c r="O1946" s="428"/>
      <c r="P1946" s="428"/>
      <c r="Q1946" s="428"/>
      <c r="R1946" s="428"/>
      <c r="S1946" s="428"/>
      <c r="T1946" s="428"/>
      <c r="U1946" s="428"/>
      <c r="V1946" s="428"/>
      <c r="W1946" s="321"/>
      <c r="X1946" s="321"/>
      <c r="Y1946" s="321"/>
      <c r="Z1946" s="321"/>
      <c r="AA1946" s="321"/>
    </row>
    <row r="1947" spans="1:27" s="358" customFormat="1" x14ac:dyDescent="0.2">
      <c r="A1947" s="428"/>
      <c r="B1947" s="428"/>
      <c r="C1947" s="428"/>
      <c r="D1947" s="428"/>
      <c r="E1947" s="428"/>
      <c r="F1947" s="428"/>
      <c r="G1947" s="428"/>
      <c r="H1947" s="428"/>
      <c r="I1947" s="428"/>
      <c r="J1947" s="428"/>
      <c r="K1947" s="428"/>
      <c r="L1947" s="428"/>
      <c r="M1947" s="428"/>
      <c r="N1947" s="428"/>
      <c r="O1947" s="428"/>
      <c r="P1947" s="428"/>
      <c r="Q1947" s="428"/>
      <c r="R1947" s="428"/>
      <c r="S1947" s="428"/>
      <c r="T1947" s="428"/>
      <c r="U1947" s="428"/>
      <c r="V1947" s="428"/>
      <c r="W1947" s="321"/>
      <c r="X1947" s="321"/>
      <c r="Y1947" s="321"/>
      <c r="Z1947" s="321"/>
      <c r="AA1947" s="321"/>
    </row>
    <row r="1948" spans="1:27" s="351" customFormat="1" x14ac:dyDescent="0.2">
      <c r="A1948" s="428"/>
      <c r="B1948" s="428"/>
      <c r="C1948" s="428"/>
      <c r="D1948" s="428"/>
      <c r="E1948" s="428"/>
      <c r="F1948" s="428"/>
      <c r="G1948" s="428"/>
      <c r="H1948" s="428"/>
      <c r="I1948" s="428"/>
      <c r="J1948" s="428"/>
      <c r="K1948" s="428"/>
      <c r="L1948" s="428"/>
      <c r="M1948" s="428"/>
      <c r="N1948" s="428" t="e">
        <f>SUM(N1950:N1965)</f>
        <v>#REF!</v>
      </c>
      <c r="O1948" s="428"/>
      <c r="P1948" s="428"/>
      <c r="Q1948" s="428"/>
      <c r="R1948" s="428"/>
      <c r="S1948" s="428"/>
      <c r="T1948" s="428"/>
      <c r="U1948" s="428"/>
      <c r="V1948" s="428"/>
      <c r="W1948" s="350"/>
      <c r="X1948" s="350"/>
      <c r="Y1948" s="350"/>
      <c r="Z1948" s="350"/>
      <c r="AA1948" s="350"/>
    </row>
    <row r="1949" spans="1:27" s="358" customFormat="1" x14ac:dyDescent="0.2">
      <c r="A1949" s="428"/>
      <c r="B1949" s="428"/>
      <c r="C1949" s="428"/>
      <c r="D1949" s="428"/>
      <c r="E1949" s="428"/>
      <c r="F1949" s="428"/>
      <c r="G1949" s="428"/>
      <c r="H1949" s="428"/>
      <c r="I1949" s="428"/>
      <c r="J1949" s="428"/>
      <c r="K1949" s="428"/>
      <c r="L1949" s="428"/>
      <c r="M1949" s="428"/>
      <c r="N1949" s="428"/>
      <c r="O1949" s="428"/>
      <c r="P1949" s="428"/>
      <c r="Q1949" s="428"/>
      <c r="R1949" s="428"/>
      <c r="S1949" s="428"/>
      <c r="T1949" s="428"/>
      <c r="U1949" s="428"/>
      <c r="V1949" s="428"/>
      <c r="W1949" s="321"/>
      <c r="X1949" s="321"/>
      <c r="Y1949" s="321"/>
      <c r="Z1949" s="321"/>
      <c r="AA1949" s="321"/>
    </row>
    <row r="1950" spans="1:27" s="429" customFormat="1" x14ac:dyDescent="0.2">
      <c r="A1950" s="428"/>
      <c r="B1950" s="428"/>
      <c r="C1950" s="428"/>
      <c r="D1950" s="428"/>
      <c r="E1950" s="428"/>
      <c r="F1950" s="428"/>
      <c r="G1950" s="428"/>
      <c r="H1950" s="428"/>
      <c r="I1950" s="428"/>
      <c r="J1950" s="428"/>
      <c r="K1950" s="428">
        <f>J1953</f>
        <v>0</v>
      </c>
      <c r="L1950" s="428">
        <f>'[3]COMPOSICOES - SINAPI COM DESON'!G18</f>
        <v>5.79</v>
      </c>
      <c r="M1950" s="428" t="e">
        <f>ROUND(L1950*(1+#REF!),2)</f>
        <v>#REF!</v>
      </c>
      <c r="N1950" s="428" t="e">
        <f>TRUNC(K1950*M1950,2)</f>
        <v>#REF!</v>
      </c>
      <c r="O1950" s="428"/>
      <c r="P1950" s="428"/>
      <c r="Q1950" s="428"/>
      <c r="R1950" s="428"/>
      <c r="S1950" s="428"/>
      <c r="T1950" s="428"/>
      <c r="U1950" s="428"/>
      <c r="V1950" s="428"/>
      <c r="W1950" s="428"/>
      <c r="X1950" s="428"/>
      <c r="Y1950" s="428"/>
      <c r="Z1950" s="428"/>
      <c r="AA1950" s="428"/>
    </row>
    <row r="1951" spans="1:27" s="358" customFormat="1" x14ac:dyDescent="0.2">
      <c r="A1951" s="428"/>
      <c r="B1951" s="428"/>
      <c r="C1951" s="428"/>
      <c r="D1951" s="428"/>
      <c r="E1951" s="428"/>
      <c r="F1951" s="428"/>
      <c r="G1951" s="428"/>
      <c r="H1951" s="428"/>
      <c r="I1951" s="428"/>
      <c r="J1951" s="428"/>
      <c r="K1951" s="428"/>
      <c r="L1951" s="428"/>
      <c r="M1951" s="428"/>
      <c r="N1951" s="428"/>
      <c r="O1951" s="428"/>
      <c r="P1951" s="428"/>
      <c r="Q1951" s="428"/>
      <c r="R1951" s="428"/>
      <c r="S1951" s="428"/>
      <c r="T1951" s="428"/>
      <c r="U1951" s="428"/>
      <c r="V1951" s="428"/>
      <c r="W1951" s="321"/>
      <c r="X1951" s="321"/>
      <c r="Y1951" s="321"/>
      <c r="Z1951" s="321"/>
      <c r="AA1951" s="321"/>
    </row>
    <row r="1952" spans="1:27" s="358" customFormat="1" x14ac:dyDescent="0.2">
      <c r="A1952" s="428"/>
      <c r="B1952" s="428"/>
      <c r="C1952" s="428"/>
      <c r="D1952" s="428"/>
      <c r="E1952" s="428"/>
      <c r="F1952" s="428"/>
      <c r="G1952" s="428"/>
      <c r="H1952" s="428"/>
      <c r="I1952" s="428"/>
      <c r="J1952" s="428"/>
      <c r="K1952" s="428"/>
      <c r="L1952" s="428"/>
      <c r="M1952" s="428"/>
      <c r="N1952" s="428"/>
      <c r="O1952" s="428"/>
      <c r="P1952" s="428"/>
      <c r="Q1952" s="428"/>
      <c r="R1952" s="428"/>
      <c r="S1952" s="428"/>
      <c r="T1952" s="428"/>
      <c r="U1952" s="428"/>
      <c r="V1952" s="428"/>
      <c r="W1952" s="321"/>
      <c r="X1952" s="321"/>
      <c r="Y1952" s="321"/>
      <c r="Z1952" s="321"/>
      <c r="AA1952" s="321"/>
    </row>
    <row r="1953" spans="1:27" s="358" customFormat="1" x14ac:dyDescent="0.2">
      <c r="A1953" s="428"/>
      <c r="B1953" s="428"/>
      <c r="C1953" s="428"/>
      <c r="D1953" s="428"/>
      <c r="E1953" s="428"/>
      <c r="F1953" s="428"/>
      <c r="G1953" s="428"/>
      <c r="H1953" s="428"/>
      <c r="I1953" s="428"/>
      <c r="J1953" s="428"/>
      <c r="K1953" s="428"/>
      <c r="L1953" s="428"/>
      <c r="M1953" s="428"/>
      <c r="N1953" s="428"/>
      <c r="O1953" s="428"/>
      <c r="P1953" s="428"/>
      <c r="Q1953" s="428"/>
      <c r="R1953" s="428"/>
      <c r="S1953" s="428"/>
      <c r="T1953" s="428"/>
      <c r="U1953" s="428"/>
      <c r="V1953" s="428"/>
      <c r="W1953" s="321"/>
      <c r="X1953" s="321"/>
      <c r="Y1953" s="321"/>
      <c r="Z1953" s="321"/>
      <c r="AA1953" s="321"/>
    </row>
    <row r="1954" spans="1:27" s="358" customFormat="1" x14ac:dyDescent="0.2">
      <c r="A1954" s="428"/>
      <c r="B1954" s="428"/>
      <c r="C1954" s="428"/>
      <c r="D1954" s="428"/>
      <c r="E1954" s="428"/>
      <c r="F1954" s="428"/>
      <c r="G1954" s="428"/>
      <c r="H1954" s="428"/>
      <c r="I1954" s="428"/>
      <c r="J1954" s="428"/>
      <c r="K1954" s="428"/>
      <c r="L1954" s="428"/>
      <c r="M1954" s="428"/>
      <c r="N1954" s="428"/>
      <c r="O1954" s="428"/>
      <c r="P1954" s="428"/>
      <c r="Q1954" s="428"/>
      <c r="R1954" s="428"/>
      <c r="S1954" s="428"/>
      <c r="T1954" s="428"/>
      <c r="U1954" s="428"/>
      <c r="V1954" s="428"/>
      <c r="W1954" s="321"/>
      <c r="X1954" s="321"/>
      <c r="Y1954" s="321"/>
      <c r="Z1954" s="321"/>
      <c r="AA1954" s="321"/>
    </row>
    <row r="1955" spans="1:27" s="429" customFormat="1" x14ac:dyDescent="0.2">
      <c r="A1955" s="428"/>
      <c r="B1955" s="428"/>
      <c r="C1955" s="428"/>
      <c r="D1955" s="428"/>
      <c r="E1955" s="428"/>
      <c r="F1955" s="428"/>
      <c r="G1955" s="428"/>
      <c r="H1955" s="428"/>
      <c r="I1955" s="428"/>
      <c r="J1955" s="428"/>
      <c r="K1955" s="428">
        <f>J1965</f>
        <v>0</v>
      </c>
      <c r="L1955" s="428">
        <v>59.97</v>
      </c>
      <c r="M1955" s="428" t="e">
        <f>ROUND(L1955*(1+#REF!),2)</f>
        <v>#REF!</v>
      </c>
      <c r="N1955" s="428" t="e">
        <f>TRUNC(K1955*M1955,2)</f>
        <v>#REF!</v>
      </c>
      <c r="O1955" s="428"/>
      <c r="P1955" s="428"/>
      <c r="Q1955" s="428"/>
      <c r="R1955" s="428"/>
      <c r="S1955" s="428"/>
      <c r="T1955" s="428"/>
      <c r="U1955" s="428"/>
      <c r="V1955" s="428"/>
      <c r="W1955" s="428"/>
      <c r="X1955" s="428"/>
      <c r="Y1955" s="428"/>
      <c r="Z1955" s="428"/>
      <c r="AA1955" s="428"/>
    </row>
    <row r="1956" spans="1:27" s="358" customFormat="1" x14ac:dyDescent="0.2">
      <c r="A1956" s="428"/>
      <c r="B1956" s="428"/>
      <c r="C1956" s="428"/>
      <c r="D1956" s="428"/>
      <c r="E1956" s="428"/>
      <c r="F1956" s="428"/>
      <c r="G1956" s="428"/>
      <c r="H1956" s="428"/>
      <c r="I1956" s="428"/>
      <c r="J1956" s="428"/>
      <c r="K1956" s="428"/>
      <c r="L1956" s="428"/>
      <c r="M1956" s="428"/>
      <c r="N1956" s="428"/>
      <c r="O1956" s="428"/>
      <c r="P1956" s="428"/>
      <c r="Q1956" s="428"/>
      <c r="R1956" s="428"/>
      <c r="S1956" s="428"/>
      <c r="T1956" s="428"/>
      <c r="U1956" s="428"/>
      <c r="V1956" s="428"/>
      <c r="W1956" s="321"/>
      <c r="X1956" s="321"/>
      <c r="Y1956" s="321"/>
      <c r="Z1956" s="321"/>
      <c r="AA1956" s="321"/>
    </row>
    <row r="1957" spans="1:27" s="358" customFormat="1" x14ac:dyDescent="0.2">
      <c r="A1957" s="428"/>
      <c r="B1957" s="428"/>
      <c r="C1957" s="428"/>
      <c r="D1957" s="428"/>
      <c r="E1957" s="428"/>
      <c r="F1957" s="428"/>
      <c r="G1957" s="428"/>
      <c r="H1957" s="428"/>
      <c r="I1957" s="428"/>
      <c r="J1957" s="428"/>
      <c r="K1957" s="428"/>
      <c r="L1957" s="428"/>
      <c r="M1957" s="428"/>
      <c r="N1957" s="428"/>
      <c r="O1957" s="428"/>
      <c r="P1957" s="428"/>
      <c r="Q1957" s="428"/>
      <c r="R1957" s="428"/>
      <c r="S1957" s="428"/>
      <c r="T1957" s="428"/>
      <c r="U1957" s="428"/>
      <c r="V1957" s="428"/>
      <c r="W1957" s="321"/>
      <c r="X1957" s="321"/>
      <c r="Y1957" s="321"/>
      <c r="Z1957" s="321"/>
      <c r="AA1957" s="321"/>
    </row>
    <row r="1958" spans="1:27" s="358" customFormat="1" x14ac:dyDescent="0.2">
      <c r="A1958" s="428"/>
      <c r="B1958" s="428"/>
      <c r="C1958" s="428"/>
      <c r="D1958" s="428"/>
      <c r="E1958" s="428"/>
      <c r="F1958" s="428"/>
      <c r="G1958" s="428"/>
      <c r="H1958" s="428"/>
      <c r="I1958" s="428"/>
      <c r="J1958" s="428"/>
      <c r="K1958" s="428"/>
      <c r="L1958" s="428"/>
      <c r="M1958" s="428"/>
      <c r="N1958" s="428"/>
      <c r="O1958" s="428"/>
      <c r="P1958" s="428"/>
      <c r="Q1958" s="428"/>
      <c r="R1958" s="428"/>
      <c r="S1958" s="428"/>
      <c r="T1958" s="428"/>
      <c r="U1958" s="428"/>
      <c r="V1958" s="428"/>
      <c r="W1958" s="321"/>
      <c r="X1958" s="321"/>
      <c r="Y1958" s="321"/>
      <c r="Z1958" s="321"/>
      <c r="AA1958" s="321"/>
    </row>
    <row r="1959" spans="1:27" s="358" customFormat="1" x14ac:dyDescent="0.2">
      <c r="A1959" s="428"/>
      <c r="B1959" s="428"/>
      <c r="C1959" s="428"/>
      <c r="D1959" s="428"/>
      <c r="E1959" s="428"/>
      <c r="F1959" s="428"/>
      <c r="G1959" s="428"/>
      <c r="H1959" s="428"/>
      <c r="I1959" s="428"/>
      <c r="J1959" s="428"/>
      <c r="K1959" s="428"/>
      <c r="L1959" s="428"/>
      <c r="M1959" s="428"/>
      <c r="N1959" s="428"/>
      <c r="O1959" s="428"/>
      <c r="P1959" s="428"/>
      <c r="Q1959" s="428"/>
      <c r="R1959" s="428"/>
      <c r="S1959" s="428"/>
      <c r="T1959" s="428"/>
      <c r="U1959" s="428"/>
      <c r="V1959" s="428"/>
      <c r="W1959" s="321"/>
      <c r="X1959" s="321"/>
      <c r="Y1959" s="321"/>
      <c r="Z1959" s="321"/>
      <c r="AA1959" s="321"/>
    </row>
    <row r="1960" spans="1:27" s="358" customFormat="1" x14ac:dyDescent="0.2">
      <c r="A1960" s="428"/>
      <c r="B1960" s="428"/>
      <c r="C1960" s="428"/>
      <c r="D1960" s="428"/>
      <c r="E1960" s="428"/>
      <c r="F1960" s="428"/>
      <c r="G1960" s="428"/>
      <c r="H1960" s="428"/>
      <c r="I1960" s="428"/>
      <c r="J1960" s="428"/>
      <c r="K1960" s="428"/>
      <c r="L1960" s="428"/>
      <c r="M1960" s="428"/>
      <c r="N1960" s="428"/>
      <c r="O1960" s="428"/>
      <c r="P1960" s="428"/>
      <c r="Q1960" s="428"/>
      <c r="R1960" s="428"/>
      <c r="S1960" s="428"/>
      <c r="T1960" s="428"/>
      <c r="U1960" s="428"/>
      <c r="V1960" s="428"/>
      <c r="W1960" s="321"/>
      <c r="X1960" s="321"/>
      <c r="Y1960" s="321"/>
      <c r="Z1960" s="321"/>
      <c r="AA1960" s="321"/>
    </row>
    <row r="1961" spans="1:27" s="358" customFormat="1" x14ac:dyDescent="0.2">
      <c r="A1961" s="428"/>
      <c r="B1961" s="428"/>
      <c r="C1961" s="428"/>
      <c r="D1961" s="428"/>
      <c r="E1961" s="428"/>
      <c r="F1961" s="428"/>
      <c r="G1961" s="428"/>
      <c r="H1961" s="428"/>
      <c r="I1961" s="428"/>
      <c r="J1961" s="428"/>
      <c r="K1961" s="428"/>
      <c r="L1961" s="428"/>
      <c r="M1961" s="428"/>
      <c r="N1961" s="428"/>
      <c r="O1961" s="428"/>
      <c r="P1961" s="428"/>
      <c r="Q1961" s="428"/>
      <c r="R1961" s="428"/>
      <c r="S1961" s="428"/>
      <c r="T1961" s="428"/>
      <c r="U1961" s="428"/>
      <c r="V1961" s="428"/>
      <c r="W1961" s="321"/>
      <c r="X1961" s="321"/>
      <c r="Y1961" s="321"/>
      <c r="Z1961" s="321"/>
      <c r="AA1961" s="321"/>
    </row>
    <row r="1962" spans="1:27" s="358" customFormat="1" x14ac:dyDescent="0.2">
      <c r="A1962" s="428"/>
      <c r="B1962" s="428"/>
      <c r="C1962" s="428"/>
      <c r="D1962" s="428"/>
      <c r="E1962" s="428"/>
      <c r="F1962" s="428"/>
      <c r="G1962" s="428"/>
      <c r="H1962" s="428"/>
      <c r="I1962" s="428"/>
      <c r="J1962" s="428"/>
      <c r="K1962" s="428"/>
      <c r="L1962" s="428"/>
      <c r="M1962" s="428"/>
      <c r="N1962" s="428"/>
      <c r="O1962" s="428"/>
      <c r="P1962" s="428"/>
      <c r="Q1962" s="428"/>
      <c r="R1962" s="428"/>
      <c r="S1962" s="428"/>
      <c r="T1962" s="428"/>
      <c r="U1962" s="428"/>
      <c r="V1962" s="428"/>
      <c r="W1962" s="321"/>
      <c r="X1962" s="321"/>
      <c r="Y1962" s="321"/>
      <c r="Z1962" s="321"/>
      <c r="AA1962" s="321"/>
    </row>
    <row r="1963" spans="1:27" s="358" customFormat="1" x14ac:dyDescent="0.2">
      <c r="A1963" s="428"/>
      <c r="B1963" s="428"/>
      <c r="C1963" s="428"/>
      <c r="D1963" s="428"/>
      <c r="E1963" s="428"/>
      <c r="F1963" s="428"/>
      <c r="G1963" s="428"/>
      <c r="H1963" s="428"/>
      <c r="I1963" s="428"/>
      <c r="J1963" s="428"/>
      <c r="K1963" s="428"/>
      <c r="L1963" s="428"/>
      <c r="M1963" s="428"/>
      <c r="N1963" s="428"/>
      <c r="O1963" s="428"/>
      <c r="P1963" s="428"/>
      <c r="Q1963" s="428"/>
      <c r="R1963" s="428"/>
      <c r="S1963" s="428"/>
      <c r="T1963" s="428"/>
      <c r="U1963" s="428"/>
      <c r="V1963" s="428"/>
      <c r="W1963" s="321"/>
      <c r="X1963" s="321"/>
      <c r="Y1963" s="321"/>
      <c r="Z1963" s="321"/>
      <c r="AA1963" s="321"/>
    </row>
    <row r="1964" spans="1:27" s="358" customFormat="1" x14ac:dyDescent="0.2">
      <c r="A1964" s="428"/>
      <c r="B1964" s="428"/>
      <c r="C1964" s="428"/>
      <c r="D1964" s="428"/>
      <c r="E1964" s="428"/>
      <c r="F1964" s="428"/>
      <c r="G1964" s="428"/>
      <c r="H1964" s="428"/>
      <c r="I1964" s="428"/>
      <c r="J1964" s="428"/>
      <c r="K1964" s="428"/>
      <c r="L1964" s="428"/>
      <c r="M1964" s="428"/>
      <c r="N1964" s="428"/>
      <c r="O1964" s="428"/>
      <c r="P1964" s="428"/>
      <c r="Q1964" s="428"/>
      <c r="R1964" s="428"/>
      <c r="S1964" s="428"/>
      <c r="T1964" s="428"/>
      <c r="U1964" s="428"/>
      <c r="V1964" s="428"/>
      <c r="W1964" s="321"/>
      <c r="X1964" s="321"/>
      <c r="Y1964" s="321"/>
      <c r="Z1964" s="321"/>
      <c r="AA1964" s="321"/>
    </row>
    <row r="1965" spans="1:27" s="358" customFormat="1" x14ac:dyDescent="0.2">
      <c r="A1965" s="428"/>
      <c r="B1965" s="428"/>
      <c r="C1965" s="428"/>
      <c r="D1965" s="428"/>
      <c r="E1965" s="428"/>
      <c r="F1965" s="428"/>
      <c r="G1965" s="428"/>
      <c r="H1965" s="428"/>
      <c r="I1965" s="428"/>
      <c r="J1965" s="428"/>
      <c r="K1965" s="428"/>
      <c r="L1965" s="428"/>
      <c r="M1965" s="428"/>
      <c r="N1965" s="428"/>
      <c r="O1965" s="428"/>
      <c r="P1965" s="428"/>
      <c r="Q1965" s="428"/>
      <c r="R1965" s="428"/>
      <c r="S1965" s="428"/>
      <c r="T1965" s="428"/>
      <c r="U1965" s="428"/>
      <c r="V1965" s="428"/>
      <c r="W1965" s="321"/>
      <c r="X1965" s="321"/>
      <c r="Y1965" s="321"/>
      <c r="Z1965" s="321"/>
      <c r="AA1965" s="321"/>
    </row>
    <row r="1966" spans="1:27" s="441" customFormat="1" x14ac:dyDescent="0.2">
      <c r="A1966" s="428"/>
      <c r="B1966" s="428"/>
      <c r="C1966" s="428"/>
      <c r="D1966" s="428"/>
      <c r="E1966" s="428"/>
      <c r="F1966" s="428"/>
      <c r="G1966" s="428"/>
      <c r="H1966" s="428"/>
      <c r="I1966" s="428"/>
      <c r="J1966" s="428"/>
      <c r="K1966" s="428"/>
      <c r="L1966" s="428"/>
      <c r="M1966" s="428"/>
      <c r="N1966" s="428"/>
      <c r="O1966" s="428"/>
      <c r="P1966" s="428"/>
      <c r="Q1966" s="428"/>
      <c r="R1966" s="428"/>
      <c r="S1966" s="428"/>
      <c r="T1966" s="428"/>
      <c r="U1966" s="428"/>
      <c r="V1966" s="428"/>
      <c r="W1966" s="387"/>
      <c r="X1966" s="387"/>
      <c r="Y1966" s="387"/>
      <c r="Z1966" s="387"/>
      <c r="AA1966" s="387"/>
    </row>
    <row r="1967" spans="1:27" s="351" customFormat="1" x14ac:dyDescent="0.2">
      <c r="A1967" s="428"/>
      <c r="B1967" s="428"/>
      <c r="C1967" s="428"/>
      <c r="D1967" s="428"/>
      <c r="E1967" s="428"/>
      <c r="F1967" s="428"/>
      <c r="G1967" s="428"/>
      <c r="H1967" s="428"/>
      <c r="I1967" s="428"/>
      <c r="J1967" s="428"/>
      <c r="K1967" s="428"/>
      <c r="L1967" s="428"/>
      <c r="M1967" s="428"/>
      <c r="N1967" s="428" t="e">
        <f>SUM(N1968:N2013)</f>
        <v>#REF!</v>
      </c>
      <c r="O1967" s="428"/>
      <c r="P1967" s="428"/>
      <c r="Q1967" s="428"/>
      <c r="R1967" s="428"/>
      <c r="S1967" s="428"/>
      <c r="T1967" s="428"/>
      <c r="U1967" s="428"/>
      <c r="V1967" s="428"/>
      <c r="W1967" s="350"/>
      <c r="X1967" s="350"/>
      <c r="Y1967" s="350"/>
      <c r="Z1967" s="350"/>
      <c r="AA1967" s="350"/>
    </row>
    <row r="1968" spans="1:27" s="358" customFormat="1" x14ac:dyDescent="0.2">
      <c r="A1968" s="428"/>
      <c r="B1968" s="428"/>
      <c r="C1968" s="428"/>
      <c r="D1968" s="428"/>
      <c r="E1968" s="428"/>
      <c r="F1968" s="428"/>
      <c r="G1968" s="428"/>
      <c r="H1968" s="428"/>
      <c r="I1968" s="428"/>
      <c r="J1968" s="428"/>
      <c r="K1968" s="428"/>
      <c r="L1968" s="428"/>
      <c r="M1968" s="428"/>
      <c r="N1968" s="428"/>
      <c r="O1968" s="428"/>
      <c r="P1968" s="428"/>
      <c r="Q1968" s="428"/>
      <c r="R1968" s="428"/>
      <c r="S1968" s="428"/>
      <c r="T1968" s="428"/>
      <c r="U1968" s="428"/>
      <c r="V1968" s="428"/>
      <c r="W1968" s="321"/>
      <c r="X1968" s="321"/>
      <c r="Y1968" s="321"/>
      <c r="Z1968" s="321"/>
      <c r="AA1968" s="321"/>
    </row>
    <row r="1969" spans="1:27" s="443" customFormat="1" x14ac:dyDescent="0.2">
      <c r="A1969" s="428"/>
      <c r="B1969" s="428"/>
      <c r="C1969" s="428"/>
      <c r="D1969" s="428"/>
      <c r="E1969" s="428"/>
      <c r="F1969" s="428"/>
      <c r="G1969" s="428"/>
      <c r="H1969" s="428"/>
      <c r="I1969" s="428"/>
      <c r="J1969" s="428"/>
      <c r="K1969" s="428"/>
      <c r="L1969" s="428"/>
      <c r="M1969" s="428"/>
      <c r="N1969" s="428"/>
      <c r="O1969" s="428" t="s">
        <v>1231</v>
      </c>
      <c r="P1969" s="428"/>
      <c r="Q1969" s="428"/>
      <c r="R1969" s="428"/>
      <c r="S1969" s="428"/>
      <c r="T1969" s="428"/>
      <c r="U1969" s="428"/>
      <c r="V1969" s="428"/>
      <c r="W1969" s="442"/>
      <c r="X1969" s="442"/>
      <c r="Y1969" s="442"/>
      <c r="Z1969" s="442"/>
      <c r="AA1969" s="442"/>
    </row>
    <row r="1970" spans="1:27" s="358" customFormat="1" x14ac:dyDescent="0.2">
      <c r="A1970" s="428"/>
      <c r="B1970" s="428"/>
      <c r="C1970" s="428"/>
      <c r="D1970" s="428"/>
      <c r="E1970" s="428"/>
      <c r="F1970" s="428"/>
      <c r="G1970" s="428"/>
      <c r="H1970" s="428"/>
      <c r="I1970" s="428"/>
      <c r="J1970" s="428"/>
      <c r="K1970" s="428"/>
      <c r="L1970" s="428"/>
      <c r="M1970" s="428"/>
      <c r="N1970" s="428"/>
      <c r="O1970" s="428"/>
      <c r="P1970" s="428"/>
      <c r="Q1970" s="428"/>
      <c r="R1970" s="428"/>
      <c r="S1970" s="428"/>
      <c r="T1970" s="428"/>
      <c r="U1970" s="428"/>
      <c r="V1970" s="428"/>
      <c r="W1970" s="321"/>
      <c r="X1970" s="321"/>
      <c r="Y1970" s="321"/>
      <c r="Z1970" s="321"/>
      <c r="AA1970" s="321"/>
    </row>
    <row r="1971" spans="1:27" s="429" customFormat="1" x14ac:dyDescent="0.2">
      <c r="A1971" s="428"/>
      <c r="B1971" s="428"/>
      <c r="C1971" s="428"/>
      <c r="D1971" s="428"/>
      <c r="E1971" s="428"/>
      <c r="F1971" s="428"/>
      <c r="G1971" s="428"/>
      <c r="H1971" s="428"/>
      <c r="I1971" s="428"/>
      <c r="J1971" s="428"/>
      <c r="K1971" s="428">
        <f>J1974</f>
        <v>0</v>
      </c>
      <c r="L1971" s="428">
        <v>18.440000000000001</v>
      </c>
      <c r="M1971" s="428" t="e">
        <f>ROUND(L1971*(1+#REF!),2)</f>
        <v>#REF!</v>
      </c>
      <c r="N1971" s="428" t="e">
        <f>TRUNC(K1971*M1971,2)</f>
        <v>#REF!</v>
      </c>
      <c r="O1971" s="428"/>
      <c r="P1971" s="428"/>
      <c r="Q1971" s="428"/>
      <c r="R1971" s="428"/>
      <c r="S1971" s="428"/>
      <c r="T1971" s="428"/>
      <c r="U1971" s="428"/>
      <c r="V1971" s="428"/>
      <c r="W1971" s="428"/>
      <c r="X1971" s="428"/>
      <c r="Y1971" s="428"/>
      <c r="Z1971" s="428"/>
      <c r="AA1971" s="428"/>
    </row>
    <row r="1972" spans="1:27" s="358" customFormat="1" x14ac:dyDescent="0.2">
      <c r="A1972" s="428"/>
      <c r="B1972" s="428"/>
      <c r="C1972" s="428"/>
      <c r="D1972" s="428"/>
      <c r="E1972" s="428"/>
      <c r="F1972" s="428"/>
      <c r="G1972" s="428"/>
      <c r="H1972" s="428"/>
      <c r="I1972" s="428"/>
      <c r="J1972" s="428"/>
      <c r="K1972" s="428"/>
      <c r="L1972" s="428"/>
      <c r="M1972" s="428"/>
      <c r="N1972" s="428"/>
      <c r="O1972" s="428"/>
      <c r="P1972" s="428"/>
      <c r="Q1972" s="428"/>
      <c r="R1972" s="428"/>
      <c r="S1972" s="428"/>
      <c r="T1972" s="428"/>
      <c r="U1972" s="428"/>
      <c r="V1972" s="428"/>
      <c r="W1972" s="321"/>
      <c r="X1972" s="321"/>
      <c r="Y1972" s="321"/>
      <c r="Z1972" s="321"/>
      <c r="AA1972" s="321"/>
    </row>
    <row r="1973" spans="1:27" s="358" customFormat="1" x14ac:dyDescent="0.2">
      <c r="A1973" s="428"/>
      <c r="B1973" s="428"/>
      <c r="C1973" s="428"/>
      <c r="D1973" s="428"/>
      <c r="E1973" s="428"/>
      <c r="F1973" s="428"/>
      <c r="G1973" s="428"/>
      <c r="H1973" s="428"/>
      <c r="I1973" s="428"/>
      <c r="J1973" s="428"/>
      <c r="K1973" s="428"/>
      <c r="L1973" s="428"/>
      <c r="M1973" s="428"/>
      <c r="N1973" s="428"/>
      <c r="O1973" s="428"/>
      <c r="P1973" s="428"/>
      <c r="Q1973" s="428"/>
      <c r="R1973" s="428"/>
      <c r="S1973" s="428"/>
      <c r="T1973" s="428"/>
      <c r="U1973" s="428"/>
      <c r="V1973" s="428"/>
      <c r="W1973" s="321"/>
      <c r="X1973" s="321"/>
      <c r="Y1973" s="321"/>
      <c r="Z1973" s="321"/>
      <c r="AA1973" s="321"/>
    </row>
    <row r="1974" spans="1:27" s="358" customFormat="1" x14ac:dyDescent="0.2">
      <c r="A1974" s="428"/>
      <c r="B1974" s="428"/>
      <c r="C1974" s="428"/>
      <c r="D1974" s="428"/>
      <c r="E1974" s="428"/>
      <c r="F1974" s="428"/>
      <c r="G1974" s="428"/>
      <c r="H1974" s="428"/>
      <c r="I1974" s="428"/>
      <c r="J1974" s="428"/>
      <c r="K1974" s="428"/>
      <c r="L1974" s="428"/>
      <c r="M1974" s="428"/>
      <c r="N1974" s="428"/>
      <c r="O1974" s="428"/>
      <c r="P1974" s="428"/>
      <c r="Q1974" s="428"/>
      <c r="R1974" s="428"/>
      <c r="S1974" s="428"/>
      <c r="T1974" s="428"/>
      <c r="U1974" s="428"/>
      <c r="V1974" s="428"/>
      <c r="W1974" s="321"/>
      <c r="X1974" s="321"/>
      <c r="Y1974" s="321"/>
      <c r="Z1974" s="321"/>
      <c r="AA1974" s="321"/>
    </row>
    <row r="1975" spans="1:27" s="358" customFormat="1" x14ac:dyDescent="0.2">
      <c r="A1975" s="428"/>
      <c r="B1975" s="428"/>
      <c r="C1975" s="428"/>
      <c r="D1975" s="428"/>
      <c r="E1975" s="428"/>
      <c r="F1975" s="428"/>
      <c r="G1975" s="428"/>
      <c r="H1975" s="428"/>
      <c r="I1975" s="428"/>
      <c r="J1975" s="428"/>
      <c r="K1975" s="428"/>
      <c r="L1975" s="428"/>
      <c r="M1975" s="428"/>
      <c r="N1975" s="428"/>
      <c r="O1975" s="428"/>
      <c r="P1975" s="428"/>
      <c r="Q1975" s="428"/>
      <c r="R1975" s="428"/>
      <c r="S1975" s="428"/>
      <c r="T1975" s="428"/>
      <c r="U1975" s="428"/>
      <c r="V1975" s="428"/>
      <c r="W1975" s="321"/>
      <c r="X1975" s="321"/>
      <c r="Y1975" s="321"/>
      <c r="Z1975" s="321"/>
      <c r="AA1975" s="321"/>
    </row>
    <row r="1976" spans="1:27" s="429" customFormat="1" x14ac:dyDescent="0.2">
      <c r="A1976" s="428"/>
      <c r="B1976" s="428"/>
      <c r="C1976" s="428"/>
      <c r="D1976" s="428"/>
      <c r="E1976" s="428"/>
      <c r="F1976" s="428"/>
      <c r="G1976" s="428"/>
      <c r="H1976" s="428"/>
      <c r="I1976" s="428"/>
      <c r="J1976" s="428"/>
      <c r="K1976" s="428">
        <f>J1980</f>
        <v>0</v>
      </c>
      <c r="L1976" s="428">
        <v>25.14</v>
      </c>
      <c r="M1976" s="428" t="e">
        <f>ROUND(L1976*(1+#REF!),2)</f>
        <v>#REF!</v>
      </c>
      <c r="N1976" s="428" t="e">
        <f>TRUNC(K1976*M1976,2)</f>
        <v>#REF!</v>
      </c>
      <c r="O1976" s="428"/>
      <c r="P1976" s="428"/>
      <c r="Q1976" s="428"/>
      <c r="R1976" s="428"/>
      <c r="S1976" s="428"/>
      <c r="T1976" s="428"/>
      <c r="U1976" s="428"/>
      <c r="V1976" s="428"/>
      <c r="W1976" s="428"/>
      <c r="X1976" s="428"/>
      <c r="Y1976" s="428"/>
      <c r="Z1976" s="428"/>
      <c r="AA1976" s="428"/>
    </row>
    <row r="1977" spans="1:27" s="358" customFormat="1" x14ac:dyDescent="0.2">
      <c r="A1977" s="428"/>
      <c r="B1977" s="428"/>
      <c r="C1977" s="428"/>
      <c r="D1977" s="428"/>
      <c r="E1977" s="428"/>
      <c r="F1977" s="428"/>
      <c r="G1977" s="428"/>
      <c r="H1977" s="428"/>
      <c r="I1977" s="428"/>
      <c r="J1977" s="428"/>
      <c r="K1977" s="428"/>
      <c r="L1977" s="428"/>
      <c r="M1977" s="428"/>
      <c r="N1977" s="428"/>
      <c r="O1977" s="428"/>
      <c r="P1977" s="428"/>
      <c r="Q1977" s="428"/>
      <c r="R1977" s="428"/>
      <c r="S1977" s="428"/>
      <c r="T1977" s="428"/>
      <c r="U1977" s="428"/>
      <c r="V1977" s="428"/>
      <c r="W1977" s="321"/>
      <c r="X1977" s="321"/>
      <c r="Y1977" s="321"/>
      <c r="Z1977" s="321"/>
      <c r="AA1977" s="321"/>
    </row>
    <row r="1978" spans="1:27" s="358" customFormat="1" x14ac:dyDescent="0.2">
      <c r="A1978" s="428"/>
      <c r="B1978" s="428"/>
      <c r="C1978" s="428"/>
      <c r="D1978" s="428"/>
      <c r="E1978" s="428"/>
      <c r="F1978" s="428"/>
      <c r="G1978" s="428"/>
      <c r="H1978" s="428"/>
      <c r="I1978" s="428"/>
      <c r="J1978" s="428"/>
      <c r="K1978" s="428"/>
      <c r="L1978" s="428"/>
      <c r="M1978" s="428"/>
      <c r="N1978" s="428"/>
      <c r="O1978" s="428"/>
      <c r="P1978" s="428"/>
      <c r="Q1978" s="428"/>
      <c r="R1978" s="428"/>
      <c r="S1978" s="428"/>
      <c r="T1978" s="428"/>
      <c r="U1978" s="428"/>
      <c r="V1978" s="428"/>
      <c r="W1978" s="321"/>
      <c r="X1978" s="321"/>
      <c r="Y1978" s="321"/>
      <c r="Z1978" s="321"/>
      <c r="AA1978" s="321"/>
    </row>
    <row r="1979" spans="1:27" s="358" customFormat="1" x14ac:dyDescent="0.2">
      <c r="A1979" s="428"/>
      <c r="B1979" s="428"/>
      <c r="C1979" s="428"/>
      <c r="D1979" s="428"/>
      <c r="E1979" s="428"/>
      <c r="F1979" s="428"/>
      <c r="G1979" s="428"/>
      <c r="H1979" s="428"/>
      <c r="I1979" s="428"/>
      <c r="J1979" s="428"/>
      <c r="K1979" s="428"/>
      <c r="L1979" s="428"/>
      <c r="M1979" s="428"/>
      <c r="N1979" s="428"/>
      <c r="O1979" s="428"/>
      <c r="P1979" s="428"/>
      <c r="Q1979" s="428"/>
      <c r="R1979" s="428"/>
      <c r="S1979" s="428"/>
      <c r="T1979" s="428"/>
      <c r="U1979" s="428"/>
      <c r="V1979" s="428"/>
      <c r="W1979" s="321"/>
      <c r="X1979" s="321"/>
      <c r="Y1979" s="321"/>
      <c r="Z1979" s="321"/>
      <c r="AA1979" s="321"/>
    </row>
    <row r="1980" spans="1:27" s="358" customFormat="1" x14ac:dyDescent="0.2">
      <c r="A1980" s="428"/>
      <c r="B1980" s="428"/>
      <c r="C1980" s="428"/>
      <c r="D1980" s="428"/>
      <c r="E1980" s="428"/>
      <c r="F1980" s="428"/>
      <c r="G1980" s="428"/>
      <c r="H1980" s="428"/>
      <c r="I1980" s="428"/>
      <c r="J1980" s="428"/>
      <c r="K1980" s="428"/>
      <c r="L1980" s="428"/>
      <c r="M1980" s="428"/>
      <c r="N1980" s="428"/>
      <c r="O1980" s="428"/>
      <c r="P1980" s="428"/>
      <c r="Q1980" s="428"/>
      <c r="R1980" s="428"/>
      <c r="S1980" s="428"/>
      <c r="T1980" s="428"/>
      <c r="U1980" s="428"/>
      <c r="V1980" s="428"/>
      <c r="W1980" s="321"/>
      <c r="X1980" s="321"/>
      <c r="Y1980" s="321"/>
      <c r="Z1980" s="321"/>
      <c r="AA1980" s="321"/>
    </row>
    <row r="1981" spans="1:27" s="358" customFormat="1" x14ac:dyDescent="0.2">
      <c r="A1981" s="428"/>
      <c r="B1981" s="428"/>
      <c r="C1981" s="428"/>
      <c r="D1981" s="428"/>
      <c r="E1981" s="428"/>
      <c r="F1981" s="428"/>
      <c r="G1981" s="428"/>
      <c r="H1981" s="428"/>
      <c r="I1981" s="428"/>
      <c r="J1981" s="428"/>
      <c r="K1981" s="428"/>
      <c r="L1981" s="428"/>
      <c r="M1981" s="428"/>
      <c r="N1981" s="428"/>
      <c r="O1981" s="428"/>
      <c r="P1981" s="428"/>
      <c r="Q1981" s="428"/>
      <c r="R1981" s="428"/>
      <c r="S1981" s="428"/>
      <c r="T1981" s="428"/>
      <c r="U1981" s="428"/>
      <c r="V1981" s="428"/>
      <c r="W1981" s="321"/>
      <c r="X1981" s="321"/>
      <c r="Y1981" s="321"/>
      <c r="Z1981" s="321"/>
      <c r="AA1981" s="321"/>
    </row>
    <row r="1982" spans="1:27" s="429" customFormat="1" x14ac:dyDescent="0.2">
      <c r="A1982" s="428"/>
      <c r="B1982" s="428"/>
      <c r="C1982" s="428"/>
      <c r="D1982" s="428"/>
      <c r="E1982" s="428"/>
      <c r="F1982" s="428"/>
      <c r="G1982" s="428"/>
      <c r="H1982" s="428"/>
      <c r="I1982" s="428"/>
      <c r="J1982" s="428"/>
      <c r="K1982" s="428">
        <f>J1985</f>
        <v>0</v>
      </c>
      <c r="L1982" s="428">
        <v>375.94</v>
      </c>
      <c r="M1982" s="428" t="e">
        <f>ROUND(L1982*(1+#REF!),2)</f>
        <v>#REF!</v>
      </c>
      <c r="N1982" s="428" t="e">
        <f>TRUNC(K1982*M1982,2)</f>
        <v>#REF!</v>
      </c>
      <c r="O1982" s="428"/>
      <c r="P1982" s="428"/>
      <c r="Q1982" s="428"/>
      <c r="R1982" s="428"/>
      <c r="S1982" s="428"/>
      <c r="T1982" s="428"/>
      <c r="U1982" s="428"/>
      <c r="V1982" s="428"/>
      <c r="W1982" s="428"/>
      <c r="X1982" s="428"/>
      <c r="Y1982" s="428"/>
      <c r="Z1982" s="428"/>
      <c r="AA1982" s="428"/>
    </row>
    <row r="1983" spans="1:27" s="358" customFormat="1" x14ac:dyDescent="0.2">
      <c r="A1983" s="428"/>
      <c r="B1983" s="428"/>
      <c r="C1983" s="428"/>
      <c r="D1983" s="428"/>
      <c r="E1983" s="428"/>
      <c r="F1983" s="428"/>
      <c r="G1983" s="428"/>
      <c r="H1983" s="428"/>
      <c r="I1983" s="428"/>
      <c r="J1983" s="428"/>
      <c r="K1983" s="428"/>
      <c r="L1983" s="428"/>
      <c r="M1983" s="428"/>
      <c r="N1983" s="428"/>
      <c r="O1983" s="428"/>
      <c r="P1983" s="428"/>
      <c r="Q1983" s="428"/>
      <c r="R1983" s="428"/>
      <c r="S1983" s="428"/>
      <c r="T1983" s="428"/>
      <c r="U1983" s="428"/>
      <c r="V1983" s="428"/>
      <c r="W1983" s="321"/>
      <c r="X1983" s="321"/>
      <c r="Y1983" s="321"/>
      <c r="Z1983" s="321"/>
      <c r="AA1983" s="321"/>
    </row>
    <row r="1984" spans="1:27" s="358" customFormat="1" x14ac:dyDescent="0.2">
      <c r="A1984" s="428"/>
      <c r="B1984" s="428"/>
      <c r="C1984" s="428"/>
      <c r="D1984" s="428"/>
      <c r="E1984" s="428"/>
      <c r="F1984" s="428"/>
      <c r="G1984" s="428"/>
      <c r="H1984" s="428"/>
      <c r="I1984" s="428"/>
      <c r="J1984" s="428"/>
      <c r="K1984" s="428"/>
      <c r="L1984" s="428"/>
      <c r="M1984" s="428"/>
      <c r="N1984" s="428"/>
      <c r="O1984" s="428"/>
      <c r="P1984" s="428"/>
      <c r="Q1984" s="428"/>
      <c r="R1984" s="428"/>
      <c r="S1984" s="428"/>
      <c r="T1984" s="428"/>
      <c r="U1984" s="428"/>
      <c r="V1984" s="428"/>
      <c r="W1984" s="321"/>
      <c r="X1984" s="321"/>
      <c r="Y1984" s="321"/>
      <c r="Z1984" s="321"/>
      <c r="AA1984" s="321"/>
    </row>
    <row r="1985" spans="1:27" s="358" customFormat="1" x14ac:dyDescent="0.2">
      <c r="A1985" s="428"/>
      <c r="B1985" s="428"/>
      <c r="C1985" s="428"/>
      <c r="D1985" s="428"/>
      <c r="E1985" s="428"/>
      <c r="F1985" s="428"/>
      <c r="G1985" s="428"/>
      <c r="H1985" s="428"/>
      <c r="I1985" s="428"/>
      <c r="J1985" s="428"/>
      <c r="K1985" s="428"/>
      <c r="L1985" s="428"/>
      <c r="M1985" s="428"/>
      <c r="N1985" s="428"/>
      <c r="O1985" s="428"/>
      <c r="P1985" s="428"/>
      <c r="Q1985" s="428"/>
      <c r="R1985" s="428"/>
      <c r="S1985" s="428"/>
      <c r="T1985" s="428"/>
      <c r="U1985" s="428"/>
      <c r="V1985" s="428"/>
      <c r="W1985" s="321"/>
      <c r="X1985" s="321"/>
      <c r="Y1985" s="321"/>
      <c r="Z1985" s="321"/>
      <c r="AA1985" s="321"/>
    </row>
    <row r="1986" spans="1:27" s="358" customFormat="1" x14ac:dyDescent="0.2">
      <c r="A1986" s="428"/>
      <c r="B1986" s="428"/>
      <c r="C1986" s="428"/>
      <c r="D1986" s="428"/>
      <c r="E1986" s="428"/>
      <c r="F1986" s="428"/>
      <c r="G1986" s="428"/>
      <c r="H1986" s="428"/>
      <c r="I1986" s="428"/>
      <c r="J1986" s="428"/>
      <c r="K1986" s="428"/>
      <c r="L1986" s="428"/>
      <c r="M1986" s="428"/>
      <c r="N1986" s="428"/>
      <c r="O1986" s="428"/>
      <c r="P1986" s="428"/>
      <c r="Q1986" s="428"/>
      <c r="R1986" s="428"/>
      <c r="S1986" s="428"/>
      <c r="T1986" s="428"/>
      <c r="U1986" s="428"/>
      <c r="V1986" s="428"/>
      <c r="W1986" s="321"/>
      <c r="X1986" s="321"/>
      <c r="Y1986" s="321"/>
      <c r="Z1986" s="321"/>
      <c r="AA1986" s="321"/>
    </row>
    <row r="1987" spans="1:27" s="429" customFormat="1" ht="35.25" customHeight="1" x14ac:dyDescent="0.2">
      <c r="A1987" s="428"/>
      <c r="B1987" s="428"/>
      <c r="C1987" s="428"/>
      <c r="D1987" s="428"/>
      <c r="E1987" s="428"/>
      <c r="F1987" s="428"/>
      <c r="G1987" s="428"/>
      <c r="H1987" s="428"/>
      <c r="I1987" s="428"/>
      <c r="J1987" s="428"/>
      <c r="K1987" s="428">
        <f>J1991</f>
        <v>0</v>
      </c>
      <c r="L1987" s="428">
        <v>1396.31</v>
      </c>
      <c r="M1987" s="428" t="e">
        <f>ROUND(L1987*(1+#REF!),2)</f>
        <v>#REF!</v>
      </c>
      <c r="N1987" s="428" t="e">
        <f>TRUNC(K1987*M1987,2)</f>
        <v>#REF!</v>
      </c>
      <c r="O1987" s="428"/>
      <c r="P1987" s="428"/>
      <c r="Q1987" s="428"/>
      <c r="R1987" s="428"/>
      <c r="S1987" s="428"/>
      <c r="T1987" s="428"/>
      <c r="U1987" s="428"/>
      <c r="V1987" s="428"/>
      <c r="W1987" s="428"/>
      <c r="X1987" s="428"/>
      <c r="Y1987" s="428"/>
      <c r="Z1987" s="428"/>
      <c r="AA1987" s="428"/>
    </row>
    <row r="1988" spans="1:27" s="358" customFormat="1" x14ac:dyDescent="0.2">
      <c r="A1988" s="428"/>
      <c r="B1988" s="428"/>
      <c r="C1988" s="428"/>
      <c r="D1988" s="428"/>
      <c r="E1988" s="428"/>
      <c r="F1988" s="428"/>
      <c r="G1988" s="428"/>
      <c r="H1988" s="428"/>
      <c r="I1988" s="428"/>
      <c r="J1988" s="428"/>
      <c r="K1988" s="428"/>
      <c r="L1988" s="428"/>
      <c r="M1988" s="428"/>
      <c r="N1988" s="428"/>
      <c r="O1988" s="428"/>
      <c r="P1988" s="428"/>
      <c r="Q1988" s="428"/>
      <c r="R1988" s="428"/>
      <c r="S1988" s="428"/>
      <c r="T1988" s="428"/>
      <c r="U1988" s="428"/>
      <c r="V1988" s="428"/>
      <c r="W1988" s="321"/>
      <c r="X1988" s="321"/>
      <c r="Y1988" s="321"/>
      <c r="Z1988" s="321"/>
      <c r="AA1988" s="321"/>
    </row>
    <row r="1989" spans="1:27" s="358" customFormat="1" x14ac:dyDescent="0.2">
      <c r="A1989" s="428"/>
      <c r="B1989" s="428"/>
      <c r="C1989" s="428"/>
      <c r="D1989" s="428"/>
      <c r="E1989" s="428"/>
      <c r="F1989" s="428"/>
      <c r="G1989" s="428"/>
      <c r="H1989" s="428"/>
      <c r="I1989" s="428"/>
      <c r="J1989" s="428"/>
      <c r="K1989" s="428"/>
      <c r="L1989" s="428"/>
      <c r="M1989" s="428"/>
      <c r="N1989" s="428"/>
      <c r="O1989" s="428"/>
      <c r="P1989" s="428"/>
      <c r="Q1989" s="428"/>
      <c r="R1989" s="428"/>
      <c r="S1989" s="428"/>
      <c r="T1989" s="428"/>
      <c r="U1989" s="428"/>
      <c r="V1989" s="428"/>
      <c r="W1989" s="321"/>
      <c r="X1989" s="321"/>
      <c r="Y1989" s="321"/>
      <c r="Z1989" s="321"/>
      <c r="AA1989" s="321"/>
    </row>
    <row r="1990" spans="1:27" s="358" customFormat="1" x14ac:dyDescent="0.2">
      <c r="A1990" s="428"/>
      <c r="B1990" s="428"/>
      <c r="C1990" s="428"/>
      <c r="D1990" s="428"/>
      <c r="E1990" s="428"/>
      <c r="F1990" s="428"/>
      <c r="G1990" s="428"/>
      <c r="H1990" s="428"/>
      <c r="I1990" s="428"/>
      <c r="J1990" s="428"/>
      <c r="K1990" s="428"/>
      <c r="L1990" s="428"/>
      <c r="M1990" s="428"/>
      <c r="N1990" s="428"/>
      <c r="O1990" s="428"/>
      <c r="P1990" s="428"/>
      <c r="Q1990" s="428"/>
      <c r="R1990" s="428"/>
      <c r="S1990" s="428"/>
      <c r="T1990" s="428"/>
      <c r="U1990" s="428"/>
      <c r="V1990" s="428"/>
      <c r="W1990" s="321"/>
      <c r="X1990" s="321"/>
      <c r="Y1990" s="321"/>
      <c r="Z1990" s="321"/>
      <c r="AA1990" s="321"/>
    </row>
    <row r="1991" spans="1:27" s="358" customFormat="1" x14ac:dyDescent="0.2">
      <c r="A1991" s="428"/>
      <c r="B1991" s="428"/>
      <c r="C1991" s="428"/>
      <c r="D1991" s="428"/>
      <c r="E1991" s="428"/>
      <c r="F1991" s="428"/>
      <c r="G1991" s="428"/>
      <c r="H1991" s="428"/>
      <c r="I1991" s="428"/>
      <c r="J1991" s="428"/>
      <c r="K1991" s="428"/>
      <c r="L1991" s="428"/>
      <c r="M1991" s="428"/>
      <c r="N1991" s="428"/>
      <c r="O1991" s="428"/>
      <c r="P1991" s="428"/>
      <c r="Q1991" s="428"/>
      <c r="R1991" s="428"/>
      <c r="S1991" s="428"/>
      <c r="T1991" s="428"/>
      <c r="U1991" s="428"/>
      <c r="V1991" s="428"/>
      <c r="W1991" s="321"/>
      <c r="X1991" s="321"/>
      <c r="Y1991" s="321"/>
      <c r="Z1991" s="321"/>
      <c r="AA1991" s="321"/>
    </row>
    <row r="1992" spans="1:27" s="358" customFormat="1" x14ac:dyDescent="0.2">
      <c r="A1992" s="428"/>
      <c r="B1992" s="428"/>
      <c r="C1992" s="428"/>
      <c r="D1992" s="428"/>
      <c r="E1992" s="428"/>
      <c r="F1992" s="428"/>
      <c r="G1992" s="428"/>
      <c r="H1992" s="428"/>
      <c r="I1992" s="428"/>
      <c r="J1992" s="428"/>
      <c r="K1992" s="428"/>
      <c r="L1992" s="428"/>
      <c r="M1992" s="428"/>
      <c r="N1992" s="428"/>
      <c r="O1992" s="428"/>
      <c r="P1992" s="428"/>
      <c r="Q1992" s="428"/>
      <c r="R1992" s="428"/>
      <c r="S1992" s="428"/>
      <c r="T1992" s="428"/>
      <c r="U1992" s="428"/>
      <c r="V1992" s="428"/>
      <c r="W1992" s="321"/>
      <c r="X1992" s="321"/>
      <c r="Y1992" s="321"/>
      <c r="Z1992" s="321"/>
      <c r="AA1992" s="321"/>
    </row>
    <row r="1993" spans="1:27" s="429" customFormat="1" ht="35.25" customHeight="1" x14ac:dyDescent="0.2">
      <c r="A1993" s="428"/>
      <c r="B1993" s="428"/>
      <c r="C1993" s="428"/>
      <c r="D1993" s="428"/>
      <c r="E1993" s="428"/>
      <c r="F1993" s="428"/>
      <c r="G1993" s="428"/>
      <c r="H1993" s="428"/>
      <c r="I1993" s="428"/>
      <c r="J1993" s="428"/>
      <c r="K1993" s="428">
        <f>J1995</f>
        <v>0</v>
      </c>
      <c r="L1993" s="428">
        <v>2349.37</v>
      </c>
      <c r="M1993" s="428" t="e">
        <f>ROUND(L1993*(1+#REF!),2)</f>
        <v>#REF!</v>
      </c>
      <c r="N1993" s="428" t="e">
        <f>TRUNC(K1993*M1993,2)</f>
        <v>#REF!</v>
      </c>
      <c r="O1993" s="428"/>
      <c r="P1993" s="428"/>
      <c r="Q1993" s="428"/>
      <c r="R1993" s="428"/>
      <c r="S1993" s="428"/>
      <c r="T1993" s="428"/>
      <c r="U1993" s="428"/>
      <c r="V1993" s="428"/>
      <c r="W1993" s="428"/>
      <c r="X1993" s="428"/>
      <c r="Y1993" s="428"/>
      <c r="Z1993" s="428"/>
      <c r="AA1993" s="428"/>
    </row>
    <row r="1994" spans="1:27" s="358" customFormat="1" x14ac:dyDescent="0.2">
      <c r="A1994" s="428"/>
      <c r="B1994" s="428"/>
      <c r="C1994" s="428"/>
      <c r="D1994" s="428"/>
      <c r="E1994" s="428"/>
      <c r="F1994" s="428"/>
      <c r="G1994" s="428"/>
      <c r="H1994" s="428"/>
      <c r="I1994" s="428"/>
      <c r="J1994" s="428"/>
      <c r="K1994" s="428"/>
      <c r="L1994" s="428"/>
      <c r="M1994" s="428"/>
      <c r="N1994" s="428"/>
      <c r="O1994" s="428"/>
      <c r="P1994" s="428"/>
      <c r="Q1994" s="428"/>
      <c r="R1994" s="428"/>
      <c r="S1994" s="428"/>
      <c r="T1994" s="428"/>
      <c r="U1994" s="428"/>
      <c r="V1994" s="428"/>
      <c r="W1994" s="321"/>
      <c r="X1994" s="321"/>
      <c r="Y1994" s="321"/>
      <c r="Z1994" s="321"/>
      <c r="AA1994" s="321"/>
    </row>
    <row r="1995" spans="1:27" s="358" customFormat="1" x14ac:dyDescent="0.2">
      <c r="A1995" s="428"/>
      <c r="B1995" s="428"/>
      <c r="C1995" s="428"/>
      <c r="D1995" s="428"/>
      <c r="E1995" s="428"/>
      <c r="F1995" s="428"/>
      <c r="G1995" s="428"/>
      <c r="H1995" s="428"/>
      <c r="I1995" s="428"/>
      <c r="J1995" s="428"/>
      <c r="K1995" s="428"/>
      <c r="L1995" s="428"/>
      <c r="M1995" s="428"/>
      <c r="N1995" s="428"/>
      <c r="O1995" s="428"/>
      <c r="P1995" s="428"/>
      <c r="Q1995" s="428"/>
      <c r="R1995" s="428"/>
      <c r="S1995" s="428"/>
      <c r="T1995" s="428"/>
      <c r="U1995" s="428"/>
      <c r="V1995" s="428"/>
      <c r="W1995" s="321"/>
      <c r="X1995" s="321"/>
      <c r="Y1995" s="321"/>
      <c r="Z1995" s="321"/>
      <c r="AA1995" s="321"/>
    </row>
    <row r="1996" spans="1:27" s="358" customFormat="1" x14ac:dyDescent="0.2">
      <c r="A1996" s="428"/>
      <c r="B1996" s="428"/>
      <c r="C1996" s="428"/>
      <c r="D1996" s="428"/>
      <c r="E1996" s="428"/>
      <c r="F1996" s="428"/>
      <c r="G1996" s="428"/>
      <c r="H1996" s="428"/>
      <c r="I1996" s="428"/>
      <c r="J1996" s="428"/>
      <c r="K1996" s="428"/>
      <c r="L1996" s="428"/>
      <c r="M1996" s="428"/>
      <c r="N1996" s="428"/>
      <c r="O1996" s="428"/>
      <c r="P1996" s="428"/>
      <c r="Q1996" s="428"/>
      <c r="R1996" s="428"/>
      <c r="S1996" s="428"/>
      <c r="T1996" s="428"/>
      <c r="U1996" s="428"/>
      <c r="V1996" s="428"/>
      <c r="W1996" s="321"/>
      <c r="X1996" s="321"/>
      <c r="Y1996" s="321"/>
      <c r="Z1996" s="321"/>
      <c r="AA1996" s="321"/>
    </row>
    <row r="1997" spans="1:27" s="429" customFormat="1" ht="35.25" customHeight="1" x14ac:dyDescent="0.2">
      <c r="A1997" s="428"/>
      <c r="B1997" s="428"/>
      <c r="C1997" s="428"/>
      <c r="D1997" s="428"/>
      <c r="E1997" s="428"/>
      <c r="F1997" s="428"/>
      <c r="G1997" s="428"/>
      <c r="H1997" s="428"/>
      <c r="I1997" s="428"/>
      <c r="J1997" s="428"/>
      <c r="K1997" s="428">
        <f>J1999</f>
        <v>0</v>
      </c>
      <c r="L1997" s="428">
        <v>2023.72</v>
      </c>
      <c r="M1997" s="428" t="e">
        <f>ROUND(L1997*(1+#REF!),2)</f>
        <v>#REF!</v>
      </c>
      <c r="N1997" s="428" t="e">
        <f>TRUNC(K1997*M1997,2)</f>
        <v>#REF!</v>
      </c>
      <c r="O1997" s="428"/>
      <c r="P1997" s="428"/>
      <c r="Q1997" s="428"/>
      <c r="R1997" s="428"/>
      <c r="S1997" s="428"/>
      <c r="T1997" s="428"/>
      <c r="U1997" s="428"/>
      <c r="V1997" s="428"/>
      <c r="W1997" s="428"/>
      <c r="X1997" s="428"/>
      <c r="Y1997" s="428"/>
      <c r="Z1997" s="428"/>
      <c r="AA1997" s="428"/>
    </row>
    <row r="1998" spans="1:27" s="358" customFormat="1" x14ac:dyDescent="0.2">
      <c r="A1998" s="428"/>
      <c r="B1998" s="428"/>
      <c r="C1998" s="428"/>
      <c r="D1998" s="428"/>
      <c r="E1998" s="428"/>
      <c r="F1998" s="428"/>
      <c r="G1998" s="428"/>
      <c r="H1998" s="428"/>
      <c r="I1998" s="428"/>
      <c r="J1998" s="428"/>
      <c r="K1998" s="428"/>
      <c r="L1998" s="428"/>
      <c r="M1998" s="428"/>
      <c r="N1998" s="428"/>
      <c r="O1998" s="428"/>
      <c r="P1998" s="428"/>
      <c r="Q1998" s="428"/>
      <c r="R1998" s="428"/>
      <c r="S1998" s="428"/>
      <c r="T1998" s="428"/>
      <c r="U1998" s="428"/>
      <c r="V1998" s="428"/>
      <c r="W1998" s="321"/>
      <c r="X1998" s="321"/>
      <c r="Y1998" s="321"/>
      <c r="Z1998" s="321"/>
      <c r="AA1998" s="321"/>
    </row>
    <row r="1999" spans="1:27" s="358" customFormat="1" x14ac:dyDescent="0.2">
      <c r="A1999" s="428"/>
      <c r="B1999" s="428"/>
      <c r="C1999" s="428"/>
      <c r="D1999" s="428"/>
      <c r="E1999" s="428"/>
      <c r="F1999" s="428"/>
      <c r="G1999" s="428"/>
      <c r="H1999" s="428"/>
      <c r="I1999" s="428"/>
      <c r="J1999" s="428"/>
      <c r="K1999" s="428"/>
      <c r="L1999" s="428"/>
      <c r="M1999" s="428"/>
      <c r="N1999" s="428"/>
      <c r="O1999" s="428"/>
      <c r="P1999" s="428"/>
      <c r="Q1999" s="428"/>
      <c r="R1999" s="428"/>
      <c r="S1999" s="428"/>
      <c r="T1999" s="428"/>
      <c r="U1999" s="428"/>
      <c r="V1999" s="428"/>
      <c r="W1999" s="321"/>
      <c r="X1999" s="321"/>
      <c r="Y1999" s="321"/>
      <c r="Z1999" s="321"/>
      <c r="AA1999" s="321"/>
    </row>
    <row r="2000" spans="1:27" s="358" customFormat="1" x14ac:dyDescent="0.2">
      <c r="A2000" s="428"/>
      <c r="B2000" s="428"/>
      <c r="C2000" s="428"/>
      <c r="D2000" s="428"/>
      <c r="E2000" s="428"/>
      <c r="F2000" s="428"/>
      <c r="G2000" s="428"/>
      <c r="H2000" s="428"/>
      <c r="I2000" s="428"/>
      <c r="J2000" s="428"/>
      <c r="K2000" s="428"/>
      <c r="L2000" s="428"/>
      <c r="M2000" s="428"/>
      <c r="N2000" s="428"/>
      <c r="O2000" s="428"/>
      <c r="P2000" s="428"/>
      <c r="Q2000" s="428"/>
      <c r="R2000" s="428"/>
      <c r="S2000" s="428"/>
      <c r="T2000" s="428"/>
      <c r="U2000" s="428"/>
      <c r="V2000" s="428"/>
      <c r="W2000" s="321"/>
      <c r="X2000" s="321"/>
      <c r="Y2000" s="321"/>
      <c r="Z2000" s="321"/>
      <c r="AA2000" s="321"/>
    </row>
    <row r="2001" spans="1:28" s="429" customFormat="1" x14ac:dyDescent="0.2">
      <c r="A2001" s="428"/>
      <c r="B2001" s="428"/>
      <c r="C2001" s="428"/>
      <c r="D2001" s="428"/>
      <c r="E2001" s="428"/>
      <c r="F2001" s="428"/>
      <c r="G2001" s="428"/>
      <c r="H2001" s="428"/>
      <c r="I2001" s="428"/>
      <c r="J2001" s="428"/>
      <c r="K2001" s="428">
        <f>J2005</f>
        <v>0</v>
      </c>
      <c r="L2001" s="428">
        <v>5.98</v>
      </c>
      <c r="M2001" s="428" t="e">
        <f>ROUND(L2001*(1+#REF!),2)</f>
        <v>#REF!</v>
      </c>
      <c r="N2001" s="428" t="e">
        <f>TRUNC(K2001*M2001,2)</f>
        <v>#REF!</v>
      </c>
      <c r="O2001" s="428"/>
      <c r="P2001" s="428"/>
      <c r="Q2001" s="428"/>
      <c r="R2001" s="428"/>
      <c r="S2001" s="428"/>
      <c r="T2001" s="428"/>
      <c r="U2001" s="428"/>
      <c r="V2001" s="428"/>
      <c r="W2001" s="428"/>
      <c r="X2001" s="428"/>
      <c r="Y2001" s="428"/>
      <c r="Z2001" s="428"/>
      <c r="AA2001" s="428"/>
    </row>
    <row r="2002" spans="1:28" s="358" customFormat="1" x14ac:dyDescent="0.2">
      <c r="A2002" s="428"/>
      <c r="B2002" s="428"/>
      <c r="C2002" s="428"/>
      <c r="D2002" s="428"/>
      <c r="E2002" s="428"/>
      <c r="F2002" s="428"/>
      <c r="G2002" s="428"/>
      <c r="H2002" s="428"/>
      <c r="I2002" s="428"/>
      <c r="J2002" s="428"/>
      <c r="K2002" s="428"/>
      <c r="L2002" s="428"/>
      <c r="M2002" s="428"/>
      <c r="N2002" s="428"/>
      <c r="O2002" s="428"/>
      <c r="P2002" s="428"/>
      <c r="Q2002" s="428"/>
      <c r="R2002" s="428"/>
      <c r="S2002" s="428"/>
      <c r="T2002" s="428"/>
      <c r="U2002" s="428"/>
      <c r="V2002" s="428"/>
      <c r="W2002" s="321"/>
      <c r="X2002" s="321"/>
      <c r="Y2002" s="321"/>
      <c r="Z2002" s="321"/>
      <c r="AA2002" s="321"/>
    </row>
    <row r="2003" spans="1:28" s="358" customFormat="1" x14ac:dyDescent="0.2">
      <c r="A2003" s="428"/>
      <c r="B2003" s="428"/>
      <c r="C2003" s="428"/>
      <c r="D2003" s="428"/>
      <c r="E2003" s="428"/>
      <c r="F2003" s="428"/>
      <c r="G2003" s="428"/>
      <c r="H2003" s="428"/>
      <c r="I2003" s="428"/>
      <c r="J2003" s="428"/>
      <c r="K2003" s="428"/>
      <c r="L2003" s="428"/>
      <c r="M2003" s="428"/>
      <c r="N2003" s="428"/>
      <c r="O2003" s="428"/>
      <c r="P2003" s="428"/>
      <c r="Q2003" s="428"/>
      <c r="R2003" s="428"/>
      <c r="S2003" s="428"/>
      <c r="T2003" s="428"/>
      <c r="U2003" s="428"/>
      <c r="V2003" s="428"/>
      <c r="W2003" s="321"/>
      <c r="X2003" s="321"/>
      <c r="Y2003" s="321"/>
      <c r="Z2003" s="321"/>
      <c r="AA2003" s="321"/>
    </row>
    <row r="2004" spans="1:28" s="358" customFormat="1" x14ac:dyDescent="0.2">
      <c r="A2004" s="428"/>
      <c r="B2004" s="428"/>
      <c r="C2004" s="428"/>
      <c r="D2004" s="428"/>
      <c r="E2004" s="428"/>
      <c r="F2004" s="428"/>
      <c r="G2004" s="428"/>
      <c r="H2004" s="428"/>
      <c r="I2004" s="428"/>
      <c r="J2004" s="428"/>
      <c r="K2004" s="428"/>
      <c r="L2004" s="428"/>
      <c r="M2004" s="428"/>
      <c r="N2004" s="428"/>
      <c r="O2004" s="428"/>
      <c r="P2004" s="428"/>
      <c r="Q2004" s="428"/>
      <c r="R2004" s="428"/>
      <c r="S2004" s="428"/>
      <c r="T2004" s="428"/>
      <c r="U2004" s="428"/>
      <c r="V2004" s="428"/>
      <c r="W2004" s="321"/>
      <c r="X2004" s="321"/>
      <c r="Y2004" s="321"/>
      <c r="Z2004" s="321"/>
      <c r="AA2004" s="321"/>
    </row>
    <row r="2005" spans="1:28" s="358" customFormat="1" x14ac:dyDescent="0.2">
      <c r="A2005" s="428"/>
      <c r="B2005" s="428"/>
      <c r="C2005" s="428"/>
      <c r="D2005" s="428"/>
      <c r="E2005" s="428"/>
      <c r="F2005" s="428"/>
      <c r="G2005" s="428"/>
      <c r="H2005" s="428"/>
      <c r="I2005" s="428"/>
      <c r="J2005" s="428"/>
      <c r="K2005" s="428"/>
      <c r="L2005" s="428"/>
      <c r="M2005" s="428"/>
      <c r="N2005" s="428"/>
      <c r="O2005" s="428"/>
      <c r="P2005" s="428"/>
      <c r="Q2005" s="428"/>
      <c r="R2005" s="428"/>
      <c r="S2005" s="428"/>
      <c r="T2005" s="428"/>
      <c r="U2005" s="428"/>
      <c r="V2005" s="428"/>
      <c r="W2005" s="321"/>
      <c r="X2005" s="321"/>
      <c r="Y2005" s="321"/>
      <c r="Z2005" s="321"/>
      <c r="AA2005" s="321"/>
    </row>
    <row r="2006" spans="1:28" s="358" customFormat="1" x14ac:dyDescent="0.2">
      <c r="A2006" s="428"/>
      <c r="B2006" s="428"/>
      <c r="C2006" s="428"/>
      <c r="D2006" s="428"/>
      <c r="E2006" s="428"/>
      <c r="F2006" s="428"/>
      <c r="G2006" s="428"/>
      <c r="H2006" s="428"/>
      <c r="I2006" s="428"/>
      <c r="J2006" s="428"/>
      <c r="K2006" s="428"/>
      <c r="L2006" s="428"/>
      <c r="M2006" s="428"/>
      <c r="N2006" s="428"/>
      <c r="O2006" s="428"/>
      <c r="P2006" s="428"/>
      <c r="Q2006" s="428"/>
      <c r="R2006" s="428"/>
      <c r="S2006" s="428"/>
      <c r="T2006" s="428"/>
      <c r="U2006" s="428"/>
      <c r="V2006" s="428"/>
      <c r="W2006" s="321"/>
      <c r="X2006" s="321"/>
      <c r="Y2006" s="321"/>
      <c r="Z2006" s="321"/>
      <c r="AA2006" s="321"/>
    </row>
    <row r="2007" spans="1:28" s="429" customFormat="1" x14ac:dyDescent="0.2">
      <c r="A2007" s="428"/>
      <c r="B2007" s="428"/>
      <c r="C2007" s="428"/>
      <c r="D2007" s="428"/>
      <c r="E2007" s="428"/>
      <c r="F2007" s="428"/>
      <c r="G2007" s="428"/>
      <c r="H2007" s="428"/>
      <c r="I2007" s="428"/>
      <c r="J2007" s="428"/>
      <c r="K2007" s="428">
        <f>J2011</f>
        <v>0</v>
      </c>
      <c r="L2007" s="428">
        <v>22.25</v>
      </c>
      <c r="M2007" s="428" t="e">
        <f>ROUND(L2007*(1+#REF!),2)</f>
        <v>#REF!</v>
      </c>
      <c r="N2007" s="428" t="e">
        <f>TRUNC(K2007*M2007,2)</f>
        <v>#REF!</v>
      </c>
      <c r="O2007" s="428"/>
      <c r="P2007" s="428"/>
      <c r="Q2007" s="428"/>
      <c r="R2007" s="428"/>
      <c r="S2007" s="428"/>
      <c r="T2007" s="428"/>
      <c r="U2007" s="428"/>
      <c r="V2007" s="428"/>
      <c r="W2007" s="428"/>
      <c r="X2007" s="428"/>
      <c r="Y2007" s="428"/>
      <c r="Z2007" s="428"/>
      <c r="AA2007" s="428"/>
    </row>
    <row r="2008" spans="1:28" s="358" customFormat="1" x14ac:dyDescent="0.2">
      <c r="A2008" s="428"/>
      <c r="B2008" s="428"/>
      <c r="C2008" s="428"/>
      <c r="D2008" s="428"/>
      <c r="E2008" s="428"/>
      <c r="F2008" s="428"/>
      <c r="G2008" s="428"/>
      <c r="H2008" s="428"/>
      <c r="I2008" s="428"/>
      <c r="J2008" s="428"/>
      <c r="K2008" s="428"/>
      <c r="L2008" s="428"/>
      <c r="M2008" s="428"/>
      <c r="N2008" s="428"/>
      <c r="O2008" s="428"/>
      <c r="P2008" s="428"/>
      <c r="Q2008" s="428"/>
      <c r="R2008" s="428"/>
      <c r="S2008" s="428"/>
      <c r="T2008" s="428"/>
      <c r="U2008" s="428"/>
      <c r="V2008" s="428"/>
      <c r="W2008" s="321"/>
      <c r="X2008" s="321"/>
      <c r="Y2008" s="321"/>
      <c r="Z2008" s="321"/>
      <c r="AA2008" s="321"/>
    </row>
    <row r="2009" spans="1:28" s="358" customFormat="1" x14ac:dyDescent="0.2">
      <c r="A2009" s="428"/>
      <c r="B2009" s="428"/>
      <c r="C2009" s="428"/>
      <c r="D2009" s="428"/>
      <c r="E2009" s="428"/>
      <c r="F2009" s="428"/>
      <c r="G2009" s="428"/>
      <c r="H2009" s="428"/>
      <c r="I2009" s="428"/>
      <c r="J2009" s="428"/>
      <c r="K2009" s="428"/>
      <c r="L2009" s="428"/>
      <c r="M2009" s="428"/>
      <c r="N2009" s="428"/>
      <c r="O2009" s="428"/>
      <c r="P2009" s="428"/>
      <c r="Q2009" s="428"/>
      <c r="R2009" s="428"/>
      <c r="S2009" s="428"/>
      <c r="T2009" s="428"/>
      <c r="U2009" s="428"/>
      <c r="V2009" s="428"/>
      <c r="W2009" s="321"/>
      <c r="X2009" s="321"/>
      <c r="Y2009" s="321"/>
      <c r="Z2009" s="321"/>
      <c r="AA2009" s="321"/>
    </row>
    <row r="2010" spans="1:28" s="358" customFormat="1" x14ac:dyDescent="0.2">
      <c r="A2010" s="428"/>
      <c r="B2010" s="428"/>
      <c r="C2010" s="428"/>
      <c r="D2010" s="428"/>
      <c r="E2010" s="428"/>
      <c r="F2010" s="428"/>
      <c r="G2010" s="428"/>
      <c r="H2010" s="428"/>
      <c r="I2010" s="428"/>
      <c r="J2010" s="428"/>
      <c r="K2010" s="428"/>
      <c r="L2010" s="428"/>
      <c r="M2010" s="428"/>
      <c r="N2010" s="428"/>
      <c r="O2010" s="428"/>
      <c r="P2010" s="428"/>
      <c r="Q2010" s="428"/>
      <c r="R2010" s="428"/>
      <c r="S2010" s="428"/>
      <c r="T2010" s="428"/>
      <c r="U2010" s="428"/>
      <c r="V2010" s="428"/>
      <c r="W2010" s="321"/>
      <c r="X2010" s="321"/>
      <c r="Y2010" s="321"/>
      <c r="Z2010" s="321"/>
      <c r="AA2010" s="321"/>
    </row>
    <row r="2011" spans="1:28" s="358" customFormat="1" x14ac:dyDescent="0.2">
      <c r="A2011" s="428"/>
      <c r="B2011" s="428"/>
      <c r="C2011" s="428"/>
      <c r="D2011" s="428"/>
      <c r="E2011" s="428"/>
      <c r="F2011" s="428"/>
      <c r="G2011" s="428"/>
      <c r="H2011" s="428"/>
      <c r="I2011" s="428"/>
      <c r="J2011" s="428"/>
      <c r="K2011" s="428"/>
      <c r="L2011" s="428"/>
      <c r="M2011" s="428"/>
      <c r="N2011" s="428"/>
      <c r="O2011" s="428"/>
      <c r="P2011" s="428"/>
      <c r="Q2011" s="428"/>
      <c r="R2011" s="428"/>
      <c r="S2011" s="428"/>
      <c r="T2011" s="428"/>
      <c r="U2011" s="428"/>
      <c r="V2011" s="428"/>
      <c r="W2011" s="321"/>
      <c r="X2011" s="321"/>
      <c r="Y2011" s="321"/>
      <c r="Z2011" s="321"/>
      <c r="AA2011" s="321"/>
    </row>
    <row r="2012" spans="1:28" s="358" customFormat="1" x14ac:dyDescent="0.2">
      <c r="A2012" s="428"/>
      <c r="B2012" s="428"/>
      <c r="C2012" s="428"/>
      <c r="D2012" s="428"/>
      <c r="E2012" s="428"/>
      <c r="F2012" s="428"/>
      <c r="G2012" s="428"/>
      <c r="H2012" s="428"/>
      <c r="I2012" s="428"/>
      <c r="J2012" s="428"/>
      <c r="K2012" s="428"/>
      <c r="L2012" s="428"/>
      <c r="M2012" s="428"/>
      <c r="N2012" s="428"/>
      <c r="O2012" s="428"/>
      <c r="P2012" s="428"/>
      <c r="Q2012" s="428"/>
      <c r="R2012" s="428"/>
      <c r="S2012" s="428"/>
      <c r="T2012" s="428"/>
      <c r="U2012" s="428"/>
      <c r="V2012" s="428"/>
      <c r="W2012" s="321"/>
      <c r="X2012" s="321"/>
      <c r="Y2012" s="321"/>
      <c r="Z2012" s="321"/>
      <c r="AA2012" s="321"/>
      <c r="AB2012" s="321"/>
    </row>
    <row r="2013" spans="1:28" s="358" customFormat="1" hidden="1" x14ac:dyDescent="0.2">
      <c r="A2013" s="444"/>
      <c r="B2013" s="444"/>
      <c r="C2013" s="445"/>
      <c r="D2013" s="446"/>
      <c r="E2013" s="447"/>
      <c r="F2013" s="448"/>
      <c r="G2013" s="448"/>
      <c r="H2013" s="448"/>
      <c r="I2013" s="449"/>
      <c r="J2013" s="450"/>
      <c r="K2013" s="451"/>
      <c r="L2013" s="451"/>
      <c r="M2013" s="451"/>
      <c r="N2013" s="452"/>
      <c r="O2013" s="382"/>
      <c r="P2013" s="321"/>
      <c r="Q2013" s="411"/>
      <c r="R2013" s="321"/>
      <c r="S2013" s="321"/>
      <c r="T2013" s="321"/>
      <c r="U2013" s="321"/>
      <c r="V2013" s="321"/>
      <c r="W2013" s="321"/>
      <c r="X2013" s="321"/>
      <c r="Y2013" s="321"/>
      <c r="Z2013" s="321"/>
      <c r="AA2013" s="321"/>
      <c r="AB2013" s="321"/>
    </row>
    <row r="2014" spans="1:28" s="386" customFormat="1" ht="13.8" hidden="1" x14ac:dyDescent="0.25">
      <c r="A2014" s="478" t="s">
        <v>1230</v>
      </c>
      <c r="B2014" s="478"/>
      <c r="C2014" s="478"/>
      <c r="D2014" s="478"/>
      <c r="E2014" s="478"/>
      <c r="F2014" s="478"/>
      <c r="G2014" s="478"/>
      <c r="H2014" s="478"/>
      <c r="I2014" s="478"/>
      <c r="J2014" s="478"/>
      <c r="K2014" s="478"/>
      <c r="L2014" s="478"/>
      <c r="M2014" s="478"/>
      <c r="N2014" s="364" t="e">
        <f>N9+#REF!+#REF!+N150+N242+N374+N492+N560+N645+N742+N787+N914+N982+N1089+N1154+N1316+N1424+N1504+N1567+N1706+N1736+N1824+N1917</f>
        <v>#REF!</v>
      </c>
      <c r="O2014" s="365" t="e">
        <f>N2014/$N$2014</f>
        <v>#REF!</v>
      </c>
      <c r="P2014" s="385"/>
      <c r="Q2014" s="453"/>
      <c r="R2014" s="385"/>
      <c r="S2014" s="385"/>
      <c r="T2014" s="385"/>
      <c r="U2014" s="385"/>
      <c r="V2014" s="385"/>
      <c r="W2014" s="385"/>
      <c r="X2014" s="385"/>
      <c r="Y2014" s="385"/>
      <c r="Z2014" s="385"/>
      <c r="AA2014" s="385"/>
      <c r="AB2014" s="385"/>
    </row>
    <row r="2015" spans="1:28" x14ac:dyDescent="0.2">
      <c r="N2015" s="371" t="e">
        <f>ROUND(SUM(N8:N2013)/3-N2014,0)</f>
        <v>#REF!</v>
      </c>
    </row>
    <row r="2017" spans="1:27" x14ac:dyDescent="0.2">
      <c r="Q2017" s="388"/>
    </row>
    <row r="2023" spans="1:27" s="391" customFormat="1" ht="30.6" hidden="1" x14ac:dyDescent="0.2">
      <c r="A2023" s="372" t="s">
        <v>1250</v>
      </c>
      <c r="B2023" s="372" t="s">
        <v>1226</v>
      </c>
      <c r="C2023" s="373">
        <v>92541</v>
      </c>
      <c r="D2023" s="374" t="s">
        <v>1251</v>
      </c>
      <c r="E2023" s="372" t="s">
        <v>3</v>
      </c>
      <c r="F2023" s="375"/>
      <c r="G2023" s="375"/>
      <c r="H2023" s="375"/>
      <c r="I2023" s="456"/>
      <c r="J2023" s="375"/>
      <c r="K2023" s="375">
        <f>J2026</f>
        <v>0</v>
      </c>
      <c r="L2023" s="375">
        <v>54.84</v>
      </c>
      <c r="M2023" s="375" t="e">
        <f>ROUND(L2023*(1+#REF!),2)</f>
        <v>#REF!</v>
      </c>
      <c r="N2023" s="376" t="e">
        <f>TRUNC(K2023*M2023,2)</f>
        <v>#REF!</v>
      </c>
      <c r="O2023" s="389"/>
      <c r="P2023" s="390"/>
      <c r="Q2023" s="390"/>
      <c r="R2023" s="390"/>
      <c r="S2023" s="390"/>
      <c r="T2023" s="390"/>
      <c r="U2023" s="390"/>
      <c r="V2023" s="390"/>
      <c r="W2023" s="390"/>
      <c r="X2023" s="390"/>
      <c r="Y2023" s="390"/>
      <c r="Z2023" s="390"/>
      <c r="AA2023" s="390"/>
    </row>
  </sheetData>
  <mergeCells count="4">
    <mergeCell ref="A1:J1"/>
    <mergeCell ref="A2:J2"/>
    <mergeCell ref="A2014:M2014"/>
    <mergeCell ref="A4:J4"/>
  </mergeCells>
  <conditionalFormatting sqref="E289:E291 E298">
    <cfRule type="dataBar" priority="1">
      <dataBar>
        <cfvo type="min"/>
        <cfvo type="max"/>
        <color rgb="FF638EC6"/>
      </dataBar>
      <extLst>
        <ext xmlns:x14="http://schemas.microsoft.com/office/spreadsheetml/2009/9/main" uri="{B025F937-C7B1-47D3-B67F-A62EFF666E3E}">
          <x14:id>{9B267DBB-E7B9-4E1E-B677-6883B0BBC210}</x14:id>
        </ext>
      </extLst>
    </cfRule>
  </conditionalFormatting>
  <printOptions horizontalCentered="1"/>
  <pageMargins left="0.59055118110236227" right="0.39370078740157483" top="1.5354330708661419" bottom="0.59055118110236227" header="0.39370078740157483" footer="0.39370078740157483"/>
  <pageSetup paperSize="9" scale="80" orientation="portrait" r:id="rId1"/>
  <headerFooter>
    <oddHeader>&amp;L&amp;G&amp;R
&amp;"-,Negrito"&amp;14SECRETARIA DE OBRAS E INFRAESTRUTURA</oddHeader>
    <oddFooter>&amp;R&amp;"Arial,Normal"&amp;8Pág. &amp;P de &amp;N</oddFooter>
  </headerFooter>
  <legacyDrawingHF r:id="rId2"/>
  <extLst>
    <ext xmlns:x14="http://schemas.microsoft.com/office/spreadsheetml/2009/9/main" uri="{78C0D931-6437-407d-A8EE-F0AAD7539E65}">
      <x14:conditionalFormattings>
        <x14:conditionalFormatting xmlns:xm="http://schemas.microsoft.com/office/excel/2006/main">
          <x14:cfRule type="dataBar" id="{9B267DBB-E7B9-4E1E-B677-6883B0BBC210}">
            <x14:dataBar minLength="0" maxLength="100" gradient="0">
              <x14:cfvo type="autoMin"/>
              <x14:cfvo type="autoMax"/>
              <x14:negativeFillColor rgb="FFFF0000"/>
              <x14:axisColor rgb="FF000000"/>
            </x14:dataBar>
          </x14:cfRule>
          <xm:sqref>E289:E291 E298</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879BF-238C-4ED6-AAF1-C54881B3452C}">
  <sheetPr>
    <tabColor rgb="FF00B050"/>
  </sheetPr>
  <dimension ref="A1:XFD477"/>
  <sheetViews>
    <sheetView view="pageBreakPreview" zoomScaleNormal="100" zoomScaleSheetLayoutView="100" workbookViewId="0">
      <pane ySplit="1" topLeftCell="A14" activePane="bottomLeft" state="frozenSplit"/>
      <selection pane="bottomLeft" activeCell="I25" sqref="I25"/>
    </sheetView>
  </sheetViews>
  <sheetFormatPr defaultColWidth="9.109375" defaultRowHeight="10.199999999999999" x14ac:dyDescent="0.2"/>
  <cols>
    <col min="1" max="1" width="6.44140625" style="368" customWidth="1"/>
    <col min="2" max="2" width="13.33203125" style="368" customWidth="1"/>
    <col min="3" max="3" width="10" style="369" bestFit="1" customWidth="1"/>
    <col min="4" max="4" width="45.6640625" style="370" customWidth="1"/>
    <col min="5" max="5" width="4.88671875" style="368" bestFit="1" customWidth="1"/>
    <col min="6" max="6" width="7.5546875" style="368" customWidth="1"/>
    <col min="7" max="8" width="11" style="368" bestFit="1" customWidth="1"/>
    <col min="9" max="9" width="13.6640625" style="368" customWidth="1"/>
    <col min="10" max="10" width="5" style="320" bestFit="1" customWidth="1"/>
    <col min="11" max="11" width="8.88671875" style="387" customWidth="1"/>
    <col min="12" max="12" width="12.6640625" style="320" bestFit="1" customWidth="1"/>
    <col min="13" max="13" width="13.109375" style="387" bestFit="1" customWidth="1"/>
    <col min="14" max="16384" width="9.109375" style="387"/>
  </cols>
  <sheetData>
    <row r="1" spans="1:16384" s="321" customFormat="1" ht="18.600000000000001" thickTop="1" thickBot="1" x14ac:dyDescent="0.35">
      <c r="A1" s="481" t="s">
        <v>1213</v>
      </c>
      <c r="B1" s="482"/>
      <c r="C1" s="482"/>
      <c r="D1" s="482"/>
      <c r="E1" s="482"/>
      <c r="F1" s="482"/>
      <c r="G1" s="482"/>
      <c r="H1" s="482"/>
      <c r="I1" s="483"/>
      <c r="J1" s="320"/>
      <c r="L1" s="322"/>
    </row>
    <row r="2" spans="1:16384" s="321" customFormat="1" ht="18" thickTop="1" x14ac:dyDescent="0.3">
      <c r="A2" s="473"/>
      <c r="B2" s="473"/>
      <c r="C2" s="473"/>
      <c r="D2" s="473"/>
      <c r="E2" s="473"/>
      <c r="F2" s="323"/>
      <c r="G2" s="323"/>
      <c r="H2" s="323"/>
      <c r="I2" s="323"/>
      <c r="J2" s="320"/>
    </row>
    <row r="3" spans="1:16384" s="326" customFormat="1" ht="27.75" customHeight="1" x14ac:dyDescent="0.25">
      <c r="A3" s="479" t="s">
        <v>1191</v>
      </c>
      <c r="B3" s="479"/>
      <c r="C3" s="479"/>
      <c r="D3" s="479"/>
      <c r="E3" s="479"/>
      <c r="F3" s="479"/>
      <c r="G3" s="479"/>
      <c r="H3" s="479"/>
      <c r="I3" s="479"/>
      <c r="J3" s="297"/>
      <c r="K3" s="469"/>
      <c r="L3" s="327" t="s">
        <v>1214</v>
      </c>
      <c r="M3" s="327" t="s">
        <v>1215</v>
      </c>
    </row>
    <row r="4" spans="1:16384" s="326" customFormat="1" ht="15" customHeight="1" x14ac:dyDescent="0.25">
      <c r="A4" s="324"/>
      <c r="B4" s="330" t="s">
        <v>1252</v>
      </c>
      <c r="D4" s="328"/>
      <c r="E4" s="324"/>
      <c r="F4" s="324"/>
      <c r="G4" s="324"/>
      <c r="H4" s="324"/>
      <c r="I4" s="324"/>
      <c r="J4" s="325"/>
      <c r="L4" s="329"/>
      <c r="M4" s="326">
        <v>21.38</v>
      </c>
    </row>
    <row r="5" spans="1:16384" s="321" customFormat="1" x14ac:dyDescent="0.2">
      <c r="A5" s="331"/>
      <c r="B5" s="331"/>
      <c r="C5" s="332"/>
      <c r="D5" s="333"/>
      <c r="E5" s="332"/>
      <c r="F5" s="332"/>
      <c r="G5" s="334"/>
      <c r="H5" s="334"/>
      <c r="I5" s="334"/>
      <c r="J5" s="320"/>
    </row>
    <row r="6" spans="1:16384" s="342" customFormat="1" ht="20.399999999999999" x14ac:dyDescent="0.2">
      <c r="A6" s="335" t="s">
        <v>0</v>
      </c>
      <c r="B6" s="335" t="s">
        <v>1216</v>
      </c>
      <c r="C6" s="336" t="s">
        <v>1217</v>
      </c>
      <c r="D6" s="335" t="s">
        <v>1218</v>
      </c>
      <c r="E6" s="335" t="s">
        <v>1219</v>
      </c>
      <c r="F6" s="337" t="s">
        <v>4</v>
      </c>
      <c r="G6" s="338" t="s">
        <v>1220</v>
      </c>
      <c r="H6" s="338" t="s">
        <v>1221</v>
      </c>
      <c r="I6" s="339" t="s">
        <v>1222</v>
      </c>
      <c r="J6" s="340"/>
      <c r="K6" s="341"/>
      <c r="L6" s="341"/>
      <c r="M6" s="341"/>
      <c r="N6" s="341"/>
      <c r="O6" s="341"/>
      <c r="P6" s="341"/>
      <c r="Q6" s="341"/>
      <c r="R6" s="341"/>
      <c r="S6" s="341"/>
    </row>
    <row r="7" spans="1:16384" s="351" customFormat="1" x14ac:dyDescent="0.2">
      <c r="A7" s="343" t="s">
        <v>1128</v>
      </c>
      <c r="B7" s="343"/>
      <c r="C7" s="344"/>
      <c r="D7" s="345" t="s">
        <v>1</v>
      </c>
      <c r="E7" s="343"/>
      <c r="F7" s="346"/>
      <c r="G7" s="347"/>
      <c r="H7" s="346"/>
      <c r="I7" s="348">
        <f>SUM(I8:I9)</f>
        <v>3342.5</v>
      </c>
      <c r="J7" s="349" t="s">
        <v>1223</v>
      </c>
      <c r="K7" s="350" t="s">
        <v>1224</v>
      </c>
      <c r="L7" s="350"/>
      <c r="M7" s="350"/>
      <c r="N7" s="350"/>
      <c r="O7" s="350"/>
      <c r="P7" s="350"/>
      <c r="Q7" s="350"/>
      <c r="R7" s="350"/>
    </row>
    <row r="8" spans="1:16384" s="358" customFormat="1" ht="20.399999999999999" x14ac:dyDescent="0.2">
      <c r="A8" s="352" t="s">
        <v>1129</v>
      </c>
      <c r="B8" s="352" t="s">
        <v>1226</v>
      </c>
      <c r="C8" s="359">
        <v>4813</v>
      </c>
      <c r="D8" s="132" t="s">
        <v>1105</v>
      </c>
      <c r="E8" s="352" t="s">
        <v>3</v>
      </c>
      <c r="F8" s="356">
        <f>'MEMORIA DE CALCULO'!J13</f>
        <v>8</v>
      </c>
      <c r="G8" s="471">
        <v>250</v>
      </c>
      <c r="H8" s="354">
        <f>ROUND(G8*1.2138,2)</f>
        <v>303.45</v>
      </c>
      <c r="I8" s="355">
        <f t="shared" ref="I8:I9" si="0">TRUNC(F8*H8,2)</f>
        <v>2427.6</v>
      </c>
      <c r="J8" s="356" t="e">
        <f>ROUND(G9*(1+#REF!),2)</f>
        <v>#REF!</v>
      </c>
      <c r="K8" s="321" t="e">
        <f>J8*F9</f>
        <v>#REF!</v>
      </c>
      <c r="L8" s="360"/>
      <c r="M8" s="321"/>
      <c r="N8" s="321"/>
      <c r="O8" s="321"/>
      <c r="P8" s="321"/>
      <c r="Q8" s="321"/>
      <c r="R8" s="321"/>
    </row>
    <row r="9" spans="1:16384" s="358" customFormat="1" x14ac:dyDescent="0.2">
      <c r="A9" s="352" t="s">
        <v>1227</v>
      </c>
      <c r="B9" s="352" t="s">
        <v>1226</v>
      </c>
      <c r="C9" s="359">
        <v>10848</v>
      </c>
      <c r="D9" s="132" t="s">
        <v>1114</v>
      </c>
      <c r="E9" s="352" t="s">
        <v>3</v>
      </c>
      <c r="F9" s="356">
        <f>'MEMORIA DE CALCULO'!J17</f>
        <v>1</v>
      </c>
      <c r="G9" s="471">
        <v>753.75</v>
      </c>
      <c r="H9" s="354">
        <f>ROUND(G9*1.2138,2)</f>
        <v>914.9</v>
      </c>
      <c r="I9" s="355">
        <f t="shared" si="0"/>
        <v>914.9</v>
      </c>
      <c r="J9" s="356" t="e">
        <f>ROUND(#REF!*(1+#REF!),2)</f>
        <v>#REF!</v>
      </c>
      <c r="K9" s="321" t="e">
        <f>J9*#REF!</f>
        <v>#REF!</v>
      </c>
      <c r="L9" s="360"/>
      <c r="M9" s="361"/>
      <c r="N9" s="321"/>
      <c r="O9" s="321"/>
      <c r="P9" s="321"/>
      <c r="Q9" s="321"/>
      <c r="R9" s="321"/>
    </row>
    <row r="10" spans="1:16384" s="351" customFormat="1" ht="20.399999999999999" x14ac:dyDescent="0.2">
      <c r="A10" s="343" t="s">
        <v>1117</v>
      </c>
      <c r="B10" s="343"/>
      <c r="C10" s="344"/>
      <c r="D10" s="345" t="s">
        <v>1177</v>
      </c>
      <c r="E10" s="343"/>
      <c r="F10" s="346"/>
      <c r="G10" s="347"/>
      <c r="H10" s="346"/>
      <c r="I10" s="348">
        <f>SUM(I12:I16)</f>
        <v>269932.06</v>
      </c>
      <c r="J10" s="356"/>
      <c r="K10" s="321"/>
      <c r="L10" s="357" t="e">
        <f>K12+K13+K14</f>
        <v>#REF!</v>
      </c>
      <c r="M10" s="350"/>
      <c r="N10" s="350"/>
      <c r="O10" s="350"/>
      <c r="P10" s="350"/>
      <c r="Q10" s="350"/>
      <c r="R10" s="350"/>
    </row>
    <row r="11" spans="1:16384" s="457" customFormat="1" ht="13.2" customHeight="1" x14ac:dyDescent="0.3">
      <c r="A11" s="470" t="s">
        <v>1116</v>
      </c>
      <c r="B11" s="466"/>
      <c r="C11" s="466"/>
      <c r="D11" s="466" t="s">
        <v>1081</v>
      </c>
      <c r="E11" s="466"/>
      <c r="F11" s="466"/>
      <c r="G11" s="466"/>
      <c r="H11" s="466"/>
      <c r="I11" s="466"/>
      <c r="AL11" s="457" t="s">
        <v>1081</v>
      </c>
      <c r="AM11" s="457" t="s">
        <v>1081</v>
      </c>
      <c r="AN11" s="457" t="s">
        <v>1081</v>
      </c>
      <c r="AO11" s="457" t="s">
        <v>1081</v>
      </c>
      <c r="AP11" s="457" t="s">
        <v>1081</v>
      </c>
      <c r="AQ11" s="457" t="s">
        <v>1081</v>
      </c>
      <c r="AR11" s="457" t="s">
        <v>1081</v>
      </c>
      <c r="AS11" s="457" t="s">
        <v>1081</v>
      </c>
      <c r="AT11" s="457" t="s">
        <v>1081</v>
      </c>
      <c r="AU11" s="457" t="s">
        <v>1081</v>
      </c>
      <c r="AV11" s="457" t="s">
        <v>1081</v>
      </c>
      <c r="AW11" s="457" t="s">
        <v>1081</v>
      </c>
      <c r="AX11" s="457" t="s">
        <v>1081</v>
      </c>
      <c r="AY11" s="457" t="s">
        <v>1081</v>
      </c>
      <c r="AZ11" s="457" t="s">
        <v>1081</v>
      </c>
      <c r="BA11" s="457" t="s">
        <v>1081</v>
      </c>
      <c r="BB11" s="457" t="s">
        <v>1081</v>
      </c>
      <c r="BC11" s="457" t="s">
        <v>1081</v>
      </c>
      <c r="BD11" s="457" t="s">
        <v>1081</v>
      </c>
      <c r="BE11" s="457" t="s">
        <v>1081</v>
      </c>
      <c r="BF11" s="457" t="s">
        <v>1081</v>
      </c>
      <c r="BG11" s="457" t="s">
        <v>1081</v>
      </c>
      <c r="BH11" s="457" t="s">
        <v>1081</v>
      </c>
      <c r="BI11" s="457" t="s">
        <v>1081</v>
      </c>
      <c r="BJ11" s="457" t="s">
        <v>1081</v>
      </c>
      <c r="BK11" s="457" t="s">
        <v>1081</v>
      </c>
      <c r="BL11" s="457" t="s">
        <v>1081</v>
      </c>
      <c r="BM11" s="457" t="s">
        <v>1081</v>
      </c>
      <c r="BN11" s="457" t="s">
        <v>1081</v>
      </c>
      <c r="BO11" s="457" t="s">
        <v>1081</v>
      </c>
      <c r="BP11" s="457" t="s">
        <v>1081</v>
      </c>
      <c r="BQ11" s="457" t="s">
        <v>1081</v>
      </c>
      <c r="BR11" s="457" t="s">
        <v>1081</v>
      </c>
      <c r="BS11" s="457" t="s">
        <v>1081</v>
      </c>
      <c r="BT11" s="457" t="s">
        <v>1081</v>
      </c>
      <c r="BU11" s="457" t="s">
        <v>1081</v>
      </c>
      <c r="BV11" s="457" t="s">
        <v>1081</v>
      </c>
      <c r="BW11" s="457" t="s">
        <v>1081</v>
      </c>
      <c r="BX11" s="457" t="s">
        <v>1081</v>
      </c>
      <c r="BY11" s="457" t="s">
        <v>1081</v>
      </c>
      <c r="BZ11" s="457" t="s">
        <v>1081</v>
      </c>
      <c r="CA11" s="457" t="s">
        <v>1081</v>
      </c>
      <c r="CB11" s="457" t="s">
        <v>1081</v>
      </c>
      <c r="CC11" s="457" t="s">
        <v>1081</v>
      </c>
      <c r="CD11" s="457" t="s">
        <v>1081</v>
      </c>
      <c r="CE11" s="457" t="s">
        <v>1081</v>
      </c>
      <c r="CF11" s="457" t="s">
        <v>1081</v>
      </c>
      <c r="CG11" s="457" t="s">
        <v>1081</v>
      </c>
      <c r="CH11" s="457" t="s">
        <v>1081</v>
      </c>
      <c r="CI11" s="457" t="s">
        <v>1081</v>
      </c>
      <c r="CJ11" s="457" t="s">
        <v>1081</v>
      </c>
      <c r="CK11" s="457" t="s">
        <v>1081</v>
      </c>
      <c r="CL11" s="457" t="s">
        <v>1081</v>
      </c>
      <c r="CM11" s="457" t="s">
        <v>1081</v>
      </c>
      <c r="CN11" s="457" t="s">
        <v>1081</v>
      </c>
      <c r="CO11" s="457" t="s">
        <v>1081</v>
      </c>
      <c r="CP11" s="457" t="s">
        <v>1081</v>
      </c>
      <c r="CQ11" s="457" t="s">
        <v>1081</v>
      </c>
      <c r="CR11" s="457" t="s">
        <v>1081</v>
      </c>
      <c r="CS11" s="457" t="s">
        <v>1081</v>
      </c>
      <c r="CT11" s="457" t="s">
        <v>1081</v>
      </c>
      <c r="CU11" s="457" t="s">
        <v>1081</v>
      </c>
      <c r="CV11" s="457" t="s">
        <v>1081</v>
      </c>
      <c r="CW11" s="457" t="s">
        <v>1081</v>
      </c>
      <c r="CX11" s="457" t="s">
        <v>1081</v>
      </c>
      <c r="CY11" s="457" t="s">
        <v>1081</v>
      </c>
      <c r="CZ11" s="457" t="s">
        <v>1081</v>
      </c>
      <c r="DA11" s="457" t="s">
        <v>1081</v>
      </c>
      <c r="DB11" s="457" t="s">
        <v>1081</v>
      </c>
      <c r="DC11" s="457" t="s">
        <v>1081</v>
      </c>
      <c r="DD11" s="457" t="s">
        <v>1081</v>
      </c>
      <c r="DE11" s="457" t="s">
        <v>1081</v>
      </c>
      <c r="DF11" s="457" t="s">
        <v>1081</v>
      </c>
      <c r="DG11" s="457" t="s">
        <v>1081</v>
      </c>
      <c r="DH11" s="457" t="s">
        <v>1081</v>
      </c>
      <c r="DI11" s="457" t="s">
        <v>1081</v>
      </c>
      <c r="DJ11" s="457" t="s">
        <v>1081</v>
      </c>
      <c r="DK11" s="457" t="s">
        <v>1081</v>
      </c>
      <c r="DL11" s="457" t="s">
        <v>1081</v>
      </c>
      <c r="DM11" s="457" t="s">
        <v>1081</v>
      </c>
      <c r="DN11" s="457" t="s">
        <v>1081</v>
      </c>
      <c r="DO11" s="457" t="s">
        <v>1081</v>
      </c>
      <c r="DP11" s="457" t="s">
        <v>1081</v>
      </c>
      <c r="DQ11" s="457" t="s">
        <v>1081</v>
      </c>
      <c r="DR11" s="457" t="s">
        <v>1081</v>
      </c>
      <c r="DS11" s="457" t="s">
        <v>1081</v>
      </c>
      <c r="DT11" s="457" t="s">
        <v>1081</v>
      </c>
      <c r="DU11" s="457" t="s">
        <v>1081</v>
      </c>
      <c r="DV11" s="457" t="s">
        <v>1081</v>
      </c>
      <c r="DW11" s="457" t="s">
        <v>1081</v>
      </c>
      <c r="DX11" s="457" t="s">
        <v>1081</v>
      </c>
      <c r="DY11" s="457" t="s">
        <v>1081</v>
      </c>
      <c r="DZ11" s="457" t="s">
        <v>1081</v>
      </c>
      <c r="EA11" s="457" t="s">
        <v>1081</v>
      </c>
      <c r="EB11" s="457" t="s">
        <v>1081</v>
      </c>
      <c r="EC11" s="457" t="s">
        <v>1081</v>
      </c>
      <c r="ED11" s="457" t="s">
        <v>1081</v>
      </c>
      <c r="EE11" s="457" t="s">
        <v>1081</v>
      </c>
      <c r="EF11" s="457" t="s">
        <v>1081</v>
      </c>
      <c r="EG11" s="457" t="s">
        <v>1081</v>
      </c>
      <c r="EH11" s="457" t="s">
        <v>1081</v>
      </c>
      <c r="EI11" s="457" t="s">
        <v>1081</v>
      </c>
      <c r="EJ11" s="457" t="s">
        <v>1081</v>
      </c>
      <c r="EK11" s="457" t="s">
        <v>1081</v>
      </c>
      <c r="EL11" s="457" t="s">
        <v>1081</v>
      </c>
      <c r="EM11" s="457" t="s">
        <v>1081</v>
      </c>
      <c r="EN11" s="457" t="s">
        <v>1081</v>
      </c>
      <c r="EO11" s="457" t="s">
        <v>1081</v>
      </c>
      <c r="EP11" s="457" t="s">
        <v>1081</v>
      </c>
      <c r="EQ11" s="457" t="s">
        <v>1081</v>
      </c>
      <c r="ER11" s="457" t="s">
        <v>1081</v>
      </c>
      <c r="ES11" s="457" t="s">
        <v>1081</v>
      </c>
      <c r="ET11" s="457" t="s">
        <v>1081</v>
      </c>
      <c r="EU11" s="457" t="s">
        <v>1081</v>
      </c>
      <c r="EV11" s="457" t="s">
        <v>1081</v>
      </c>
      <c r="EW11" s="457" t="s">
        <v>1081</v>
      </c>
      <c r="EX11" s="457" t="s">
        <v>1081</v>
      </c>
      <c r="EY11" s="457" t="s">
        <v>1081</v>
      </c>
      <c r="EZ11" s="457" t="s">
        <v>1081</v>
      </c>
      <c r="FA11" s="457" t="s">
        <v>1081</v>
      </c>
      <c r="FB11" s="457" t="s">
        <v>1081</v>
      </c>
      <c r="FC11" s="457" t="s">
        <v>1081</v>
      </c>
      <c r="FD11" s="457" t="s">
        <v>1081</v>
      </c>
      <c r="FE11" s="457" t="s">
        <v>1081</v>
      </c>
      <c r="FF11" s="457" t="s">
        <v>1081</v>
      </c>
      <c r="FG11" s="457" t="s">
        <v>1081</v>
      </c>
      <c r="FH11" s="457" t="s">
        <v>1081</v>
      </c>
      <c r="FI11" s="457" t="s">
        <v>1081</v>
      </c>
      <c r="FJ11" s="457" t="s">
        <v>1081</v>
      </c>
      <c r="FK11" s="457" t="s">
        <v>1081</v>
      </c>
      <c r="FL11" s="457" t="s">
        <v>1081</v>
      </c>
      <c r="FM11" s="457" t="s">
        <v>1081</v>
      </c>
      <c r="FN11" s="457" t="s">
        <v>1081</v>
      </c>
      <c r="FO11" s="457" t="s">
        <v>1081</v>
      </c>
      <c r="FP11" s="457" t="s">
        <v>1081</v>
      </c>
      <c r="FQ11" s="457" t="s">
        <v>1081</v>
      </c>
      <c r="FR11" s="457" t="s">
        <v>1081</v>
      </c>
      <c r="FS11" s="457" t="s">
        <v>1081</v>
      </c>
      <c r="FT11" s="457" t="s">
        <v>1081</v>
      </c>
      <c r="FU11" s="457" t="s">
        <v>1081</v>
      </c>
      <c r="FV11" s="457" t="s">
        <v>1081</v>
      </c>
      <c r="FW11" s="457" t="s">
        <v>1081</v>
      </c>
      <c r="FX11" s="457" t="s">
        <v>1081</v>
      </c>
      <c r="FY11" s="457" t="s">
        <v>1081</v>
      </c>
      <c r="FZ11" s="457" t="s">
        <v>1081</v>
      </c>
      <c r="GA11" s="457" t="s">
        <v>1081</v>
      </c>
      <c r="GB11" s="457" t="s">
        <v>1081</v>
      </c>
      <c r="GC11" s="457" t="s">
        <v>1081</v>
      </c>
      <c r="GD11" s="457" t="s">
        <v>1081</v>
      </c>
      <c r="GE11" s="457" t="s">
        <v>1081</v>
      </c>
      <c r="GF11" s="457" t="s">
        <v>1081</v>
      </c>
      <c r="GG11" s="457" t="s">
        <v>1081</v>
      </c>
      <c r="GH11" s="457" t="s">
        <v>1081</v>
      </c>
      <c r="GI11" s="457" t="s">
        <v>1081</v>
      </c>
      <c r="GJ11" s="457" t="s">
        <v>1081</v>
      </c>
      <c r="GK11" s="457" t="s">
        <v>1081</v>
      </c>
      <c r="GL11" s="457" t="s">
        <v>1081</v>
      </c>
      <c r="GM11" s="457" t="s">
        <v>1081</v>
      </c>
      <c r="GN11" s="457" t="s">
        <v>1081</v>
      </c>
      <c r="GO11" s="457" t="s">
        <v>1081</v>
      </c>
      <c r="GP11" s="457" t="s">
        <v>1081</v>
      </c>
      <c r="GQ11" s="457" t="s">
        <v>1081</v>
      </c>
      <c r="GR11" s="457" t="s">
        <v>1081</v>
      </c>
      <c r="GS11" s="457" t="s">
        <v>1081</v>
      </c>
      <c r="GT11" s="457" t="s">
        <v>1081</v>
      </c>
      <c r="GU11" s="457" t="s">
        <v>1081</v>
      </c>
      <c r="GV11" s="457" t="s">
        <v>1081</v>
      </c>
      <c r="GW11" s="457" t="s">
        <v>1081</v>
      </c>
      <c r="GX11" s="457" t="s">
        <v>1081</v>
      </c>
      <c r="GY11" s="457" t="s">
        <v>1081</v>
      </c>
      <c r="GZ11" s="457" t="s">
        <v>1081</v>
      </c>
      <c r="HA11" s="457" t="s">
        <v>1081</v>
      </c>
      <c r="HB11" s="457" t="s">
        <v>1081</v>
      </c>
      <c r="HC11" s="457" t="s">
        <v>1081</v>
      </c>
      <c r="HD11" s="457" t="s">
        <v>1081</v>
      </c>
      <c r="HE11" s="457" t="s">
        <v>1081</v>
      </c>
      <c r="HF11" s="457" t="s">
        <v>1081</v>
      </c>
      <c r="HG11" s="457" t="s">
        <v>1081</v>
      </c>
      <c r="HH11" s="457" t="s">
        <v>1081</v>
      </c>
      <c r="HI11" s="457" t="s">
        <v>1081</v>
      </c>
      <c r="HJ11" s="457" t="s">
        <v>1081</v>
      </c>
      <c r="HK11" s="457" t="s">
        <v>1081</v>
      </c>
      <c r="HL11" s="457" t="s">
        <v>1081</v>
      </c>
      <c r="HM11" s="457" t="s">
        <v>1081</v>
      </c>
      <c r="HN11" s="457" t="s">
        <v>1081</v>
      </c>
      <c r="HO11" s="457" t="s">
        <v>1081</v>
      </c>
      <c r="HP11" s="457" t="s">
        <v>1081</v>
      </c>
      <c r="HQ11" s="457" t="s">
        <v>1081</v>
      </c>
      <c r="HR11" s="457" t="s">
        <v>1081</v>
      </c>
      <c r="HS11" s="457" t="s">
        <v>1081</v>
      </c>
      <c r="HT11" s="457" t="s">
        <v>1081</v>
      </c>
      <c r="HU11" s="457" t="s">
        <v>1081</v>
      </c>
      <c r="HV11" s="457" t="s">
        <v>1081</v>
      </c>
      <c r="HW11" s="457" t="s">
        <v>1081</v>
      </c>
      <c r="HX11" s="457" t="s">
        <v>1081</v>
      </c>
      <c r="HY11" s="457" t="s">
        <v>1081</v>
      </c>
      <c r="HZ11" s="457" t="s">
        <v>1081</v>
      </c>
      <c r="IA11" s="457" t="s">
        <v>1081</v>
      </c>
      <c r="IB11" s="457" t="s">
        <v>1081</v>
      </c>
      <c r="IC11" s="457" t="s">
        <v>1081</v>
      </c>
      <c r="ID11" s="457" t="s">
        <v>1081</v>
      </c>
      <c r="IE11" s="457" t="s">
        <v>1081</v>
      </c>
      <c r="IF11" s="457" t="s">
        <v>1081</v>
      </c>
      <c r="IG11" s="457" t="s">
        <v>1081</v>
      </c>
      <c r="IH11" s="457" t="s">
        <v>1081</v>
      </c>
      <c r="II11" s="457" t="s">
        <v>1081</v>
      </c>
      <c r="IJ11" s="457" t="s">
        <v>1081</v>
      </c>
      <c r="IK11" s="457" t="s">
        <v>1081</v>
      </c>
      <c r="IL11" s="457" t="s">
        <v>1081</v>
      </c>
      <c r="IM11" s="457" t="s">
        <v>1081</v>
      </c>
      <c r="IN11" s="457" t="s">
        <v>1081</v>
      </c>
      <c r="IO11" s="457" t="s">
        <v>1081</v>
      </c>
      <c r="IP11" s="457" t="s">
        <v>1081</v>
      </c>
      <c r="IQ11" s="457" t="s">
        <v>1081</v>
      </c>
      <c r="IR11" s="457" t="s">
        <v>1081</v>
      </c>
      <c r="IS11" s="457" t="s">
        <v>1081</v>
      </c>
      <c r="IT11" s="457" t="s">
        <v>1081</v>
      </c>
      <c r="IU11" s="457" t="s">
        <v>1081</v>
      </c>
      <c r="IV11" s="457" t="s">
        <v>1081</v>
      </c>
      <c r="IW11" s="457" t="s">
        <v>1081</v>
      </c>
      <c r="IX11" s="457" t="s">
        <v>1081</v>
      </c>
      <c r="IY11" s="457" t="s">
        <v>1081</v>
      </c>
      <c r="IZ11" s="457" t="s">
        <v>1081</v>
      </c>
      <c r="JA11" s="457" t="s">
        <v>1081</v>
      </c>
      <c r="JB11" s="457" t="s">
        <v>1081</v>
      </c>
      <c r="JC11" s="457" t="s">
        <v>1081</v>
      </c>
      <c r="JD11" s="457" t="s">
        <v>1081</v>
      </c>
      <c r="JE11" s="457" t="s">
        <v>1081</v>
      </c>
      <c r="JF11" s="457" t="s">
        <v>1081</v>
      </c>
      <c r="JG11" s="457" t="s">
        <v>1081</v>
      </c>
      <c r="JH11" s="457" t="s">
        <v>1081</v>
      </c>
      <c r="JI11" s="457" t="s">
        <v>1081</v>
      </c>
      <c r="JJ11" s="457" t="s">
        <v>1081</v>
      </c>
      <c r="JK11" s="457" t="s">
        <v>1081</v>
      </c>
      <c r="JL11" s="457" t="s">
        <v>1081</v>
      </c>
      <c r="JM11" s="457" t="s">
        <v>1081</v>
      </c>
      <c r="JN11" s="457" t="s">
        <v>1081</v>
      </c>
      <c r="JO11" s="457" t="s">
        <v>1081</v>
      </c>
      <c r="JP11" s="457" t="s">
        <v>1081</v>
      </c>
      <c r="JQ11" s="457" t="s">
        <v>1081</v>
      </c>
      <c r="JR11" s="457" t="s">
        <v>1081</v>
      </c>
      <c r="JS11" s="457" t="s">
        <v>1081</v>
      </c>
      <c r="JT11" s="457" t="s">
        <v>1081</v>
      </c>
      <c r="JU11" s="457" t="s">
        <v>1081</v>
      </c>
      <c r="JV11" s="457" t="s">
        <v>1081</v>
      </c>
      <c r="JW11" s="457" t="s">
        <v>1081</v>
      </c>
      <c r="JX11" s="457" t="s">
        <v>1081</v>
      </c>
      <c r="JY11" s="457" t="s">
        <v>1081</v>
      </c>
      <c r="JZ11" s="457" t="s">
        <v>1081</v>
      </c>
      <c r="KA11" s="457" t="s">
        <v>1081</v>
      </c>
      <c r="KB11" s="457" t="s">
        <v>1081</v>
      </c>
      <c r="KC11" s="457" t="s">
        <v>1081</v>
      </c>
      <c r="KD11" s="457" t="s">
        <v>1081</v>
      </c>
      <c r="KE11" s="457" t="s">
        <v>1081</v>
      </c>
      <c r="KF11" s="457" t="s">
        <v>1081</v>
      </c>
      <c r="KG11" s="457" t="s">
        <v>1081</v>
      </c>
      <c r="KH11" s="457" t="s">
        <v>1081</v>
      </c>
      <c r="KI11" s="457" t="s">
        <v>1081</v>
      </c>
      <c r="KJ11" s="457" t="s">
        <v>1081</v>
      </c>
      <c r="KK11" s="457" t="s">
        <v>1081</v>
      </c>
      <c r="KL11" s="457" t="s">
        <v>1081</v>
      </c>
      <c r="KM11" s="457" t="s">
        <v>1081</v>
      </c>
      <c r="KN11" s="457" t="s">
        <v>1081</v>
      </c>
      <c r="KO11" s="457" t="s">
        <v>1081</v>
      </c>
      <c r="KP11" s="457" t="s">
        <v>1081</v>
      </c>
      <c r="KQ11" s="457" t="s">
        <v>1081</v>
      </c>
      <c r="KR11" s="457" t="s">
        <v>1081</v>
      </c>
      <c r="KS11" s="457" t="s">
        <v>1081</v>
      </c>
      <c r="KT11" s="457" t="s">
        <v>1081</v>
      </c>
      <c r="KU11" s="457" t="s">
        <v>1081</v>
      </c>
      <c r="KV11" s="457" t="s">
        <v>1081</v>
      </c>
      <c r="KW11" s="457" t="s">
        <v>1081</v>
      </c>
      <c r="KX11" s="457" t="s">
        <v>1081</v>
      </c>
      <c r="KY11" s="457" t="s">
        <v>1081</v>
      </c>
      <c r="KZ11" s="457" t="s">
        <v>1081</v>
      </c>
      <c r="LA11" s="457" t="s">
        <v>1081</v>
      </c>
      <c r="LB11" s="457" t="s">
        <v>1081</v>
      </c>
      <c r="LC11" s="457" t="s">
        <v>1081</v>
      </c>
      <c r="LD11" s="457" t="s">
        <v>1081</v>
      </c>
      <c r="LE11" s="457" t="s">
        <v>1081</v>
      </c>
      <c r="LF11" s="457" t="s">
        <v>1081</v>
      </c>
      <c r="LG11" s="457" t="s">
        <v>1081</v>
      </c>
      <c r="LH11" s="457" t="s">
        <v>1081</v>
      </c>
      <c r="LI11" s="457" t="s">
        <v>1081</v>
      </c>
      <c r="LJ11" s="457" t="s">
        <v>1081</v>
      </c>
      <c r="LK11" s="457" t="s">
        <v>1081</v>
      </c>
      <c r="LL11" s="457" t="s">
        <v>1081</v>
      </c>
      <c r="LM11" s="457" t="s">
        <v>1081</v>
      </c>
      <c r="LN11" s="457" t="s">
        <v>1081</v>
      </c>
      <c r="LO11" s="457" t="s">
        <v>1081</v>
      </c>
      <c r="LP11" s="457" t="s">
        <v>1081</v>
      </c>
      <c r="LQ11" s="457" t="s">
        <v>1081</v>
      </c>
      <c r="LR11" s="457" t="s">
        <v>1081</v>
      </c>
      <c r="LS11" s="457" t="s">
        <v>1081</v>
      </c>
      <c r="LT11" s="457" t="s">
        <v>1081</v>
      </c>
      <c r="LU11" s="457" t="s">
        <v>1081</v>
      </c>
      <c r="LV11" s="457" t="s">
        <v>1081</v>
      </c>
      <c r="LW11" s="457" t="s">
        <v>1081</v>
      </c>
      <c r="LX11" s="457" t="s">
        <v>1081</v>
      </c>
      <c r="LY11" s="457" t="s">
        <v>1081</v>
      </c>
      <c r="LZ11" s="457" t="s">
        <v>1081</v>
      </c>
      <c r="MA11" s="457" t="s">
        <v>1081</v>
      </c>
      <c r="MB11" s="457" t="s">
        <v>1081</v>
      </c>
      <c r="MC11" s="457" t="s">
        <v>1081</v>
      </c>
      <c r="MD11" s="457" t="s">
        <v>1081</v>
      </c>
      <c r="ME11" s="457" t="s">
        <v>1081</v>
      </c>
      <c r="MF11" s="457" t="s">
        <v>1081</v>
      </c>
      <c r="MG11" s="457" t="s">
        <v>1081</v>
      </c>
      <c r="MH11" s="457" t="s">
        <v>1081</v>
      </c>
      <c r="MI11" s="457" t="s">
        <v>1081</v>
      </c>
      <c r="MJ11" s="457" t="s">
        <v>1081</v>
      </c>
      <c r="MK11" s="457" t="s">
        <v>1081</v>
      </c>
      <c r="ML11" s="457" t="s">
        <v>1081</v>
      </c>
      <c r="MM11" s="457" t="s">
        <v>1081</v>
      </c>
      <c r="MN11" s="457" t="s">
        <v>1081</v>
      </c>
      <c r="MO11" s="457" t="s">
        <v>1081</v>
      </c>
      <c r="MP11" s="457" t="s">
        <v>1081</v>
      </c>
      <c r="MQ11" s="457" t="s">
        <v>1081</v>
      </c>
      <c r="MR11" s="457" t="s">
        <v>1081</v>
      </c>
      <c r="MS11" s="457" t="s">
        <v>1081</v>
      </c>
      <c r="MT11" s="457" t="s">
        <v>1081</v>
      </c>
      <c r="MU11" s="457" t="s">
        <v>1081</v>
      </c>
      <c r="MV11" s="457" t="s">
        <v>1081</v>
      </c>
      <c r="MW11" s="457" t="s">
        <v>1081</v>
      </c>
      <c r="MX11" s="457" t="s">
        <v>1081</v>
      </c>
      <c r="MY11" s="457" t="s">
        <v>1081</v>
      </c>
      <c r="MZ11" s="457" t="s">
        <v>1081</v>
      </c>
      <c r="NA11" s="457" t="s">
        <v>1081</v>
      </c>
      <c r="NB11" s="457" t="s">
        <v>1081</v>
      </c>
      <c r="NC11" s="457" t="s">
        <v>1081</v>
      </c>
      <c r="ND11" s="457" t="s">
        <v>1081</v>
      </c>
      <c r="NE11" s="457" t="s">
        <v>1081</v>
      </c>
      <c r="NF11" s="457" t="s">
        <v>1081</v>
      </c>
      <c r="NG11" s="457" t="s">
        <v>1081</v>
      </c>
      <c r="NH11" s="457" t="s">
        <v>1081</v>
      </c>
      <c r="NI11" s="457" t="s">
        <v>1081</v>
      </c>
      <c r="NJ11" s="457" t="s">
        <v>1081</v>
      </c>
      <c r="NK11" s="457" t="s">
        <v>1081</v>
      </c>
      <c r="NL11" s="457" t="s">
        <v>1081</v>
      </c>
      <c r="NM11" s="457" t="s">
        <v>1081</v>
      </c>
      <c r="NN11" s="457" t="s">
        <v>1081</v>
      </c>
      <c r="NO11" s="457" t="s">
        <v>1081</v>
      </c>
      <c r="NP11" s="457" t="s">
        <v>1081</v>
      </c>
      <c r="NQ11" s="457" t="s">
        <v>1081</v>
      </c>
      <c r="NR11" s="457" t="s">
        <v>1081</v>
      </c>
      <c r="NS11" s="457" t="s">
        <v>1081</v>
      </c>
      <c r="NT11" s="457" t="s">
        <v>1081</v>
      </c>
      <c r="NU11" s="457" t="s">
        <v>1081</v>
      </c>
      <c r="NV11" s="457" t="s">
        <v>1081</v>
      </c>
      <c r="NW11" s="457" t="s">
        <v>1081</v>
      </c>
      <c r="NX11" s="457" t="s">
        <v>1081</v>
      </c>
      <c r="NY11" s="457" t="s">
        <v>1081</v>
      </c>
      <c r="NZ11" s="457" t="s">
        <v>1081</v>
      </c>
      <c r="OA11" s="457" t="s">
        <v>1081</v>
      </c>
      <c r="OB11" s="457" t="s">
        <v>1081</v>
      </c>
      <c r="OC11" s="457" t="s">
        <v>1081</v>
      </c>
      <c r="OD11" s="457" t="s">
        <v>1081</v>
      </c>
      <c r="OE11" s="457" t="s">
        <v>1081</v>
      </c>
      <c r="OF11" s="457" t="s">
        <v>1081</v>
      </c>
      <c r="OG11" s="457" t="s">
        <v>1081</v>
      </c>
      <c r="OH11" s="457" t="s">
        <v>1081</v>
      </c>
      <c r="OI11" s="457" t="s">
        <v>1081</v>
      </c>
      <c r="OJ11" s="457" t="s">
        <v>1081</v>
      </c>
      <c r="OK11" s="457" t="s">
        <v>1081</v>
      </c>
      <c r="OL11" s="457" t="s">
        <v>1081</v>
      </c>
      <c r="OM11" s="457" t="s">
        <v>1081</v>
      </c>
      <c r="ON11" s="457" t="s">
        <v>1081</v>
      </c>
      <c r="OO11" s="457" t="s">
        <v>1081</v>
      </c>
      <c r="OP11" s="457" t="s">
        <v>1081</v>
      </c>
      <c r="OQ11" s="457" t="s">
        <v>1081</v>
      </c>
      <c r="OR11" s="457" t="s">
        <v>1081</v>
      </c>
      <c r="OS11" s="457" t="s">
        <v>1081</v>
      </c>
      <c r="OT11" s="457" t="s">
        <v>1081</v>
      </c>
      <c r="OU11" s="457" t="s">
        <v>1081</v>
      </c>
      <c r="OV11" s="457" t="s">
        <v>1081</v>
      </c>
      <c r="OW11" s="457" t="s">
        <v>1081</v>
      </c>
      <c r="OX11" s="457" t="s">
        <v>1081</v>
      </c>
      <c r="OY11" s="457" t="s">
        <v>1081</v>
      </c>
      <c r="OZ11" s="457" t="s">
        <v>1081</v>
      </c>
      <c r="PA11" s="457" t="s">
        <v>1081</v>
      </c>
      <c r="PB11" s="457" t="s">
        <v>1081</v>
      </c>
      <c r="PC11" s="457" t="s">
        <v>1081</v>
      </c>
      <c r="PD11" s="457" t="s">
        <v>1081</v>
      </c>
      <c r="PE11" s="457" t="s">
        <v>1081</v>
      </c>
      <c r="PF11" s="457" t="s">
        <v>1081</v>
      </c>
      <c r="PG11" s="457" t="s">
        <v>1081</v>
      </c>
      <c r="PH11" s="457" t="s">
        <v>1081</v>
      </c>
      <c r="PI11" s="457" t="s">
        <v>1081</v>
      </c>
      <c r="PJ11" s="457" t="s">
        <v>1081</v>
      </c>
      <c r="PK11" s="457" t="s">
        <v>1081</v>
      </c>
      <c r="PL11" s="457" t="s">
        <v>1081</v>
      </c>
      <c r="PM11" s="457" t="s">
        <v>1081</v>
      </c>
      <c r="PN11" s="457" t="s">
        <v>1081</v>
      </c>
      <c r="PO11" s="457" t="s">
        <v>1081</v>
      </c>
      <c r="PP11" s="457" t="s">
        <v>1081</v>
      </c>
      <c r="PQ11" s="457" t="s">
        <v>1081</v>
      </c>
      <c r="PR11" s="457" t="s">
        <v>1081</v>
      </c>
      <c r="PS11" s="457" t="s">
        <v>1081</v>
      </c>
      <c r="PT11" s="457" t="s">
        <v>1081</v>
      </c>
      <c r="PU11" s="457" t="s">
        <v>1081</v>
      </c>
      <c r="PV11" s="457" t="s">
        <v>1081</v>
      </c>
      <c r="PW11" s="457" t="s">
        <v>1081</v>
      </c>
      <c r="PX11" s="457" t="s">
        <v>1081</v>
      </c>
      <c r="PY11" s="457" t="s">
        <v>1081</v>
      </c>
      <c r="PZ11" s="457" t="s">
        <v>1081</v>
      </c>
      <c r="QA11" s="457" t="s">
        <v>1081</v>
      </c>
      <c r="QB11" s="457" t="s">
        <v>1081</v>
      </c>
      <c r="QC11" s="457" t="s">
        <v>1081</v>
      </c>
      <c r="QD11" s="457" t="s">
        <v>1081</v>
      </c>
      <c r="QE11" s="457" t="s">
        <v>1081</v>
      </c>
      <c r="QF11" s="457" t="s">
        <v>1081</v>
      </c>
      <c r="QG11" s="457" t="s">
        <v>1081</v>
      </c>
      <c r="QH11" s="457" t="s">
        <v>1081</v>
      </c>
      <c r="QI11" s="457" t="s">
        <v>1081</v>
      </c>
      <c r="QJ11" s="457" t="s">
        <v>1081</v>
      </c>
      <c r="QK11" s="457" t="s">
        <v>1081</v>
      </c>
      <c r="QL11" s="457" t="s">
        <v>1081</v>
      </c>
      <c r="QM11" s="457" t="s">
        <v>1081</v>
      </c>
      <c r="QN11" s="457" t="s">
        <v>1081</v>
      </c>
      <c r="QO11" s="457" t="s">
        <v>1081</v>
      </c>
      <c r="QP11" s="457" t="s">
        <v>1081</v>
      </c>
      <c r="QQ11" s="457" t="s">
        <v>1081</v>
      </c>
      <c r="QR11" s="457" t="s">
        <v>1081</v>
      </c>
      <c r="QS11" s="457" t="s">
        <v>1081</v>
      </c>
      <c r="QT11" s="457" t="s">
        <v>1081</v>
      </c>
      <c r="QU11" s="457" t="s">
        <v>1081</v>
      </c>
      <c r="QV11" s="457" t="s">
        <v>1081</v>
      </c>
      <c r="QW11" s="457" t="s">
        <v>1081</v>
      </c>
      <c r="QX11" s="457" t="s">
        <v>1081</v>
      </c>
      <c r="QY11" s="457" t="s">
        <v>1081</v>
      </c>
      <c r="QZ11" s="457" t="s">
        <v>1081</v>
      </c>
      <c r="RA11" s="457" t="s">
        <v>1081</v>
      </c>
      <c r="RB11" s="457" t="s">
        <v>1081</v>
      </c>
      <c r="RC11" s="457" t="s">
        <v>1081</v>
      </c>
      <c r="RD11" s="457" t="s">
        <v>1081</v>
      </c>
      <c r="RE11" s="457" t="s">
        <v>1081</v>
      </c>
      <c r="RF11" s="457" t="s">
        <v>1081</v>
      </c>
      <c r="RG11" s="457" t="s">
        <v>1081</v>
      </c>
      <c r="RH11" s="457" t="s">
        <v>1081</v>
      </c>
      <c r="RI11" s="457" t="s">
        <v>1081</v>
      </c>
      <c r="RJ11" s="457" t="s">
        <v>1081</v>
      </c>
      <c r="RK11" s="457" t="s">
        <v>1081</v>
      </c>
      <c r="RL11" s="457" t="s">
        <v>1081</v>
      </c>
      <c r="RM11" s="457" t="s">
        <v>1081</v>
      </c>
      <c r="RN11" s="457" t="s">
        <v>1081</v>
      </c>
      <c r="RO11" s="457" t="s">
        <v>1081</v>
      </c>
      <c r="RP11" s="457" t="s">
        <v>1081</v>
      </c>
      <c r="RQ11" s="457" t="s">
        <v>1081</v>
      </c>
      <c r="RR11" s="457" t="s">
        <v>1081</v>
      </c>
      <c r="RS11" s="457" t="s">
        <v>1081</v>
      </c>
      <c r="RT11" s="457" t="s">
        <v>1081</v>
      </c>
      <c r="RU11" s="457" t="s">
        <v>1081</v>
      </c>
      <c r="RV11" s="457" t="s">
        <v>1081</v>
      </c>
      <c r="RW11" s="457" t="s">
        <v>1081</v>
      </c>
      <c r="RX11" s="457" t="s">
        <v>1081</v>
      </c>
      <c r="RY11" s="457" t="s">
        <v>1081</v>
      </c>
      <c r="RZ11" s="457" t="s">
        <v>1081</v>
      </c>
      <c r="SA11" s="457" t="s">
        <v>1081</v>
      </c>
      <c r="SB11" s="457" t="s">
        <v>1081</v>
      </c>
      <c r="SC11" s="457" t="s">
        <v>1081</v>
      </c>
      <c r="SD11" s="457" t="s">
        <v>1081</v>
      </c>
      <c r="SE11" s="457" t="s">
        <v>1081</v>
      </c>
      <c r="SF11" s="457" t="s">
        <v>1081</v>
      </c>
      <c r="SG11" s="457" t="s">
        <v>1081</v>
      </c>
      <c r="SH11" s="457" t="s">
        <v>1081</v>
      </c>
      <c r="SI11" s="457" t="s">
        <v>1081</v>
      </c>
      <c r="SJ11" s="457" t="s">
        <v>1081</v>
      </c>
      <c r="SK11" s="457" t="s">
        <v>1081</v>
      </c>
      <c r="SL11" s="457" t="s">
        <v>1081</v>
      </c>
      <c r="SM11" s="457" t="s">
        <v>1081</v>
      </c>
      <c r="SN11" s="457" t="s">
        <v>1081</v>
      </c>
      <c r="SO11" s="457" t="s">
        <v>1081</v>
      </c>
      <c r="SP11" s="457" t="s">
        <v>1081</v>
      </c>
      <c r="SQ11" s="457" t="s">
        <v>1081</v>
      </c>
      <c r="SR11" s="457" t="s">
        <v>1081</v>
      </c>
      <c r="SS11" s="457" t="s">
        <v>1081</v>
      </c>
      <c r="ST11" s="457" t="s">
        <v>1081</v>
      </c>
      <c r="SU11" s="457" t="s">
        <v>1081</v>
      </c>
      <c r="SV11" s="457" t="s">
        <v>1081</v>
      </c>
      <c r="SW11" s="457" t="s">
        <v>1081</v>
      </c>
      <c r="SX11" s="457" t="s">
        <v>1081</v>
      </c>
      <c r="SY11" s="457" t="s">
        <v>1081</v>
      </c>
      <c r="SZ11" s="457" t="s">
        <v>1081</v>
      </c>
      <c r="TA11" s="457" t="s">
        <v>1081</v>
      </c>
      <c r="TB11" s="457" t="s">
        <v>1081</v>
      </c>
      <c r="TC11" s="457" t="s">
        <v>1081</v>
      </c>
      <c r="TD11" s="457" t="s">
        <v>1081</v>
      </c>
      <c r="TE11" s="457" t="s">
        <v>1081</v>
      </c>
      <c r="TF11" s="457" t="s">
        <v>1081</v>
      </c>
      <c r="TG11" s="457" t="s">
        <v>1081</v>
      </c>
      <c r="TH11" s="457" t="s">
        <v>1081</v>
      </c>
      <c r="TI11" s="457" t="s">
        <v>1081</v>
      </c>
      <c r="TJ11" s="457" t="s">
        <v>1081</v>
      </c>
      <c r="TK11" s="457" t="s">
        <v>1081</v>
      </c>
      <c r="TL11" s="457" t="s">
        <v>1081</v>
      </c>
      <c r="TM11" s="457" t="s">
        <v>1081</v>
      </c>
      <c r="TN11" s="457" t="s">
        <v>1081</v>
      </c>
      <c r="TO11" s="457" t="s">
        <v>1081</v>
      </c>
      <c r="TP11" s="457" t="s">
        <v>1081</v>
      </c>
      <c r="TQ11" s="457" t="s">
        <v>1081</v>
      </c>
      <c r="TR11" s="457" t="s">
        <v>1081</v>
      </c>
      <c r="TS11" s="457" t="s">
        <v>1081</v>
      </c>
      <c r="TT11" s="457" t="s">
        <v>1081</v>
      </c>
      <c r="TU11" s="457" t="s">
        <v>1081</v>
      </c>
      <c r="TV11" s="457" t="s">
        <v>1081</v>
      </c>
      <c r="TW11" s="457" t="s">
        <v>1081</v>
      </c>
      <c r="TX11" s="457" t="s">
        <v>1081</v>
      </c>
      <c r="TY11" s="457" t="s">
        <v>1081</v>
      </c>
      <c r="TZ11" s="457" t="s">
        <v>1081</v>
      </c>
      <c r="UA11" s="457" t="s">
        <v>1081</v>
      </c>
      <c r="UB11" s="457" t="s">
        <v>1081</v>
      </c>
      <c r="UC11" s="457" t="s">
        <v>1081</v>
      </c>
      <c r="UD11" s="457" t="s">
        <v>1081</v>
      </c>
      <c r="UE11" s="457" t="s">
        <v>1081</v>
      </c>
      <c r="UF11" s="457" t="s">
        <v>1081</v>
      </c>
      <c r="UG11" s="457" t="s">
        <v>1081</v>
      </c>
      <c r="UH11" s="457" t="s">
        <v>1081</v>
      </c>
      <c r="UI11" s="457" t="s">
        <v>1081</v>
      </c>
      <c r="UJ11" s="457" t="s">
        <v>1081</v>
      </c>
      <c r="UK11" s="457" t="s">
        <v>1081</v>
      </c>
      <c r="UL11" s="457" t="s">
        <v>1081</v>
      </c>
      <c r="UM11" s="457" t="s">
        <v>1081</v>
      </c>
      <c r="UN11" s="457" t="s">
        <v>1081</v>
      </c>
      <c r="UO11" s="457" t="s">
        <v>1081</v>
      </c>
      <c r="UP11" s="457" t="s">
        <v>1081</v>
      </c>
      <c r="UQ11" s="457" t="s">
        <v>1081</v>
      </c>
      <c r="UR11" s="457" t="s">
        <v>1081</v>
      </c>
      <c r="US11" s="457" t="s">
        <v>1081</v>
      </c>
      <c r="UT11" s="457" t="s">
        <v>1081</v>
      </c>
      <c r="UU11" s="457" t="s">
        <v>1081</v>
      </c>
      <c r="UV11" s="457" t="s">
        <v>1081</v>
      </c>
      <c r="UW11" s="457" t="s">
        <v>1081</v>
      </c>
      <c r="UX11" s="457" t="s">
        <v>1081</v>
      </c>
      <c r="UY11" s="457" t="s">
        <v>1081</v>
      </c>
      <c r="UZ11" s="457" t="s">
        <v>1081</v>
      </c>
      <c r="VA11" s="457" t="s">
        <v>1081</v>
      </c>
      <c r="VB11" s="457" t="s">
        <v>1081</v>
      </c>
      <c r="VC11" s="457" t="s">
        <v>1081</v>
      </c>
      <c r="VD11" s="457" t="s">
        <v>1081</v>
      </c>
      <c r="VE11" s="457" t="s">
        <v>1081</v>
      </c>
      <c r="VF11" s="457" t="s">
        <v>1081</v>
      </c>
      <c r="VG11" s="457" t="s">
        <v>1081</v>
      </c>
      <c r="VH11" s="457" t="s">
        <v>1081</v>
      </c>
      <c r="VI11" s="457" t="s">
        <v>1081</v>
      </c>
      <c r="VJ11" s="457" t="s">
        <v>1081</v>
      </c>
      <c r="VK11" s="457" t="s">
        <v>1081</v>
      </c>
      <c r="VL11" s="457" t="s">
        <v>1081</v>
      </c>
      <c r="VM11" s="457" t="s">
        <v>1081</v>
      </c>
      <c r="VN11" s="457" t="s">
        <v>1081</v>
      </c>
      <c r="VO11" s="457" t="s">
        <v>1081</v>
      </c>
      <c r="VP11" s="457" t="s">
        <v>1081</v>
      </c>
      <c r="VQ11" s="457" t="s">
        <v>1081</v>
      </c>
      <c r="VR11" s="457" t="s">
        <v>1081</v>
      </c>
      <c r="VS11" s="457" t="s">
        <v>1081</v>
      </c>
      <c r="VT11" s="457" t="s">
        <v>1081</v>
      </c>
      <c r="VU11" s="457" t="s">
        <v>1081</v>
      </c>
      <c r="VV11" s="457" t="s">
        <v>1081</v>
      </c>
      <c r="VW11" s="457" t="s">
        <v>1081</v>
      </c>
      <c r="VX11" s="457" t="s">
        <v>1081</v>
      </c>
      <c r="VY11" s="457" t="s">
        <v>1081</v>
      </c>
      <c r="VZ11" s="457" t="s">
        <v>1081</v>
      </c>
      <c r="WA11" s="457" t="s">
        <v>1081</v>
      </c>
      <c r="WB11" s="457" t="s">
        <v>1081</v>
      </c>
      <c r="WC11" s="457" t="s">
        <v>1081</v>
      </c>
      <c r="WD11" s="457" t="s">
        <v>1081</v>
      </c>
      <c r="WE11" s="457" t="s">
        <v>1081</v>
      </c>
      <c r="WF11" s="457" t="s">
        <v>1081</v>
      </c>
      <c r="WG11" s="457" t="s">
        <v>1081</v>
      </c>
      <c r="WH11" s="457" t="s">
        <v>1081</v>
      </c>
      <c r="WI11" s="457" t="s">
        <v>1081</v>
      </c>
      <c r="WJ11" s="457" t="s">
        <v>1081</v>
      </c>
      <c r="WK11" s="457" t="s">
        <v>1081</v>
      </c>
      <c r="WL11" s="457" t="s">
        <v>1081</v>
      </c>
      <c r="WM11" s="457" t="s">
        <v>1081</v>
      </c>
      <c r="WN11" s="457" t="s">
        <v>1081</v>
      </c>
      <c r="WO11" s="457" t="s">
        <v>1081</v>
      </c>
      <c r="WP11" s="457" t="s">
        <v>1081</v>
      </c>
      <c r="WQ11" s="457" t="s">
        <v>1081</v>
      </c>
      <c r="WR11" s="457" t="s">
        <v>1081</v>
      </c>
      <c r="WS11" s="457" t="s">
        <v>1081</v>
      </c>
      <c r="WT11" s="457" t="s">
        <v>1081</v>
      </c>
      <c r="WU11" s="457" t="s">
        <v>1081</v>
      </c>
      <c r="WV11" s="457" t="s">
        <v>1081</v>
      </c>
      <c r="WW11" s="457" t="s">
        <v>1081</v>
      </c>
      <c r="WX11" s="457" t="s">
        <v>1081</v>
      </c>
      <c r="WY11" s="457" t="s">
        <v>1081</v>
      </c>
      <c r="WZ11" s="457" t="s">
        <v>1081</v>
      </c>
      <c r="XA11" s="457" t="s">
        <v>1081</v>
      </c>
      <c r="XB11" s="457" t="s">
        <v>1081</v>
      </c>
      <c r="XC11" s="457" t="s">
        <v>1081</v>
      </c>
      <c r="XD11" s="457" t="s">
        <v>1081</v>
      </c>
      <c r="XE11" s="457" t="s">
        <v>1081</v>
      </c>
      <c r="XF11" s="457" t="s">
        <v>1081</v>
      </c>
      <c r="XG11" s="457" t="s">
        <v>1081</v>
      </c>
      <c r="XH11" s="457" t="s">
        <v>1081</v>
      </c>
      <c r="XI11" s="457" t="s">
        <v>1081</v>
      </c>
      <c r="XJ11" s="457" t="s">
        <v>1081</v>
      </c>
      <c r="XK11" s="457" t="s">
        <v>1081</v>
      </c>
      <c r="XL11" s="457" t="s">
        <v>1081</v>
      </c>
      <c r="XM11" s="457" t="s">
        <v>1081</v>
      </c>
      <c r="XN11" s="457" t="s">
        <v>1081</v>
      </c>
      <c r="XO11" s="457" t="s">
        <v>1081</v>
      </c>
      <c r="XP11" s="457" t="s">
        <v>1081</v>
      </c>
      <c r="XQ11" s="457" t="s">
        <v>1081</v>
      </c>
      <c r="XR11" s="457" t="s">
        <v>1081</v>
      </c>
      <c r="XS11" s="457" t="s">
        <v>1081</v>
      </c>
      <c r="XT11" s="457" t="s">
        <v>1081</v>
      </c>
      <c r="XU11" s="457" t="s">
        <v>1081</v>
      </c>
      <c r="XV11" s="457" t="s">
        <v>1081</v>
      </c>
      <c r="XW11" s="457" t="s">
        <v>1081</v>
      </c>
      <c r="XX11" s="457" t="s">
        <v>1081</v>
      </c>
      <c r="XY11" s="457" t="s">
        <v>1081</v>
      </c>
      <c r="XZ11" s="457" t="s">
        <v>1081</v>
      </c>
      <c r="YA11" s="457" t="s">
        <v>1081</v>
      </c>
      <c r="YB11" s="457" t="s">
        <v>1081</v>
      </c>
      <c r="YC11" s="457" t="s">
        <v>1081</v>
      </c>
      <c r="YD11" s="457" t="s">
        <v>1081</v>
      </c>
      <c r="YE11" s="457" t="s">
        <v>1081</v>
      </c>
      <c r="YF11" s="457" t="s">
        <v>1081</v>
      </c>
      <c r="YG11" s="457" t="s">
        <v>1081</v>
      </c>
      <c r="YH11" s="457" t="s">
        <v>1081</v>
      </c>
      <c r="YI11" s="457" t="s">
        <v>1081</v>
      </c>
      <c r="YJ11" s="457" t="s">
        <v>1081</v>
      </c>
      <c r="YK11" s="457" t="s">
        <v>1081</v>
      </c>
      <c r="YL11" s="457" t="s">
        <v>1081</v>
      </c>
      <c r="YM11" s="457" t="s">
        <v>1081</v>
      </c>
      <c r="YN11" s="457" t="s">
        <v>1081</v>
      </c>
      <c r="YO11" s="457" t="s">
        <v>1081</v>
      </c>
      <c r="YP11" s="457" t="s">
        <v>1081</v>
      </c>
      <c r="YQ11" s="457" t="s">
        <v>1081</v>
      </c>
      <c r="YR11" s="457" t="s">
        <v>1081</v>
      </c>
      <c r="YS11" s="457" t="s">
        <v>1081</v>
      </c>
      <c r="YT11" s="457" t="s">
        <v>1081</v>
      </c>
      <c r="YU11" s="457" t="s">
        <v>1081</v>
      </c>
      <c r="YV11" s="457" t="s">
        <v>1081</v>
      </c>
      <c r="YW11" s="457" t="s">
        <v>1081</v>
      </c>
      <c r="YX11" s="457" t="s">
        <v>1081</v>
      </c>
      <c r="YY11" s="457" t="s">
        <v>1081</v>
      </c>
      <c r="YZ11" s="457" t="s">
        <v>1081</v>
      </c>
      <c r="ZA11" s="457" t="s">
        <v>1081</v>
      </c>
      <c r="ZB11" s="457" t="s">
        <v>1081</v>
      </c>
      <c r="ZC11" s="457" t="s">
        <v>1081</v>
      </c>
      <c r="ZD11" s="457" t="s">
        <v>1081</v>
      </c>
      <c r="ZE11" s="457" t="s">
        <v>1081</v>
      </c>
      <c r="ZF11" s="457" t="s">
        <v>1081</v>
      </c>
      <c r="ZG11" s="457" t="s">
        <v>1081</v>
      </c>
      <c r="ZH11" s="457" t="s">
        <v>1081</v>
      </c>
      <c r="ZI11" s="457" t="s">
        <v>1081</v>
      </c>
      <c r="ZJ11" s="457" t="s">
        <v>1081</v>
      </c>
      <c r="ZK11" s="457" t="s">
        <v>1081</v>
      </c>
      <c r="ZL11" s="457" t="s">
        <v>1081</v>
      </c>
      <c r="ZM11" s="457" t="s">
        <v>1081</v>
      </c>
      <c r="ZN11" s="457" t="s">
        <v>1081</v>
      </c>
      <c r="ZO11" s="457" t="s">
        <v>1081</v>
      </c>
      <c r="ZP11" s="457" t="s">
        <v>1081</v>
      </c>
      <c r="ZQ11" s="457" t="s">
        <v>1081</v>
      </c>
      <c r="ZR11" s="457" t="s">
        <v>1081</v>
      </c>
      <c r="ZS11" s="457" t="s">
        <v>1081</v>
      </c>
      <c r="ZT11" s="457" t="s">
        <v>1081</v>
      </c>
      <c r="ZU11" s="457" t="s">
        <v>1081</v>
      </c>
      <c r="ZV11" s="457" t="s">
        <v>1081</v>
      </c>
      <c r="ZW11" s="457" t="s">
        <v>1081</v>
      </c>
      <c r="ZX11" s="457" t="s">
        <v>1081</v>
      </c>
      <c r="ZY11" s="457" t="s">
        <v>1081</v>
      </c>
      <c r="ZZ11" s="457" t="s">
        <v>1081</v>
      </c>
      <c r="AAA11" s="457" t="s">
        <v>1081</v>
      </c>
      <c r="AAB11" s="457" t="s">
        <v>1081</v>
      </c>
      <c r="AAC11" s="457" t="s">
        <v>1081</v>
      </c>
      <c r="AAD11" s="457" t="s">
        <v>1081</v>
      </c>
      <c r="AAE11" s="457" t="s">
        <v>1081</v>
      </c>
      <c r="AAF11" s="457" t="s">
        <v>1081</v>
      </c>
      <c r="AAG11" s="457" t="s">
        <v>1081</v>
      </c>
      <c r="AAH11" s="457" t="s">
        <v>1081</v>
      </c>
      <c r="AAI11" s="457" t="s">
        <v>1081</v>
      </c>
      <c r="AAJ11" s="457" t="s">
        <v>1081</v>
      </c>
      <c r="AAK11" s="457" t="s">
        <v>1081</v>
      </c>
      <c r="AAL11" s="457" t="s">
        <v>1081</v>
      </c>
      <c r="AAM11" s="457" t="s">
        <v>1081</v>
      </c>
      <c r="AAN11" s="457" t="s">
        <v>1081</v>
      </c>
      <c r="AAO11" s="457" t="s">
        <v>1081</v>
      </c>
      <c r="AAP11" s="457" t="s">
        <v>1081</v>
      </c>
      <c r="AAQ11" s="457" t="s">
        <v>1081</v>
      </c>
      <c r="AAR11" s="457" t="s">
        <v>1081</v>
      </c>
      <c r="AAS11" s="457" t="s">
        <v>1081</v>
      </c>
      <c r="AAT11" s="457" t="s">
        <v>1081</v>
      </c>
      <c r="AAU11" s="457" t="s">
        <v>1081</v>
      </c>
      <c r="AAV11" s="457" t="s">
        <v>1081</v>
      </c>
      <c r="AAW11" s="457" t="s">
        <v>1081</v>
      </c>
      <c r="AAX11" s="457" t="s">
        <v>1081</v>
      </c>
      <c r="AAY11" s="457" t="s">
        <v>1081</v>
      </c>
      <c r="AAZ11" s="457" t="s">
        <v>1081</v>
      </c>
      <c r="ABA11" s="457" t="s">
        <v>1081</v>
      </c>
      <c r="ABB11" s="457" t="s">
        <v>1081</v>
      </c>
      <c r="ABC11" s="457" t="s">
        <v>1081</v>
      </c>
      <c r="ABD11" s="457" t="s">
        <v>1081</v>
      </c>
      <c r="ABE11" s="457" t="s">
        <v>1081</v>
      </c>
      <c r="ABF11" s="457" t="s">
        <v>1081</v>
      </c>
      <c r="ABG11" s="457" t="s">
        <v>1081</v>
      </c>
      <c r="ABH11" s="457" t="s">
        <v>1081</v>
      </c>
      <c r="ABI11" s="457" t="s">
        <v>1081</v>
      </c>
      <c r="ABJ11" s="457" t="s">
        <v>1081</v>
      </c>
      <c r="ABK11" s="457" t="s">
        <v>1081</v>
      </c>
      <c r="ABL11" s="457" t="s">
        <v>1081</v>
      </c>
      <c r="ABM11" s="457" t="s">
        <v>1081</v>
      </c>
      <c r="ABN11" s="457" t="s">
        <v>1081</v>
      </c>
      <c r="ABO11" s="457" t="s">
        <v>1081</v>
      </c>
      <c r="ABP11" s="457" t="s">
        <v>1081</v>
      </c>
      <c r="ABQ11" s="457" t="s">
        <v>1081</v>
      </c>
      <c r="ABR11" s="457" t="s">
        <v>1081</v>
      </c>
      <c r="ABS11" s="457" t="s">
        <v>1081</v>
      </c>
      <c r="ABT11" s="457" t="s">
        <v>1081</v>
      </c>
      <c r="ABU11" s="457" t="s">
        <v>1081</v>
      </c>
      <c r="ABV11" s="457" t="s">
        <v>1081</v>
      </c>
      <c r="ABW11" s="457" t="s">
        <v>1081</v>
      </c>
      <c r="ABX11" s="457" t="s">
        <v>1081</v>
      </c>
      <c r="ABY11" s="457" t="s">
        <v>1081</v>
      </c>
      <c r="ABZ11" s="457" t="s">
        <v>1081</v>
      </c>
      <c r="ACA11" s="457" t="s">
        <v>1081</v>
      </c>
      <c r="ACB11" s="457" t="s">
        <v>1081</v>
      </c>
      <c r="ACC11" s="457" t="s">
        <v>1081</v>
      </c>
      <c r="ACD11" s="457" t="s">
        <v>1081</v>
      </c>
      <c r="ACE11" s="457" t="s">
        <v>1081</v>
      </c>
      <c r="ACF11" s="457" t="s">
        <v>1081</v>
      </c>
      <c r="ACG11" s="457" t="s">
        <v>1081</v>
      </c>
      <c r="ACH11" s="457" t="s">
        <v>1081</v>
      </c>
      <c r="ACI11" s="457" t="s">
        <v>1081</v>
      </c>
      <c r="ACJ11" s="457" t="s">
        <v>1081</v>
      </c>
      <c r="ACK11" s="457" t="s">
        <v>1081</v>
      </c>
      <c r="ACL11" s="457" t="s">
        <v>1081</v>
      </c>
      <c r="ACM11" s="457" t="s">
        <v>1081</v>
      </c>
      <c r="ACN11" s="457" t="s">
        <v>1081</v>
      </c>
      <c r="ACO11" s="457" t="s">
        <v>1081</v>
      </c>
      <c r="ACP11" s="457" t="s">
        <v>1081</v>
      </c>
      <c r="ACQ11" s="457" t="s">
        <v>1081</v>
      </c>
      <c r="ACR11" s="457" t="s">
        <v>1081</v>
      </c>
      <c r="ACS11" s="457" t="s">
        <v>1081</v>
      </c>
      <c r="ACT11" s="457" t="s">
        <v>1081</v>
      </c>
      <c r="ACU11" s="457" t="s">
        <v>1081</v>
      </c>
      <c r="ACV11" s="457" t="s">
        <v>1081</v>
      </c>
      <c r="ACW11" s="457" t="s">
        <v>1081</v>
      </c>
      <c r="ACX11" s="457" t="s">
        <v>1081</v>
      </c>
      <c r="ACY11" s="457" t="s">
        <v>1081</v>
      </c>
      <c r="ACZ11" s="457" t="s">
        <v>1081</v>
      </c>
      <c r="ADA11" s="457" t="s">
        <v>1081</v>
      </c>
      <c r="ADB11" s="457" t="s">
        <v>1081</v>
      </c>
      <c r="ADC11" s="457" t="s">
        <v>1081</v>
      </c>
      <c r="ADD11" s="457" t="s">
        <v>1081</v>
      </c>
      <c r="ADE11" s="457" t="s">
        <v>1081</v>
      </c>
      <c r="ADF11" s="457" t="s">
        <v>1081</v>
      </c>
      <c r="ADG11" s="457" t="s">
        <v>1081</v>
      </c>
      <c r="ADH11" s="457" t="s">
        <v>1081</v>
      </c>
      <c r="ADI11" s="457" t="s">
        <v>1081</v>
      </c>
      <c r="ADJ11" s="457" t="s">
        <v>1081</v>
      </c>
      <c r="ADK11" s="457" t="s">
        <v>1081</v>
      </c>
      <c r="ADL11" s="457" t="s">
        <v>1081</v>
      </c>
      <c r="ADM11" s="457" t="s">
        <v>1081</v>
      </c>
      <c r="ADN11" s="457" t="s">
        <v>1081</v>
      </c>
      <c r="ADO11" s="457" t="s">
        <v>1081</v>
      </c>
      <c r="ADP11" s="457" t="s">
        <v>1081</v>
      </c>
      <c r="ADQ11" s="457" t="s">
        <v>1081</v>
      </c>
      <c r="ADR11" s="457" t="s">
        <v>1081</v>
      </c>
      <c r="ADS11" s="457" t="s">
        <v>1081</v>
      </c>
      <c r="ADT11" s="457" t="s">
        <v>1081</v>
      </c>
      <c r="ADU11" s="457" t="s">
        <v>1081</v>
      </c>
      <c r="ADV11" s="457" t="s">
        <v>1081</v>
      </c>
      <c r="ADW11" s="457" t="s">
        <v>1081</v>
      </c>
      <c r="ADX11" s="457" t="s">
        <v>1081</v>
      </c>
      <c r="ADY11" s="457" t="s">
        <v>1081</v>
      </c>
      <c r="ADZ11" s="457" t="s">
        <v>1081</v>
      </c>
      <c r="AEA11" s="457" t="s">
        <v>1081</v>
      </c>
      <c r="AEB11" s="457" t="s">
        <v>1081</v>
      </c>
      <c r="AEC11" s="457" t="s">
        <v>1081</v>
      </c>
      <c r="AED11" s="457" t="s">
        <v>1081</v>
      </c>
      <c r="AEE11" s="457" t="s">
        <v>1081</v>
      </c>
      <c r="AEF11" s="457" t="s">
        <v>1081</v>
      </c>
      <c r="AEG11" s="457" t="s">
        <v>1081</v>
      </c>
      <c r="AEH11" s="457" t="s">
        <v>1081</v>
      </c>
      <c r="AEI11" s="457" t="s">
        <v>1081</v>
      </c>
      <c r="AEJ11" s="457" t="s">
        <v>1081</v>
      </c>
      <c r="AEK11" s="457" t="s">
        <v>1081</v>
      </c>
      <c r="AEL11" s="457" t="s">
        <v>1081</v>
      </c>
      <c r="AEM11" s="457" t="s">
        <v>1081</v>
      </c>
      <c r="AEN11" s="457" t="s">
        <v>1081</v>
      </c>
      <c r="AEO11" s="457" t="s">
        <v>1081</v>
      </c>
      <c r="AEP11" s="457" t="s">
        <v>1081</v>
      </c>
      <c r="AEQ11" s="457" t="s">
        <v>1081</v>
      </c>
      <c r="AER11" s="457" t="s">
        <v>1081</v>
      </c>
      <c r="AES11" s="457" t="s">
        <v>1081</v>
      </c>
      <c r="AET11" s="457" t="s">
        <v>1081</v>
      </c>
      <c r="AEU11" s="457" t="s">
        <v>1081</v>
      </c>
      <c r="AEV11" s="457" t="s">
        <v>1081</v>
      </c>
      <c r="AEW11" s="457" t="s">
        <v>1081</v>
      </c>
      <c r="AEX11" s="457" t="s">
        <v>1081</v>
      </c>
      <c r="AEY11" s="457" t="s">
        <v>1081</v>
      </c>
      <c r="AEZ11" s="457" t="s">
        <v>1081</v>
      </c>
      <c r="AFA11" s="457" t="s">
        <v>1081</v>
      </c>
      <c r="AFB11" s="457" t="s">
        <v>1081</v>
      </c>
      <c r="AFC11" s="457" t="s">
        <v>1081</v>
      </c>
      <c r="AFD11" s="457" t="s">
        <v>1081</v>
      </c>
      <c r="AFE11" s="457" t="s">
        <v>1081</v>
      </c>
      <c r="AFF11" s="457" t="s">
        <v>1081</v>
      </c>
      <c r="AFG11" s="457" t="s">
        <v>1081</v>
      </c>
      <c r="AFH11" s="457" t="s">
        <v>1081</v>
      </c>
      <c r="AFI11" s="457" t="s">
        <v>1081</v>
      </c>
      <c r="AFJ11" s="457" t="s">
        <v>1081</v>
      </c>
      <c r="AFK11" s="457" t="s">
        <v>1081</v>
      </c>
      <c r="AFL11" s="457" t="s">
        <v>1081</v>
      </c>
      <c r="AFM11" s="457" t="s">
        <v>1081</v>
      </c>
      <c r="AFN11" s="457" t="s">
        <v>1081</v>
      </c>
      <c r="AFO11" s="457" t="s">
        <v>1081</v>
      </c>
      <c r="AFP11" s="457" t="s">
        <v>1081</v>
      </c>
      <c r="AFQ11" s="457" t="s">
        <v>1081</v>
      </c>
      <c r="AFR11" s="457" t="s">
        <v>1081</v>
      </c>
      <c r="AFS11" s="457" t="s">
        <v>1081</v>
      </c>
      <c r="AFT11" s="457" t="s">
        <v>1081</v>
      </c>
      <c r="AFU11" s="457" t="s">
        <v>1081</v>
      </c>
      <c r="AFV11" s="457" t="s">
        <v>1081</v>
      </c>
      <c r="AFW11" s="457" t="s">
        <v>1081</v>
      </c>
      <c r="AFX11" s="457" t="s">
        <v>1081</v>
      </c>
      <c r="AFY11" s="457" t="s">
        <v>1081</v>
      </c>
      <c r="AFZ11" s="457" t="s">
        <v>1081</v>
      </c>
      <c r="AGA11" s="457" t="s">
        <v>1081</v>
      </c>
      <c r="AGB11" s="457" t="s">
        <v>1081</v>
      </c>
      <c r="AGC11" s="457" t="s">
        <v>1081</v>
      </c>
      <c r="AGD11" s="457" t="s">
        <v>1081</v>
      </c>
      <c r="AGE11" s="457" t="s">
        <v>1081</v>
      </c>
      <c r="AGF11" s="457" t="s">
        <v>1081</v>
      </c>
      <c r="AGG11" s="457" t="s">
        <v>1081</v>
      </c>
      <c r="AGH11" s="457" t="s">
        <v>1081</v>
      </c>
      <c r="AGI11" s="457" t="s">
        <v>1081</v>
      </c>
      <c r="AGJ11" s="457" t="s">
        <v>1081</v>
      </c>
      <c r="AGK11" s="457" t="s">
        <v>1081</v>
      </c>
      <c r="AGL11" s="457" t="s">
        <v>1081</v>
      </c>
      <c r="AGM11" s="457" t="s">
        <v>1081</v>
      </c>
      <c r="AGN11" s="457" t="s">
        <v>1081</v>
      </c>
      <c r="AGO11" s="457" t="s">
        <v>1081</v>
      </c>
      <c r="AGP11" s="457" t="s">
        <v>1081</v>
      </c>
      <c r="AGQ11" s="457" t="s">
        <v>1081</v>
      </c>
      <c r="AGR11" s="457" t="s">
        <v>1081</v>
      </c>
      <c r="AGS11" s="457" t="s">
        <v>1081</v>
      </c>
      <c r="AGT11" s="457" t="s">
        <v>1081</v>
      </c>
      <c r="AGU11" s="457" t="s">
        <v>1081</v>
      </c>
      <c r="AGV11" s="457" t="s">
        <v>1081</v>
      </c>
      <c r="AGW11" s="457" t="s">
        <v>1081</v>
      </c>
      <c r="AGX11" s="457" t="s">
        <v>1081</v>
      </c>
      <c r="AGY11" s="457" t="s">
        <v>1081</v>
      </c>
      <c r="AGZ11" s="457" t="s">
        <v>1081</v>
      </c>
      <c r="AHA11" s="457" t="s">
        <v>1081</v>
      </c>
      <c r="AHB11" s="457" t="s">
        <v>1081</v>
      </c>
      <c r="AHC11" s="457" t="s">
        <v>1081</v>
      </c>
      <c r="AHD11" s="457" t="s">
        <v>1081</v>
      </c>
      <c r="AHE11" s="457" t="s">
        <v>1081</v>
      </c>
      <c r="AHF11" s="457" t="s">
        <v>1081</v>
      </c>
      <c r="AHG11" s="457" t="s">
        <v>1081</v>
      </c>
      <c r="AHH11" s="457" t="s">
        <v>1081</v>
      </c>
      <c r="AHI11" s="457" t="s">
        <v>1081</v>
      </c>
      <c r="AHJ11" s="457" t="s">
        <v>1081</v>
      </c>
      <c r="AHK11" s="457" t="s">
        <v>1081</v>
      </c>
      <c r="AHL11" s="457" t="s">
        <v>1081</v>
      </c>
      <c r="AHM11" s="457" t="s">
        <v>1081</v>
      </c>
      <c r="AHN11" s="457" t="s">
        <v>1081</v>
      </c>
      <c r="AHO11" s="457" t="s">
        <v>1081</v>
      </c>
      <c r="AHP11" s="457" t="s">
        <v>1081</v>
      </c>
      <c r="AHQ11" s="457" t="s">
        <v>1081</v>
      </c>
      <c r="AHR11" s="457" t="s">
        <v>1081</v>
      </c>
      <c r="AHS11" s="457" t="s">
        <v>1081</v>
      </c>
      <c r="AHT11" s="457" t="s">
        <v>1081</v>
      </c>
      <c r="AHU11" s="457" t="s">
        <v>1081</v>
      </c>
      <c r="AHV11" s="457" t="s">
        <v>1081</v>
      </c>
      <c r="AHW11" s="457" t="s">
        <v>1081</v>
      </c>
      <c r="AHX11" s="457" t="s">
        <v>1081</v>
      </c>
      <c r="AHY11" s="457" t="s">
        <v>1081</v>
      </c>
      <c r="AHZ11" s="457" t="s">
        <v>1081</v>
      </c>
      <c r="AIA11" s="457" t="s">
        <v>1081</v>
      </c>
      <c r="AIB11" s="457" t="s">
        <v>1081</v>
      </c>
      <c r="AIC11" s="457" t="s">
        <v>1081</v>
      </c>
      <c r="AID11" s="457" t="s">
        <v>1081</v>
      </c>
      <c r="AIE11" s="457" t="s">
        <v>1081</v>
      </c>
      <c r="AIF11" s="457" t="s">
        <v>1081</v>
      </c>
      <c r="AIG11" s="457" t="s">
        <v>1081</v>
      </c>
      <c r="AIH11" s="457" t="s">
        <v>1081</v>
      </c>
      <c r="AII11" s="457" t="s">
        <v>1081</v>
      </c>
      <c r="AIJ11" s="457" t="s">
        <v>1081</v>
      </c>
      <c r="AIK11" s="457" t="s">
        <v>1081</v>
      </c>
      <c r="AIL11" s="457" t="s">
        <v>1081</v>
      </c>
      <c r="AIM11" s="457" t="s">
        <v>1081</v>
      </c>
      <c r="AIN11" s="457" t="s">
        <v>1081</v>
      </c>
      <c r="AIO11" s="457" t="s">
        <v>1081</v>
      </c>
      <c r="AIP11" s="457" t="s">
        <v>1081</v>
      </c>
      <c r="AIQ11" s="457" t="s">
        <v>1081</v>
      </c>
      <c r="AIR11" s="457" t="s">
        <v>1081</v>
      </c>
      <c r="AIS11" s="457" t="s">
        <v>1081</v>
      </c>
      <c r="AIT11" s="457" t="s">
        <v>1081</v>
      </c>
      <c r="AIU11" s="457" t="s">
        <v>1081</v>
      </c>
      <c r="AIV11" s="457" t="s">
        <v>1081</v>
      </c>
      <c r="AIW11" s="457" t="s">
        <v>1081</v>
      </c>
      <c r="AIX11" s="457" t="s">
        <v>1081</v>
      </c>
      <c r="AIY11" s="457" t="s">
        <v>1081</v>
      </c>
      <c r="AIZ11" s="457" t="s">
        <v>1081</v>
      </c>
      <c r="AJA11" s="457" t="s">
        <v>1081</v>
      </c>
      <c r="AJB11" s="457" t="s">
        <v>1081</v>
      </c>
      <c r="AJC11" s="457" t="s">
        <v>1081</v>
      </c>
      <c r="AJD11" s="457" t="s">
        <v>1081</v>
      </c>
      <c r="AJE11" s="457" t="s">
        <v>1081</v>
      </c>
      <c r="AJF11" s="457" t="s">
        <v>1081</v>
      </c>
      <c r="AJG11" s="457" t="s">
        <v>1081</v>
      </c>
      <c r="AJH11" s="457" t="s">
        <v>1081</v>
      </c>
      <c r="AJI11" s="457" t="s">
        <v>1081</v>
      </c>
      <c r="AJJ11" s="457" t="s">
        <v>1081</v>
      </c>
      <c r="AJK11" s="457" t="s">
        <v>1081</v>
      </c>
      <c r="AJL11" s="457" t="s">
        <v>1081</v>
      </c>
      <c r="AJM11" s="457" t="s">
        <v>1081</v>
      </c>
      <c r="AJN11" s="457" t="s">
        <v>1081</v>
      </c>
      <c r="AJO11" s="457" t="s">
        <v>1081</v>
      </c>
      <c r="AJP11" s="457" t="s">
        <v>1081</v>
      </c>
      <c r="AJQ11" s="457" t="s">
        <v>1081</v>
      </c>
      <c r="AJR11" s="457" t="s">
        <v>1081</v>
      </c>
      <c r="AJS11" s="457" t="s">
        <v>1081</v>
      </c>
      <c r="AJT11" s="457" t="s">
        <v>1081</v>
      </c>
      <c r="AJU11" s="457" t="s">
        <v>1081</v>
      </c>
      <c r="AJV11" s="457" t="s">
        <v>1081</v>
      </c>
      <c r="AJW11" s="457" t="s">
        <v>1081</v>
      </c>
      <c r="AJX11" s="457" t="s">
        <v>1081</v>
      </c>
      <c r="AJY11" s="457" t="s">
        <v>1081</v>
      </c>
      <c r="AJZ11" s="457" t="s">
        <v>1081</v>
      </c>
      <c r="AKA11" s="457" t="s">
        <v>1081</v>
      </c>
      <c r="AKB11" s="457" t="s">
        <v>1081</v>
      </c>
      <c r="AKC11" s="457" t="s">
        <v>1081</v>
      </c>
      <c r="AKD11" s="457" t="s">
        <v>1081</v>
      </c>
      <c r="AKE11" s="457" t="s">
        <v>1081</v>
      </c>
      <c r="AKF11" s="457" t="s">
        <v>1081</v>
      </c>
      <c r="AKG11" s="457" t="s">
        <v>1081</v>
      </c>
      <c r="AKH11" s="457" t="s">
        <v>1081</v>
      </c>
      <c r="AKI11" s="457" t="s">
        <v>1081</v>
      </c>
      <c r="AKJ11" s="457" t="s">
        <v>1081</v>
      </c>
      <c r="AKK11" s="457" t="s">
        <v>1081</v>
      </c>
      <c r="AKL11" s="457" t="s">
        <v>1081</v>
      </c>
      <c r="AKM11" s="457" t="s">
        <v>1081</v>
      </c>
      <c r="AKN11" s="457" t="s">
        <v>1081</v>
      </c>
      <c r="AKO11" s="457" t="s">
        <v>1081</v>
      </c>
      <c r="AKP11" s="457" t="s">
        <v>1081</v>
      </c>
      <c r="AKQ11" s="457" t="s">
        <v>1081</v>
      </c>
      <c r="AKR11" s="457" t="s">
        <v>1081</v>
      </c>
      <c r="AKS11" s="457" t="s">
        <v>1081</v>
      </c>
      <c r="AKT11" s="457" t="s">
        <v>1081</v>
      </c>
      <c r="AKU11" s="457" t="s">
        <v>1081</v>
      </c>
      <c r="AKV11" s="457" t="s">
        <v>1081</v>
      </c>
      <c r="AKW11" s="457" t="s">
        <v>1081</v>
      </c>
      <c r="AKX11" s="457" t="s">
        <v>1081</v>
      </c>
      <c r="AKY11" s="457" t="s">
        <v>1081</v>
      </c>
      <c r="AKZ11" s="457" t="s">
        <v>1081</v>
      </c>
      <c r="ALA11" s="457" t="s">
        <v>1081</v>
      </c>
      <c r="ALB11" s="457" t="s">
        <v>1081</v>
      </c>
      <c r="ALC11" s="457" t="s">
        <v>1081</v>
      </c>
      <c r="ALD11" s="457" t="s">
        <v>1081</v>
      </c>
      <c r="ALE11" s="457" t="s">
        <v>1081</v>
      </c>
      <c r="ALF11" s="457" t="s">
        <v>1081</v>
      </c>
      <c r="ALG11" s="457" t="s">
        <v>1081</v>
      </c>
      <c r="ALH11" s="457" t="s">
        <v>1081</v>
      </c>
      <c r="ALI11" s="457" t="s">
        <v>1081</v>
      </c>
      <c r="ALJ11" s="457" t="s">
        <v>1081</v>
      </c>
      <c r="ALK11" s="457" t="s">
        <v>1081</v>
      </c>
      <c r="ALL11" s="457" t="s">
        <v>1081</v>
      </c>
      <c r="ALM11" s="457" t="s">
        <v>1081</v>
      </c>
      <c r="ALN11" s="457" t="s">
        <v>1081</v>
      </c>
      <c r="ALO11" s="457" t="s">
        <v>1081</v>
      </c>
      <c r="ALP11" s="457" t="s">
        <v>1081</v>
      </c>
      <c r="ALQ11" s="457" t="s">
        <v>1081</v>
      </c>
      <c r="ALR11" s="457" t="s">
        <v>1081</v>
      </c>
      <c r="ALS11" s="457" t="s">
        <v>1081</v>
      </c>
      <c r="ALT11" s="457" t="s">
        <v>1081</v>
      </c>
      <c r="ALU11" s="457" t="s">
        <v>1081</v>
      </c>
      <c r="ALV11" s="457" t="s">
        <v>1081</v>
      </c>
      <c r="ALW11" s="457" t="s">
        <v>1081</v>
      </c>
      <c r="ALX11" s="457" t="s">
        <v>1081</v>
      </c>
      <c r="ALY11" s="457" t="s">
        <v>1081</v>
      </c>
      <c r="ALZ11" s="457" t="s">
        <v>1081</v>
      </c>
      <c r="AMA11" s="457" t="s">
        <v>1081</v>
      </c>
      <c r="AMB11" s="457" t="s">
        <v>1081</v>
      </c>
      <c r="AMC11" s="457" t="s">
        <v>1081</v>
      </c>
      <c r="AMD11" s="457" t="s">
        <v>1081</v>
      </c>
      <c r="AME11" s="457" t="s">
        <v>1081</v>
      </c>
      <c r="AMF11" s="457" t="s">
        <v>1081</v>
      </c>
      <c r="AMG11" s="457" t="s">
        <v>1081</v>
      </c>
      <c r="AMH11" s="457" t="s">
        <v>1081</v>
      </c>
      <c r="AMI11" s="457" t="s">
        <v>1081</v>
      </c>
      <c r="AMJ11" s="457" t="s">
        <v>1081</v>
      </c>
      <c r="AMK11" s="457" t="s">
        <v>1081</v>
      </c>
      <c r="AML11" s="457" t="s">
        <v>1081</v>
      </c>
      <c r="AMM11" s="457" t="s">
        <v>1081</v>
      </c>
      <c r="AMN11" s="457" t="s">
        <v>1081</v>
      </c>
      <c r="AMO11" s="457" t="s">
        <v>1081</v>
      </c>
      <c r="AMP11" s="457" t="s">
        <v>1081</v>
      </c>
      <c r="AMQ11" s="457" t="s">
        <v>1081</v>
      </c>
      <c r="AMR11" s="457" t="s">
        <v>1081</v>
      </c>
      <c r="AMS11" s="457" t="s">
        <v>1081</v>
      </c>
      <c r="AMT11" s="457" t="s">
        <v>1081</v>
      </c>
      <c r="AMU11" s="457" t="s">
        <v>1081</v>
      </c>
      <c r="AMV11" s="457" t="s">
        <v>1081</v>
      </c>
      <c r="AMW11" s="457" t="s">
        <v>1081</v>
      </c>
      <c r="AMX11" s="457" t="s">
        <v>1081</v>
      </c>
      <c r="AMY11" s="457" t="s">
        <v>1081</v>
      </c>
      <c r="AMZ11" s="457" t="s">
        <v>1081</v>
      </c>
      <c r="ANA11" s="457" t="s">
        <v>1081</v>
      </c>
      <c r="ANB11" s="457" t="s">
        <v>1081</v>
      </c>
      <c r="ANC11" s="457" t="s">
        <v>1081</v>
      </c>
      <c r="AND11" s="457" t="s">
        <v>1081</v>
      </c>
      <c r="ANE11" s="457" t="s">
        <v>1081</v>
      </c>
      <c r="ANF11" s="457" t="s">
        <v>1081</v>
      </c>
      <c r="ANG11" s="457" t="s">
        <v>1081</v>
      </c>
      <c r="ANH11" s="457" t="s">
        <v>1081</v>
      </c>
      <c r="ANI11" s="457" t="s">
        <v>1081</v>
      </c>
      <c r="ANJ11" s="457" t="s">
        <v>1081</v>
      </c>
      <c r="ANK11" s="457" t="s">
        <v>1081</v>
      </c>
      <c r="ANL11" s="457" t="s">
        <v>1081</v>
      </c>
      <c r="ANM11" s="457" t="s">
        <v>1081</v>
      </c>
      <c r="ANN11" s="457" t="s">
        <v>1081</v>
      </c>
      <c r="ANO11" s="457" t="s">
        <v>1081</v>
      </c>
      <c r="ANP11" s="457" t="s">
        <v>1081</v>
      </c>
      <c r="ANQ11" s="457" t="s">
        <v>1081</v>
      </c>
      <c r="ANR11" s="457" t="s">
        <v>1081</v>
      </c>
      <c r="ANS11" s="457" t="s">
        <v>1081</v>
      </c>
      <c r="ANT11" s="457" t="s">
        <v>1081</v>
      </c>
      <c r="ANU11" s="457" t="s">
        <v>1081</v>
      </c>
      <c r="ANV11" s="457" t="s">
        <v>1081</v>
      </c>
      <c r="ANW11" s="457" t="s">
        <v>1081</v>
      </c>
      <c r="ANX11" s="457" t="s">
        <v>1081</v>
      </c>
      <c r="ANY11" s="457" t="s">
        <v>1081</v>
      </c>
      <c r="ANZ11" s="457" t="s">
        <v>1081</v>
      </c>
      <c r="AOA11" s="457" t="s">
        <v>1081</v>
      </c>
      <c r="AOB11" s="457" t="s">
        <v>1081</v>
      </c>
      <c r="AOC11" s="457" t="s">
        <v>1081</v>
      </c>
      <c r="AOD11" s="457" t="s">
        <v>1081</v>
      </c>
      <c r="AOE11" s="457" t="s">
        <v>1081</v>
      </c>
      <c r="AOF11" s="457" t="s">
        <v>1081</v>
      </c>
      <c r="AOG11" s="457" t="s">
        <v>1081</v>
      </c>
      <c r="AOH11" s="457" t="s">
        <v>1081</v>
      </c>
      <c r="AOI11" s="457" t="s">
        <v>1081</v>
      </c>
      <c r="AOJ11" s="457" t="s">
        <v>1081</v>
      </c>
      <c r="AOK11" s="457" t="s">
        <v>1081</v>
      </c>
      <c r="AOL11" s="457" t="s">
        <v>1081</v>
      </c>
      <c r="AOM11" s="457" t="s">
        <v>1081</v>
      </c>
      <c r="AON11" s="457" t="s">
        <v>1081</v>
      </c>
      <c r="AOO11" s="457" t="s">
        <v>1081</v>
      </c>
      <c r="AOP11" s="457" t="s">
        <v>1081</v>
      </c>
      <c r="AOQ11" s="457" t="s">
        <v>1081</v>
      </c>
      <c r="AOR11" s="457" t="s">
        <v>1081</v>
      </c>
      <c r="AOS11" s="457" t="s">
        <v>1081</v>
      </c>
      <c r="AOT11" s="457" t="s">
        <v>1081</v>
      </c>
      <c r="AOU11" s="457" t="s">
        <v>1081</v>
      </c>
      <c r="AOV11" s="457" t="s">
        <v>1081</v>
      </c>
      <c r="AOW11" s="457" t="s">
        <v>1081</v>
      </c>
      <c r="AOX11" s="457" t="s">
        <v>1081</v>
      </c>
      <c r="AOY11" s="457" t="s">
        <v>1081</v>
      </c>
      <c r="AOZ11" s="457" t="s">
        <v>1081</v>
      </c>
      <c r="APA11" s="457" t="s">
        <v>1081</v>
      </c>
      <c r="APB11" s="457" t="s">
        <v>1081</v>
      </c>
      <c r="APC11" s="457" t="s">
        <v>1081</v>
      </c>
      <c r="APD11" s="457" t="s">
        <v>1081</v>
      </c>
      <c r="APE11" s="457" t="s">
        <v>1081</v>
      </c>
      <c r="APF11" s="457" t="s">
        <v>1081</v>
      </c>
      <c r="APG11" s="457" t="s">
        <v>1081</v>
      </c>
      <c r="APH11" s="457" t="s">
        <v>1081</v>
      </c>
      <c r="API11" s="457" t="s">
        <v>1081</v>
      </c>
      <c r="APJ11" s="457" t="s">
        <v>1081</v>
      </c>
      <c r="APK11" s="457" t="s">
        <v>1081</v>
      </c>
      <c r="APL11" s="457" t="s">
        <v>1081</v>
      </c>
      <c r="APM11" s="457" t="s">
        <v>1081</v>
      </c>
      <c r="APN11" s="457" t="s">
        <v>1081</v>
      </c>
      <c r="APO11" s="457" t="s">
        <v>1081</v>
      </c>
      <c r="APP11" s="457" t="s">
        <v>1081</v>
      </c>
      <c r="APQ11" s="457" t="s">
        <v>1081</v>
      </c>
      <c r="APR11" s="457" t="s">
        <v>1081</v>
      </c>
      <c r="APS11" s="457" t="s">
        <v>1081</v>
      </c>
      <c r="APT11" s="457" t="s">
        <v>1081</v>
      </c>
      <c r="APU11" s="457" t="s">
        <v>1081</v>
      </c>
      <c r="APV11" s="457" t="s">
        <v>1081</v>
      </c>
      <c r="APW11" s="457" t="s">
        <v>1081</v>
      </c>
      <c r="APX11" s="457" t="s">
        <v>1081</v>
      </c>
      <c r="APY11" s="457" t="s">
        <v>1081</v>
      </c>
      <c r="APZ11" s="457" t="s">
        <v>1081</v>
      </c>
      <c r="AQA11" s="457" t="s">
        <v>1081</v>
      </c>
      <c r="AQB11" s="457" t="s">
        <v>1081</v>
      </c>
      <c r="AQC11" s="457" t="s">
        <v>1081</v>
      </c>
      <c r="AQD11" s="457" t="s">
        <v>1081</v>
      </c>
      <c r="AQE11" s="457" t="s">
        <v>1081</v>
      </c>
      <c r="AQF11" s="457" t="s">
        <v>1081</v>
      </c>
      <c r="AQG11" s="457" t="s">
        <v>1081</v>
      </c>
      <c r="AQH11" s="457" t="s">
        <v>1081</v>
      </c>
      <c r="AQI11" s="457" t="s">
        <v>1081</v>
      </c>
      <c r="AQJ11" s="457" t="s">
        <v>1081</v>
      </c>
      <c r="AQK11" s="457" t="s">
        <v>1081</v>
      </c>
      <c r="AQL11" s="457" t="s">
        <v>1081</v>
      </c>
      <c r="AQM11" s="457" t="s">
        <v>1081</v>
      </c>
      <c r="AQN11" s="457" t="s">
        <v>1081</v>
      </c>
      <c r="AQO11" s="457" t="s">
        <v>1081</v>
      </c>
      <c r="AQP11" s="457" t="s">
        <v>1081</v>
      </c>
      <c r="AQQ11" s="457" t="s">
        <v>1081</v>
      </c>
      <c r="AQR11" s="457" t="s">
        <v>1081</v>
      </c>
      <c r="AQS11" s="457" t="s">
        <v>1081</v>
      </c>
      <c r="AQT11" s="457" t="s">
        <v>1081</v>
      </c>
      <c r="AQU11" s="457" t="s">
        <v>1081</v>
      </c>
      <c r="AQV11" s="457" t="s">
        <v>1081</v>
      </c>
      <c r="AQW11" s="457" t="s">
        <v>1081</v>
      </c>
      <c r="AQX11" s="457" t="s">
        <v>1081</v>
      </c>
      <c r="AQY11" s="457" t="s">
        <v>1081</v>
      </c>
      <c r="AQZ11" s="457" t="s">
        <v>1081</v>
      </c>
      <c r="ARA11" s="457" t="s">
        <v>1081</v>
      </c>
      <c r="ARB11" s="457" t="s">
        <v>1081</v>
      </c>
      <c r="ARC11" s="457" t="s">
        <v>1081</v>
      </c>
      <c r="ARD11" s="457" t="s">
        <v>1081</v>
      </c>
      <c r="ARE11" s="457" t="s">
        <v>1081</v>
      </c>
      <c r="ARF11" s="457" t="s">
        <v>1081</v>
      </c>
      <c r="ARG11" s="457" t="s">
        <v>1081</v>
      </c>
      <c r="ARH11" s="457" t="s">
        <v>1081</v>
      </c>
      <c r="ARI11" s="457" t="s">
        <v>1081</v>
      </c>
      <c r="ARJ11" s="457" t="s">
        <v>1081</v>
      </c>
      <c r="ARK11" s="457" t="s">
        <v>1081</v>
      </c>
      <c r="ARL11" s="457" t="s">
        <v>1081</v>
      </c>
      <c r="ARM11" s="457" t="s">
        <v>1081</v>
      </c>
      <c r="ARN11" s="457" t="s">
        <v>1081</v>
      </c>
      <c r="ARO11" s="457" t="s">
        <v>1081</v>
      </c>
      <c r="ARP11" s="457" t="s">
        <v>1081</v>
      </c>
      <c r="ARQ11" s="457" t="s">
        <v>1081</v>
      </c>
      <c r="ARR11" s="457" t="s">
        <v>1081</v>
      </c>
      <c r="ARS11" s="457" t="s">
        <v>1081</v>
      </c>
      <c r="ART11" s="457" t="s">
        <v>1081</v>
      </c>
      <c r="ARU11" s="457" t="s">
        <v>1081</v>
      </c>
      <c r="ARV11" s="457" t="s">
        <v>1081</v>
      </c>
      <c r="ARW11" s="457" t="s">
        <v>1081</v>
      </c>
      <c r="ARX11" s="457" t="s">
        <v>1081</v>
      </c>
      <c r="ARY11" s="457" t="s">
        <v>1081</v>
      </c>
      <c r="ARZ11" s="457" t="s">
        <v>1081</v>
      </c>
      <c r="ASA11" s="457" t="s">
        <v>1081</v>
      </c>
      <c r="ASB11" s="457" t="s">
        <v>1081</v>
      </c>
      <c r="ASC11" s="457" t="s">
        <v>1081</v>
      </c>
      <c r="ASD11" s="457" t="s">
        <v>1081</v>
      </c>
      <c r="ASE11" s="457" t="s">
        <v>1081</v>
      </c>
      <c r="ASF11" s="457" t="s">
        <v>1081</v>
      </c>
      <c r="ASG11" s="457" t="s">
        <v>1081</v>
      </c>
      <c r="ASH11" s="457" t="s">
        <v>1081</v>
      </c>
      <c r="ASI11" s="457" t="s">
        <v>1081</v>
      </c>
      <c r="ASJ11" s="457" t="s">
        <v>1081</v>
      </c>
      <c r="ASK11" s="457" t="s">
        <v>1081</v>
      </c>
      <c r="ASL11" s="457" t="s">
        <v>1081</v>
      </c>
      <c r="ASM11" s="457" t="s">
        <v>1081</v>
      </c>
      <c r="ASN11" s="457" t="s">
        <v>1081</v>
      </c>
      <c r="ASO11" s="457" t="s">
        <v>1081</v>
      </c>
      <c r="ASP11" s="457" t="s">
        <v>1081</v>
      </c>
      <c r="ASQ11" s="457" t="s">
        <v>1081</v>
      </c>
      <c r="ASR11" s="457" t="s">
        <v>1081</v>
      </c>
      <c r="ASS11" s="457" t="s">
        <v>1081</v>
      </c>
      <c r="AST11" s="457" t="s">
        <v>1081</v>
      </c>
      <c r="ASU11" s="457" t="s">
        <v>1081</v>
      </c>
      <c r="ASV11" s="457" t="s">
        <v>1081</v>
      </c>
      <c r="ASW11" s="457" t="s">
        <v>1081</v>
      </c>
      <c r="ASX11" s="457" t="s">
        <v>1081</v>
      </c>
      <c r="ASY11" s="457" t="s">
        <v>1081</v>
      </c>
      <c r="ASZ11" s="457" t="s">
        <v>1081</v>
      </c>
      <c r="ATA11" s="457" t="s">
        <v>1081</v>
      </c>
      <c r="ATB11" s="457" t="s">
        <v>1081</v>
      </c>
      <c r="ATC11" s="457" t="s">
        <v>1081</v>
      </c>
      <c r="ATD11" s="457" t="s">
        <v>1081</v>
      </c>
      <c r="ATE11" s="457" t="s">
        <v>1081</v>
      </c>
      <c r="ATF11" s="457" t="s">
        <v>1081</v>
      </c>
      <c r="ATG11" s="457" t="s">
        <v>1081</v>
      </c>
      <c r="ATH11" s="457" t="s">
        <v>1081</v>
      </c>
      <c r="ATI11" s="457" t="s">
        <v>1081</v>
      </c>
      <c r="ATJ11" s="457" t="s">
        <v>1081</v>
      </c>
      <c r="ATK11" s="457" t="s">
        <v>1081</v>
      </c>
      <c r="ATL11" s="457" t="s">
        <v>1081</v>
      </c>
      <c r="ATM11" s="457" t="s">
        <v>1081</v>
      </c>
      <c r="ATN11" s="457" t="s">
        <v>1081</v>
      </c>
      <c r="ATO11" s="457" t="s">
        <v>1081</v>
      </c>
      <c r="ATP11" s="457" t="s">
        <v>1081</v>
      </c>
      <c r="ATQ11" s="457" t="s">
        <v>1081</v>
      </c>
      <c r="ATR11" s="457" t="s">
        <v>1081</v>
      </c>
      <c r="ATS11" s="457" t="s">
        <v>1081</v>
      </c>
      <c r="ATT11" s="457" t="s">
        <v>1081</v>
      </c>
      <c r="ATU11" s="457" t="s">
        <v>1081</v>
      </c>
      <c r="ATV11" s="457" t="s">
        <v>1081</v>
      </c>
      <c r="ATW11" s="457" t="s">
        <v>1081</v>
      </c>
      <c r="ATX11" s="457" t="s">
        <v>1081</v>
      </c>
      <c r="ATY11" s="457" t="s">
        <v>1081</v>
      </c>
      <c r="ATZ11" s="457" t="s">
        <v>1081</v>
      </c>
      <c r="AUA11" s="457" t="s">
        <v>1081</v>
      </c>
      <c r="AUB11" s="457" t="s">
        <v>1081</v>
      </c>
      <c r="AUC11" s="457" t="s">
        <v>1081</v>
      </c>
      <c r="AUD11" s="457" t="s">
        <v>1081</v>
      </c>
      <c r="AUE11" s="457" t="s">
        <v>1081</v>
      </c>
      <c r="AUF11" s="457" t="s">
        <v>1081</v>
      </c>
      <c r="AUG11" s="457" t="s">
        <v>1081</v>
      </c>
      <c r="AUH11" s="457" t="s">
        <v>1081</v>
      </c>
      <c r="AUI11" s="457" t="s">
        <v>1081</v>
      </c>
      <c r="AUJ11" s="457" t="s">
        <v>1081</v>
      </c>
      <c r="AUK11" s="457" t="s">
        <v>1081</v>
      </c>
      <c r="AUL11" s="457" t="s">
        <v>1081</v>
      </c>
      <c r="AUM11" s="457" t="s">
        <v>1081</v>
      </c>
      <c r="AUN11" s="457" t="s">
        <v>1081</v>
      </c>
      <c r="AUO11" s="457" t="s">
        <v>1081</v>
      </c>
      <c r="AUP11" s="457" t="s">
        <v>1081</v>
      </c>
      <c r="AUQ11" s="457" t="s">
        <v>1081</v>
      </c>
      <c r="AUR11" s="457" t="s">
        <v>1081</v>
      </c>
      <c r="AUS11" s="457" t="s">
        <v>1081</v>
      </c>
      <c r="AUT11" s="457" t="s">
        <v>1081</v>
      </c>
      <c r="AUU11" s="457" t="s">
        <v>1081</v>
      </c>
      <c r="AUV11" s="457" t="s">
        <v>1081</v>
      </c>
      <c r="AUW11" s="457" t="s">
        <v>1081</v>
      </c>
      <c r="AUX11" s="457" t="s">
        <v>1081</v>
      </c>
      <c r="AUY11" s="457" t="s">
        <v>1081</v>
      </c>
      <c r="AUZ11" s="457" t="s">
        <v>1081</v>
      </c>
      <c r="AVA11" s="457" t="s">
        <v>1081</v>
      </c>
      <c r="AVB11" s="457" t="s">
        <v>1081</v>
      </c>
      <c r="AVC11" s="457" t="s">
        <v>1081</v>
      </c>
      <c r="AVD11" s="457" t="s">
        <v>1081</v>
      </c>
      <c r="AVE11" s="457" t="s">
        <v>1081</v>
      </c>
      <c r="AVF11" s="457" t="s">
        <v>1081</v>
      </c>
      <c r="AVG11" s="457" t="s">
        <v>1081</v>
      </c>
      <c r="AVH11" s="457" t="s">
        <v>1081</v>
      </c>
      <c r="AVI11" s="457" t="s">
        <v>1081</v>
      </c>
      <c r="AVJ11" s="457" t="s">
        <v>1081</v>
      </c>
      <c r="AVK11" s="457" t="s">
        <v>1081</v>
      </c>
      <c r="AVL11" s="457" t="s">
        <v>1081</v>
      </c>
      <c r="AVM11" s="457" t="s">
        <v>1081</v>
      </c>
      <c r="AVN11" s="457" t="s">
        <v>1081</v>
      </c>
      <c r="AVO11" s="457" t="s">
        <v>1081</v>
      </c>
      <c r="AVP11" s="457" t="s">
        <v>1081</v>
      </c>
      <c r="AVQ11" s="457" t="s">
        <v>1081</v>
      </c>
      <c r="AVR11" s="457" t="s">
        <v>1081</v>
      </c>
      <c r="AVS11" s="457" t="s">
        <v>1081</v>
      </c>
      <c r="AVT11" s="457" t="s">
        <v>1081</v>
      </c>
      <c r="AVU11" s="457" t="s">
        <v>1081</v>
      </c>
      <c r="AVV11" s="457" t="s">
        <v>1081</v>
      </c>
      <c r="AVW11" s="457" t="s">
        <v>1081</v>
      </c>
      <c r="AVX11" s="457" t="s">
        <v>1081</v>
      </c>
      <c r="AVY11" s="457" t="s">
        <v>1081</v>
      </c>
      <c r="AVZ11" s="457" t="s">
        <v>1081</v>
      </c>
      <c r="AWA11" s="457" t="s">
        <v>1081</v>
      </c>
      <c r="AWB11" s="457" t="s">
        <v>1081</v>
      </c>
      <c r="AWC11" s="457" t="s">
        <v>1081</v>
      </c>
      <c r="AWD11" s="457" t="s">
        <v>1081</v>
      </c>
      <c r="AWE11" s="457" t="s">
        <v>1081</v>
      </c>
      <c r="AWF11" s="457" t="s">
        <v>1081</v>
      </c>
      <c r="AWG11" s="457" t="s">
        <v>1081</v>
      </c>
      <c r="AWH11" s="457" t="s">
        <v>1081</v>
      </c>
      <c r="AWI11" s="457" t="s">
        <v>1081</v>
      </c>
      <c r="AWJ11" s="457" t="s">
        <v>1081</v>
      </c>
      <c r="AWK11" s="457" t="s">
        <v>1081</v>
      </c>
      <c r="AWL11" s="457" t="s">
        <v>1081</v>
      </c>
      <c r="AWM11" s="457" t="s">
        <v>1081</v>
      </c>
      <c r="AWN11" s="457" t="s">
        <v>1081</v>
      </c>
      <c r="AWO11" s="457" t="s">
        <v>1081</v>
      </c>
      <c r="AWP11" s="457" t="s">
        <v>1081</v>
      </c>
      <c r="AWQ11" s="457" t="s">
        <v>1081</v>
      </c>
      <c r="AWR11" s="457" t="s">
        <v>1081</v>
      </c>
      <c r="AWS11" s="457" t="s">
        <v>1081</v>
      </c>
      <c r="AWT11" s="457" t="s">
        <v>1081</v>
      </c>
      <c r="AWU11" s="457" t="s">
        <v>1081</v>
      </c>
      <c r="AWV11" s="457" t="s">
        <v>1081</v>
      </c>
      <c r="AWW11" s="457" t="s">
        <v>1081</v>
      </c>
      <c r="AWX11" s="457" t="s">
        <v>1081</v>
      </c>
      <c r="AWY11" s="457" t="s">
        <v>1081</v>
      </c>
      <c r="AWZ11" s="457" t="s">
        <v>1081</v>
      </c>
      <c r="AXA11" s="457" t="s">
        <v>1081</v>
      </c>
      <c r="AXB11" s="457" t="s">
        <v>1081</v>
      </c>
      <c r="AXC11" s="457" t="s">
        <v>1081</v>
      </c>
      <c r="AXD11" s="457" t="s">
        <v>1081</v>
      </c>
      <c r="AXE11" s="457" t="s">
        <v>1081</v>
      </c>
      <c r="AXF11" s="457" t="s">
        <v>1081</v>
      </c>
      <c r="AXG11" s="457" t="s">
        <v>1081</v>
      </c>
      <c r="AXH11" s="457" t="s">
        <v>1081</v>
      </c>
      <c r="AXI11" s="457" t="s">
        <v>1081</v>
      </c>
      <c r="AXJ11" s="457" t="s">
        <v>1081</v>
      </c>
      <c r="AXK11" s="457" t="s">
        <v>1081</v>
      </c>
      <c r="AXL11" s="457" t="s">
        <v>1081</v>
      </c>
      <c r="AXM11" s="457" t="s">
        <v>1081</v>
      </c>
      <c r="AXN11" s="457" t="s">
        <v>1081</v>
      </c>
      <c r="AXO11" s="457" t="s">
        <v>1081</v>
      </c>
      <c r="AXP11" s="457" t="s">
        <v>1081</v>
      </c>
      <c r="AXQ11" s="457" t="s">
        <v>1081</v>
      </c>
      <c r="AXR11" s="457" t="s">
        <v>1081</v>
      </c>
      <c r="AXS11" s="457" t="s">
        <v>1081</v>
      </c>
      <c r="AXT11" s="457" t="s">
        <v>1081</v>
      </c>
      <c r="AXU11" s="457" t="s">
        <v>1081</v>
      </c>
      <c r="AXV11" s="457" t="s">
        <v>1081</v>
      </c>
      <c r="AXW11" s="457" t="s">
        <v>1081</v>
      </c>
      <c r="AXX11" s="457" t="s">
        <v>1081</v>
      </c>
      <c r="AXY11" s="457" t="s">
        <v>1081</v>
      </c>
      <c r="AXZ11" s="457" t="s">
        <v>1081</v>
      </c>
      <c r="AYA11" s="457" t="s">
        <v>1081</v>
      </c>
      <c r="AYB11" s="457" t="s">
        <v>1081</v>
      </c>
      <c r="AYC11" s="457" t="s">
        <v>1081</v>
      </c>
      <c r="AYD11" s="457" t="s">
        <v>1081</v>
      </c>
      <c r="AYE11" s="457" t="s">
        <v>1081</v>
      </c>
      <c r="AYF11" s="457" t="s">
        <v>1081</v>
      </c>
      <c r="AYG11" s="457" t="s">
        <v>1081</v>
      </c>
      <c r="AYH11" s="457" t="s">
        <v>1081</v>
      </c>
      <c r="AYI11" s="457" t="s">
        <v>1081</v>
      </c>
      <c r="AYJ11" s="457" t="s">
        <v>1081</v>
      </c>
      <c r="AYK11" s="457" t="s">
        <v>1081</v>
      </c>
      <c r="AYL11" s="457" t="s">
        <v>1081</v>
      </c>
      <c r="AYM11" s="457" t="s">
        <v>1081</v>
      </c>
      <c r="AYN11" s="457" t="s">
        <v>1081</v>
      </c>
      <c r="AYO11" s="457" t="s">
        <v>1081</v>
      </c>
      <c r="AYP11" s="457" t="s">
        <v>1081</v>
      </c>
      <c r="AYQ11" s="457" t="s">
        <v>1081</v>
      </c>
      <c r="AYR11" s="457" t="s">
        <v>1081</v>
      </c>
      <c r="AYS11" s="457" t="s">
        <v>1081</v>
      </c>
      <c r="AYT11" s="457" t="s">
        <v>1081</v>
      </c>
      <c r="AYU11" s="457" t="s">
        <v>1081</v>
      </c>
      <c r="AYV11" s="457" t="s">
        <v>1081</v>
      </c>
      <c r="AYW11" s="457" t="s">
        <v>1081</v>
      </c>
      <c r="AYX11" s="457" t="s">
        <v>1081</v>
      </c>
      <c r="AYY11" s="457" t="s">
        <v>1081</v>
      </c>
      <c r="AYZ11" s="457" t="s">
        <v>1081</v>
      </c>
      <c r="AZA11" s="457" t="s">
        <v>1081</v>
      </c>
      <c r="AZB11" s="457" t="s">
        <v>1081</v>
      </c>
      <c r="AZC11" s="457" t="s">
        <v>1081</v>
      </c>
      <c r="AZD11" s="457" t="s">
        <v>1081</v>
      </c>
      <c r="AZE11" s="457" t="s">
        <v>1081</v>
      </c>
      <c r="AZF11" s="457" t="s">
        <v>1081</v>
      </c>
      <c r="AZG11" s="457" t="s">
        <v>1081</v>
      </c>
      <c r="AZH11" s="457" t="s">
        <v>1081</v>
      </c>
      <c r="AZI11" s="457" t="s">
        <v>1081</v>
      </c>
      <c r="AZJ11" s="457" t="s">
        <v>1081</v>
      </c>
      <c r="AZK11" s="457" t="s">
        <v>1081</v>
      </c>
      <c r="AZL11" s="457" t="s">
        <v>1081</v>
      </c>
      <c r="AZM11" s="457" t="s">
        <v>1081</v>
      </c>
      <c r="AZN11" s="457" t="s">
        <v>1081</v>
      </c>
      <c r="AZO11" s="457" t="s">
        <v>1081</v>
      </c>
      <c r="AZP11" s="457" t="s">
        <v>1081</v>
      </c>
      <c r="AZQ11" s="457" t="s">
        <v>1081</v>
      </c>
      <c r="AZR11" s="457" t="s">
        <v>1081</v>
      </c>
      <c r="AZS11" s="457" t="s">
        <v>1081</v>
      </c>
      <c r="AZT11" s="457" t="s">
        <v>1081</v>
      </c>
      <c r="AZU11" s="457" t="s">
        <v>1081</v>
      </c>
      <c r="AZV11" s="457" t="s">
        <v>1081</v>
      </c>
      <c r="AZW11" s="457" t="s">
        <v>1081</v>
      </c>
      <c r="AZX11" s="457" t="s">
        <v>1081</v>
      </c>
      <c r="AZY11" s="457" t="s">
        <v>1081</v>
      </c>
      <c r="AZZ11" s="457" t="s">
        <v>1081</v>
      </c>
      <c r="BAA11" s="457" t="s">
        <v>1081</v>
      </c>
      <c r="BAB11" s="457" t="s">
        <v>1081</v>
      </c>
      <c r="BAC11" s="457" t="s">
        <v>1081</v>
      </c>
      <c r="BAD11" s="457" t="s">
        <v>1081</v>
      </c>
      <c r="BAE11" s="457" t="s">
        <v>1081</v>
      </c>
      <c r="BAF11" s="457" t="s">
        <v>1081</v>
      </c>
      <c r="BAG11" s="457" t="s">
        <v>1081</v>
      </c>
      <c r="BAH11" s="457" t="s">
        <v>1081</v>
      </c>
      <c r="BAI11" s="457" t="s">
        <v>1081</v>
      </c>
      <c r="BAJ11" s="457" t="s">
        <v>1081</v>
      </c>
      <c r="BAK11" s="457" t="s">
        <v>1081</v>
      </c>
      <c r="BAL11" s="457" t="s">
        <v>1081</v>
      </c>
      <c r="BAM11" s="457" t="s">
        <v>1081</v>
      </c>
      <c r="BAN11" s="457" t="s">
        <v>1081</v>
      </c>
      <c r="BAO11" s="457" t="s">
        <v>1081</v>
      </c>
      <c r="BAP11" s="457" t="s">
        <v>1081</v>
      </c>
      <c r="BAQ11" s="457" t="s">
        <v>1081</v>
      </c>
      <c r="BAR11" s="457" t="s">
        <v>1081</v>
      </c>
      <c r="BAS11" s="457" t="s">
        <v>1081</v>
      </c>
      <c r="BAT11" s="457" t="s">
        <v>1081</v>
      </c>
      <c r="BAU11" s="457" t="s">
        <v>1081</v>
      </c>
      <c r="BAV11" s="457" t="s">
        <v>1081</v>
      </c>
      <c r="BAW11" s="457" t="s">
        <v>1081</v>
      </c>
      <c r="BAX11" s="457" t="s">
        <v>1081</v>
      </c>
      <c r="BAY11" s="457" t="s">
        <v>1081</v>
      </c>
      <c r="BAZ11" s="457" t="s">
        <v>1081</v>
      </c>
      <c r="BBA11" s="457" t="s">
        <v>1081</v>
      </c>
      <c r="BBB11" s="457" t="s">
        <v>1081</v>
      </c>
      <c r="BBC11" s="457" t="s">
        <v>1081</v>
      </c>
      <c r="BBD11" s="457" t="s">
        <v>1081</v>
      </c>
      <c r="BBE11" s="457" t="s">
        <v>1081</v>
      </c>
      <c r="BBF11" s="457" t="s">
        <v>1081</v>
      </c>
      <c r="BBG11" s="457" t="s">
        <v>1081</v>
      </c>
      <c r="BBH11" s="457" t="s">
        <v>1081</v>
      </c>
      <c r="BBI11" s="457" t="s">
        <v>1081</v>
      </c>
      <c r="BBJ11" s="457" t="s">
        <v>1081</v>
      </c>
      <c r="BBK11" s="457" t="s">
        <v>1081</v>
      </c>
      <c r="BBL11" s="457" t="s">
        <v>1081</v>
      </c>
      <c r="BBM11" s="457" t="s">
        <v>1081</v>
      </c>
      <c r="BBN11" s="457" t="s">
        <v>1081</v>
      </c>
      <c r="BBO11" s="457" t="s">
        <v>1081</v>
      </c>
      <c r="BBP11" s="457" t="s">
        <v>1081</v>
      </c>
      <c r="BBQ11" s="457" t="s">
        <v>1081</v>
      </c>
      <c r="BBR11" s="457" t="s">
        <v>1081</v>
      </c>
      <c r="BBS11" s="457" t="s">
        <v>1081</v>
      </c>
      <c r="BBT11" s="457" t="s">
        <v>1081</v>
      </c>
      <c r="BBU11" s="457" t="s">
        <v>1081</v>
      </c>
      <c r="BBV11" s="457" t="s">
        <v>1081</v>
      </c>
      <c r="BBW11" s="457" t="s">
        <v>1081</v>
      </c>
      <c r="BBX11" s="457" t="s">
        <v>1081</v>
      </c>
      <c r="BBY11" s="457" t="s">
        <v>1081</v>
      </c>
      <c r="BBZ11" s="457" t="s">
        <v>1081</v>
      </c>
      <c r="BCA11" s="457" t="s">
        <v>1081</v>
      </c>
      <c r="BCB11" s="457" t="s">
        <v>1081</v>
      </c>
      <c r="BCC11" s="457" t="s">
        <v>1081</v>
      </c>
      <c r="BCD11" s="457" t="s">
        <v>1081</v>
      </c>
      <c r="BCE11" s="457" t="s">
        <v>1081</v>
      </c>
      <c r="BCF11" s="457" t="s">
        <v>1081</v>
      </c>
      <c r="BCG11" s="457" t="s">
        <v>1081</v>
      </c>
      <c r="BCH11" s="457" t="s">
        <v>1081</v>
      </c>
      <c r="BCI11" s="457" t="s">
        <v>1081</v>
      </c>
      <c r="BCJ11" s="457" t="s">
        <v>1081</v>
      </c>
      <c r="BCK11" s="457" t="s">
        <v>1081</v>
      </c>
      <c r="BCL11" s="457" t="s">
        <v>1081</v>
      </c>
      <c r="BCM11" s="457" t="s">
        <v>1081</v>
      </c>
      <c r="BCN11" s="457" t="s">
        <v>1081</v>
      </c>
      <c r="BCO11" s="457" t="s">
        <v>1081</v>
      </c>
      <c r="BCP11" s="457" t="s">
        <v>1081</v>
      </c>
      <c r="BCQ11" s="457" t="s">
        <v>1081</v>
      </c>
      <c r="BCR11" s="457" t="s">
        <v>1081</v>
      </c>
      <c r="BCS11" s="457" t="s">
        <v>1081</v>
      </c>
      <c r="BCT11" s="457" t="s">
        <v>1081</v>
      </c>
      <c r="BCU11" s="457" t="s">
        <v>1081</v>
      </c>
      <c r="BCV11" s="457" t="s">
        <v>1081</v>
      </c>
      <c r="BCW11" s="457" t="s">
        <v>1081</v>
      </c>
      <c r="BCX11" s="457" t="s">
        <v>1081</v>
      </c>
      <c r="BCY11" s="457" t="s">
        <v>1081</v>
      </c>
      <c r="BCZ11" s="457" t="s">
        <v>1081</v>
      </c>
      <c r="BDA11" s="457" t="s">
        <v>1081</v>
      </c>
      <c r="BDB11" s="457" t="s">
        <v>1081</v>
      </c>
      <c r="BDC11" s="457" t="s">
        <v>1081</v>
      </c>
      <c r="BDD11" s="457" t="s">
        <v>1081</v>
      </c>
      <c r="BDE11" s="457" t="s">
        <v>1081</v>
      </c>
      <c r="BDF11" s="457" t="s">
        <v>1081</v>
      </c>
      <c r="BDG11" s="457" t="s">
        <v>1081</v>
      </c>
      <c r="BDH11" s="457" t="s">
        <v>1081</v>
      </c>
      <c r="BDI11" s="457" t="s">
        <v>1081</v>
      </c>
      <c r="BDJ11" s="457" t="s">
        <v>1081</v>
      </c>
      <c r="BDK11" s="457" t="s">
        <v>1081</v>
      </c>
      <c r="BDL11" s="457" t="s">
        <v>1081</v>
      </c>
      <c r="BDM11" s="457" t="s">
        <v>1081</v>
      </c>
      <c r="BDN11" s="457" t="s">
        <v>1081</v>
      </c>
      <c r="BDO11" s="457" t="s">
        <v>1081</v>
      </c>
      <c r="BDP11" s="457" t="s">
        <v>1081</v>
      </c>
      <c r="BDQ11" s="457" t="s">
        <v>1081</v>
      </c>
      <c r="BDR11" s="457" t="s">
        <v>1081</v>
      </c>
      <c r="BDS11" s="457" t="s">
        <v>1081</v>
      </c>
      <c r="BDT11" s="457" t="s">
        <v>1081</v>
      </c>
      <c r="BDU11" s="457" t="s">
        <v>1081</v>
      </c>
      <c r="BDV11" s="457" t="s">
        <v>1081</v>
      </c>
      <c r="BDW11" s="457" t="s">
        <v>1081</v>
      </c>
      <c r="BDX11" s="457" t="s">
        <v>1081</v>
      </c>
      <c r="BDY11" s="457" t="s">
        <v>1081</v>
      </c>
      <c r="BDZ11" s="457" t="s">
        <v>1081</v>
      </c>
      <c r="BEA11" s="457" t="s">
        <v>1081</v>
      </c>
      <c r="BEB11" s="457" t="s">
        <v>1081</v>
      </c>
      <c r="BEC11" s="457" t="s">
        <v>1081</v>
      </c>
      <c r="BED11" s="457" t="s">
        <v>1081</v>
      </c>
      <c r="BEE11" s="457" t="s">
        <v>1081</v>
      </c>
      <c r="BEF11" s="457" t="s">
        <v>1081</v>
      </c>
      <c r="BEG11" s="457" t="s">
        <v>1081</v>
      </c>
      <c r="BEH11" s="457" t="s">
        <v>1081</v>
      </c>
      <c r="BEI11" s="457" t="s">
        <v>1081</v>
      </c>
      <c r="BEJ11" s="457" t="s">
        <v>1081</v>
      </c>
      <c r="BEK11" s="457" t="s">
        <v>1081</v>
      </c>
      <c r="BEL11" s="457" t="s">
        <v>1081</v>
      </c>
      <c r="BEM11" s="457" t="s">
        <v>1081</v>
      </c>
      <c r="BEN11" s="457" t="s">
        <v>1081</v>
      </c>
      <c r="BEO11" s="457" t="s">
        <v>1081</v>
      </c>
      <c r="BEP11" s="457" t="s">
        <v>1081</v>
      </c>
      <c r="BEQ11" s="457" t="s">
        <v>1081</v>
      </c>
      <c r="BER11" s="457" t="s">
        <v>1081</v>
      </c>
      <c r="BES11" s="457" t="s">
        <v>1081</v>
      </c>
      <c r="BET11" s="457" t="s">
        <v>1081</v>
      </c>
      <c r="BEU11" s="457" t="s">
        <v>1081</v>
      </c>
      <c r="BEV11" s="457" t="s">
        <v>1081</v>
      </c>
      <c r="BEW11" s="457" t="s">
        <v>1081</v>
      </c>
      <c r="BEX11" s="457" t="s">
        <v>1081</v>
      </c>
      <c r="BEY11" s="457" t="s">
        <v>1081</v>
      </c>
      <c r="BEZ11" s="457" t="s">
        <v>1081</v>
      </c>
      <c r="BFA11" s="457" t="s">
        <v>1081</v>
      </c>
      <c r="BFB11" s="457" t="s">
        <v>1081</v>
      </c>
      <c r="BFC11" s="457" t="s">
        <v>1081</v>
      </c>
      <c r="BFD11" s="457" t="s">
        <v>1081</v>
      </c>
      <c r="BFE11" s="457" t="s">
        <v>1081</v>
      </c>
      <c r="BFF11" s="457" t="s">
        <v>1081</v>
      </c>
      <c r="BFG11" s="457" t="s">
        <v>1081</v>
      </c>
      <c r="BFH11" s="457" t="s">
        <v>1081</v>
      </c>
      <c r="BFI11" s="457" t="s">
        <v>1081</v>
      </c>
      <c r="BFJ11" s="457" t="s">
        <v>1081</v>
      </c>
      <c r="BFK11" s="457" t="s">
        <v>1081</v>
      </c>
      <c r="BFL11" s="457" t="s">
        <v>1081</v>
      </c>
      <c r="BFM11" s="457" t="s">
        <v>1081</v>
      </c>
      <c r="BFN11" s="457" t="s">
        <v>1081</v>
      </c>
      <c r="BFO11" s="457" t="s">
        <v>1081</v>
      </c>
      <c r="BFP11" s="457" t="s">
        <v>1081</v>
      </c>
      <c r="BFQ11" s="457" t="s">
        <v>1081</v>
      </c>
      <c r="BFR11" s="457" t="s">
        <v>1081</v>
      </c>
      <c r="BFS11" s="457" t="s">
        <v>1081</v>
      </c>
      <c r="BFT11" s="457" t="s">
        <v>1081</v>
      </c>
      <c r="BFU11" s="457" t="s">
        <v>1081</v>
      </c>
      <c r="BFV11" s="457" t="s">
        <v>1081</v>
      </c>
      <c r="BFW11" s="457" t="s">
        <v>1081</v>
      </c>
      <c r="BFX11" s="457" t="s">
        <v>1081</v>
      </c>
      <c r="BFY11" s="457" t="s">
        <v>1081</v>
      </c>
      <c r="BFZ11" s="457" t="s">
        <v>1081</v>
      </c>
      <c r="BGA11" s="457" t="s">
        <v>1081</v>
      </c>
      <c r="BGB11" s="457" t="s">
        <v>1081</v>
      </c>
      <c r="BGC11" s="457" t="s">
        <v>1081</v>
      </c>
      <c r="BGD11" s="457" t="s">
        <v>1081</v>
      </c>
      <c r="BGE11" s="457" t="s">
        <v>1081</v>
      </c>
      <c r="BGF11" s="457" t="s">
        <v>1081</v>
      </c>
      <c r="BGG11" s="457" t="s">
        <v>1081</v>
      </c>
      <c r="BGH11" s="457" t="s">
        <v>1081</v>
      </c>
      <c r="BGI11" s="457" t="s">
        <v>1081</v>
      </c>
      <c r="BGJ11" s="457" t="s">
        <v>1081</v>
      </c>
      <c r="BGK11" s="457" t="s">
        <v>1081</v>
      </c>
      <c r="BGL11" s="457" t="s">
        <v>1081</v>
      </c>
      <c r="BGM11" s="457" t="s">
        <v>1081</v>
      </c>
      <c r="BGN11" s="457" t="s">
        <v>1081</v>
      </c>
      <c r="BGO11" s="457" t="s">
        <v>1081</v>
      </c>
      <c r="BGP11" s="457" t="s">
        <v>1081</v>
      </c>
      <c r="BGQ11" s="457" t="s">
        <v>1081</v>
      </c>
      <c r="BGR11" s="457" t="s">
        <v>1081</v>
      </c>
      <c r="BGS11" s="457" t="s">
        <v>1081</v>
      </c>
      <c r="BGT11" s="457" t="s">
        <v>1081</v>
      </c>
      <c r="BGU11" s="457" t="s">
        <v>1081</v>
      </c>
      <c r="BGV11" s="457" t="s">
        <v>1081</v>
      </c>
      <c r="BGW11" s="457" t="s">
        <v>1081</v>
      </c>
      <c r="BGX11" s="457" t="s">
        <v>1081</v>
      </c>
      <c r="BGY11" s="457" t="s">
        <v>1081</v>
      </c>
      <c r="BGZ11" s="457" t="s">
        <v>1081</v>
      </c>
      <c r="BHA11" s="457" t="s">
        <v>1081</v>
      </c>
      <c r="BHB11" s="457" t="s">
        <v>1081</v>
      </c>
      <c r="BHC11" s="457" t="s">
        <v>1081</v>
      </c>
      <c r="BHD11" s="457" t="s">
        <v>1081</v>
      </c>
      <c r="BHE11" s="457" t="s">
        <v>1081</v>
      </c>
      <c r="BHF11" s="457" t="s">
        <v>1081</v>
      </c>
      <c r="BHG11" s="457" t="s">
        <v>1081</v>
      </c>
      <c r="BHH11" s="457" t="s">
        <v>1081</v>
      </c>
      <c r="BHI11" s="457" t="s">
        <v>1081</v>
      </c>
      <c r="BHJ11" s="457" t="s">
        <v>1081</v>
      </c>
      <c r="BHK11" s="457" t="s">
        <v>1081</v>
      </c>
      <c r="BHL11" s="457" t="s">
        <v>1081</v>
      </c>
      <c r="BHM11" s="457" t="s">
        <v>1081</v>
      </c>
      <c r="BHN11" s="457" t="s">
        <v>1081</v>
      </c>
      <c r="BHO11" s="457" t="s">
        <v>1081</v>
      </c>
      <c r="BHP11" s="457" t="s">
        <v>1081</v>
      </c>
      <c r="BHQ11" s="457" t="s">
        <v>1081</v>
      </c>
      <c r="BHR11" s="457" t="s">
        <v>1081</v>
      </c>
      <c r="BHS11" s="457" t="s">
        <v>1081</v>
      </c>
      <c r="BHT11" s="457" t="s">
        <v>1081</v>
      </c>
      <c r="BHU11" s="457" t="s">
        <v>1081</v>
      </c>
      <c r="BHV11" s="457" t="s">
        <v>1081</v>
      </c>
      <c r="BHW11" s="457" t="s">
        <v>1081</v>
      </c>
      <c r="BHX11" s="457" t="s">
        <v>1081</v>
      </c>
      <c r="BHY11" s="457" t="s">
        <v>1081</v>
      </c>
      <c r="BHZ11" s="457" t="s">
        <v>1081</v>
      </c>
      <c r="BIA11" s="457" t="s">
        <v>1081</v>
      </c>
      <c r="BIB11" s="457" t="s">
        <v>1081</v>
      </c>
      <c r="BIC11" s="457" t="s">
        <v>1081</v>
      </c>
      <c r="BID11" s="457" t="s">
        <v>1081</v>
      </c>
      <c r="BIE11" s="457" t="s">
        <v>1081</v>
      </c>
      <c r="BIF11" s="457" t="s">
        <v>1081</v>
      </c>
      <c r="BIG11" s="457" t="s">
        <v>1081</v>
      </c>
      <c r="BIH11" s="457" t="s">
        <v>1081</v>
      </c>
      <c r="BII11" s="457" t="s">
        <v>1081</v>
      </c>
      <c r="BIJ11" s="457" t="s">
        <v>1081</v>
      </c>
      <c r="BIK11" s="457" t="s">
        <v>1081</v>
      </c>
      <c r="BIL11" s="457" t="s">
        <v>1081</v>
      </c>
      <c r="BIM11" s="457" t="s">
        <v>1081</v>
      </c>
      <c r="BIN11" s="457" t="s">
        <v>1081</v>
      </c>
      <c r="BIO11" s="457" t="s">
        <v>1081</v>
      </c>
      <c r="BIP11" s="457" t="s">
        <v>1081</v>
      </c>
      <c r="BIQ11" s="457" t="s">
        <v>1081</v>
      </c>
      <c r="BIR11" s="457" t="s">
        <v>1081</v>
      </c>
      <c r="BIS11" s="457" t="s">
        <v>1081</v>
      </c>
      <c r="BIT11" s="457" t="s">
        <v>1081</v>
      </c>
      <c r="BIU11" s="457" t="s">
        <v>1081</v>
      </c>
      <c r="BIV11" s="457" t="s">
        <v>1081</v>
      </c>
      <c r="BIW11" s="457" t="s">
        <v>1081</v>
      </c>
      <c r="BIX11" s="457" t="s">
        <v>1081</v>
      </c>
      <c r="BIY11" s="457" t="s">
        <v>1081</v>
      </c>
      <c r="BIZ11" s="457" t="s">
        <v>1081</v>
      </c>
      <c r="BJA11" s="457" t="s">
        <v>1081</v>
      </c>
      <c r="BJB11" s="457" t="s">
        <v>1081</v>
      </c>
      <c r="BJC11" s="457" t="s">
        <v>1081</v>
      </c>
      <c r="BJD11" s="457" t="s">
        <v>1081</v>
      </c>
      <c r="BJE11" s="457" t="s">
        <v>1081</v>
      </c>
      <c r="BJF11" s="457" t="s">
        <v>1081</v>
      </c>
      <c r="BJG11" s="457" t="s">
        <v>1081</v>
      </c>
      <c r="BJH11" s="457" t="s">
        <v>1081</v>
      </c>
      <c r="BJI11" s="457" t="s">
        <v>1081</v>
      </c>
      <c r="BJJ11" s="457" t="s">
        <v>1081</v>
      </c>
      <c r="BJK11" s="457" t="s">
        <v>1081</v>
      </c>
      <c r="BJL11" s="457" t="s">
        <v>1081</v>
      </c>
      <c r="BJM11" s="457" t="s">
        <v>1081</v>
      </c>
      <c r="BJN11" s="457" t="s">
        <v>1081</v>
      </c>
      <c r="BJO11" s="457" t="s">
        <v>1081</v>
      </c>
      <c r="BJP11" s="457" t="s">
        <v>1081</v>
      </c>
      <c r="BJQ11" s="457" t="s">
        <v>1081</v>
      </c>
      <c r="BJR11" s="457" t="s">
        <v>1081</v>
      </c>
      <c r="BJS11" s="457" t="s">
        <v>1081</v>
      </c>
      <c r="BJT11" s="457" t="s">
        <v>1081</v>
      </c>
      <c r="BJU11" s="457" t="s">
        <v>1081</v>
      </c>
      <c r="BJV11" s="457" t="s">
        <v>1081</v>
      </c>
      <c r="BJW11" s="457" t="s">
        <v>1081</v>
      </c>
      <c r="BJX11" s="457" t="s">
        <v>1081</v>
      </c>
      <c r="BJY11" s="457" t="s">
        <v>1081</v>
      </c>
      <c r="BJZ11" s="457" t="s">
        <v>1081</v>
      </c>
      <c r="BKA11" s="457" t="s">
        <v>1081</v>
      </c>
      <c r="BKB11" s="457" t="s">
        <v>1081</v>
      </c>
      <c r="BKC11" s="457" t="s">
        <v>1081</v>
      </c>
      <c r="BKD11" s="457" t="s">
        <v>1081</v>
      </c>
      <c r="BKE11" s="457" t="s">
        <v>1081</v>
      </c>
      <c r="BKF11" s="457" t="s">
        <v>1081</v>
      </c>
      <c r="BKG11" s="457" t="s">
        <v>1081</v>
      </c>
      <c r="BKH11" s="457" t="s">
        <v>1081</v>
      </c>
      <c r="BKI11" s="457" t="s">
        <v>1081</v>
      </c>
      <c r="BKJ11" s="457" t="s">
        <v>1081</v>
      </c>
      <c r="BKK11" s="457" t="s">
        <v>1081</v>
      </c>
      <c r="BKL11" s="457" t="s">
        <v>1081</v>
      </c>
      <c r="BKM11" s="457" t="s">
        <v>1081</v>
      </c>
      <c r="BKN11" s="457" t="s">
        <v>1081</v>
      </c>
      <c r="BKO11" s="457" t="s">
        <v>1081</v>
      </c>
      <c r="BKP11" s="457" t="s">
        <v>1081</v>
      </c>
      <c r="BKQ11" s="457" t="s">
        <v>1081</v>
      </c>
      <c r="BKR11" s="457" t="s">
        <v>1081</v>
      </c>
      <c r="BKS11" s="457" t="s">
        <v>1081</v>
      </c>
      <c r="BKT11" s="457" t="s">
        <v>1081</v>
      </c>
      <c r="BKU11" s="457" t="s">
        <v>1081</v>
      </c>
      <c r="BKV11" s="457" t="s">
        <v>1081</v>
      </c>
      <c r="BKW11" s="457" t="s">
        <v>1081</v>
      </c>
      <c r="BKX11" s="457" t="s">
        <v>1081</v>
      </c>
      <c r="BKY11" s="457" t="s">
        <v>1081</v>
      </c>
      <c r="BKZ11" s="457" t="s">
        <v>1081</v>
      </c>
      <c r="BLA11" s="457" t="s">
        <v>1081</v>
      </c>
      <c r="BLB11" s="457" t="s">
        <v>1081</v>
      </c>
      <c r="BLC11" s="457" t="s">
        <v>1081</v>
      </c>
      <c r="BLD11" s="457" t="s">
        <v>1081</v>
      </c>
      <c r="BLE11" s="457" t="s">
        <v>1081</v>
      </c>
      <c r="BLF11" s="457" t="s">
        <v>1081</v>
      </c>
      <c r="BLG11" s="457" t="s">
        <v>1081</v>
      </c>
      <c r="BLH11" s="457" t="s">
        <v>1081</v>
      </c>
      <c r="BLI11" s="457" t="s">
        <v>1081</v>
      </c>
      <c r="BLJ11" s="457" t="s">
        <v>1081</v>
      </c>
      <c r="BLK11" s="457" t="s">
        <v>1081</v>
      </c>
      <c r="BLL11" s="457" t="s">
        <v>1081</v>
      </c>
      <c r="BLM11" s="457" t="s">
        <v>1081</v>
      </c>
      <c r="BLN11" s="457" t="s">
        <v>1081</v>
      </c>
      <c r="BLO11" s="457" t="s">
        <v>1081</v>
      </c>
      <c r="BLP11" s="457" t="s">
        <v>1081</v>
      </c>
      <c r="BLQ11" s="457" t="s">
        <v>1081</v>
      </c>
      <c r="BLR11" s="457" t="s">
        <v>1081</v>
      </c>
      <c r="BLS11" s="457" t="s">
        <v>1081</v>
      </c>
      <c r="BLT11" s="457" t="s">
        <v>1081</v>
      </c>
      <c r="BLU11" s="457" t="s">
        <v>1081</v>
      </c>
      <c r="BLV11" s="457" t="s">
        <v>1081</v>
      </c>
      <c r="BLW11" s="457" t="s">
        <v>1081</v>
      </c>
      <c r="BLX11" s="457" t="s">
        <v>1081</v>
      </c>
      <c r="BLY11" s="457" t="s">
        <v>1081</v>
      </c>
      <c r="BLZ11" s="457" t="s">
        <v>1081</v>
      </c>
      <c r="BMA11" s="457" t="s">
        <v>1081</v>
      </c>
      <c r="BMB11" s="457" t="s">
        <v>1081</v>
      </c>
      <c r="BMC11" s="457" t="s">
        <v>1081</v>
      </c>
      <c r="BMD11" s="457" t="s">
        <v>1081</v>
      </c>
      <c r="BME11" s="457" t="s">
        <v>1081</v>
      </c>
      <c r="BMF11" s="457" t="s">
        <v>1081</v>
      </c>
      <c r="BMG11" s="457" t="s">
        <v>1081</v>
      </c>
      <c r="BMH11" s="457" t="s">
        <v>1081</v>
      </c>
      <c r="BMI11" s="457" t="s">
        <v>1081</v>
      </c>
      <c r="BMJ11" s="457" t="s">
        <v>1081</v>
      </c>
      <c r="BMK11" s="457" t="s">
        <v>1081</v>
      </c>
      <c r="BML11" s="457" t="s">
        <v>1081</v>
      </c>
      <c r="BMM11" s="457" t="s">
        <v>1081</v>
      </c>
      <c r="BMN11" s="457" t="s">
        <v>1081</v>
      </c>
      <c r="BMO11" s="457" t="s">
        <v>1081</v>
      </c>
      <c r="BMP11" s="457" t="s">
        <v>1081</v>
      </c>
      <c r="BMQ11" s="457" t="s">
        <v>1081</v>
      </c>
      <c r="BMR11" s="457" t="s">
        <v>1081</v>
      </c>
      <c r="BMS11" s="457" t="s">
        <v>1081</v>
      </c>
      <c r="BMT11" s="457" t="s">
        <v>1081</v>
      </c>
      <c r="BMU11" s="457" t="s">
        <v>1081</v>
      </c>
      <c r="BMV11" s="457" t="s">
        <v>1081</v>
      </c>
      <c r="BMW11" s="457" t="s">
        <v>1081</v>
      </c>
      <c r="BMX11" s="457" t="s">
        <v>1081</v>
      </c>
      <c r="BMY11" s="457" t="s">
        <v>1081</v>
      </c>
      <c r="BMZ11" s="457" t="s">
        <v>1081</v>
      </c>
      <c r="BNA11" s="457" t="s">
        <v>1081</v>
      </c>
      <c r="BNB11" s="457" t="s">
        <v>1081</v>
      </c>
      <c r="BNC11" s="457" t="s">
        <v>1081</v>
      </c>
      <c r="BND11" s="457" t="s">
        <v>1081</v>
      </c>
      <c r="BNE11" s="457" t="s">
        <v>1081</v>
      </c>
      <c r="BNF11" s="457" t="s">
        <v>1081</v>
      </c>
      <c r="BNG11" s="457" t="s">
        <v>1081</v>
      </c>
      <c r="BNH11" s="457" t="s">
        <v>1081</v>
      </c>
      <c r="BNI11" s="457" t="s">
        <v>1081</v>
      </c>
      <c r="BNJ11" s="457" t="s">
        <v>1081</v>
      </c>
      <c r="BNK11" s="457" t="s">
        <v>1081</v>
      </c>
      <c r="BNL11" s="457" t="s">
        <v>1081</v>
      </c>
      <c r="BNM11" s="457" t="s">
        <v>1081</v>
      </c>
      <c r="BNN11" s="457" t="s">
        <v>1081</v>
      </c>
      <c r="BNO11" s="457" t="s">
        <v>1081</v>
      </c>
      <c r="BNP11" s="457" t="s">
        <v>1081</v>
      </c>
      <c r="BNQ11" s="457" t="s">
        <v>1081</v>
      </c>
      <c r="BNR11" s="457" t="s">
        <v>1081</v>
      </c>
      <c r="BNS11" s="457" t="s">
        <v>1081</v>
      </c>
      <c r="BNT11" s="457" t="s">
        <v>1081</v>
      </c>
      <c r="BNU11" s="457" t="s">
        <v>1081</v>
      </c>
      <c r="BNV11" s="457" t="s">
        <v>1081</v>
      </c>
      <c r="BNW11" s="457" t="s">
        <v>1081</v>
      </c>
      <c r="BNX11" s="457" t="s">
        <v>1081</v>
      </c>
      <c r="BNY11" s="457" t="s">
        <v>1081</v>
      </c>
      <c r="BNZ11" s="457" t="s">
        <v>1081</v>
      </c>
      <c r="BOA11" s="457" t="s">
        <v>1081</v>
      </c>
      <c r="BOB11" s="457" t="s">
        <v>1081</v>
      </c>
      <c r="BOC11" s="457" t="s">
        <v>1081</v>
      </c>
      <c r="BOD11" s="457" t="s">
        <v>1081</v>
      </c>
      <c r="BOE11" s="457" t="s">
        <v>1081</v>
      </c>
      <c r="BOF11" s="457" t="s">
        <v>1081</v>
      </c>
      <c r="BOG11" s="457" t="s">
        <v>1081</v>
      </c>
      <c r="BOH11" s="457" t="s">
        <v>1081</v>
      </c>
      <c r="BOI11" s="457" t="s">
        <v>1081</v>
      </c>
      <c r="BOJ11" s="457" t="s">
        <v>1081</v>
      </c>
      <c r="BOK11" s="457" t="s">
        <v>1081</v>
      </c>
      <c r="BOL11" s="457" t="s">
        <v>1081</v>
      </c>
      <c r="BOM11" s="457" t="s">
        <v>1081</v>
      </c>
      <c r="BON11" s="457" t="s">
        <v>1081</v>
      </c>
      <c r="BOO11" s="457" t="s">
        <v>1081</v>
      </c>
      <c r="BOP11" s="457" t="s">
        <v>1081</v>
      </c>
      <c r="BOQ11" s="457" t="s">
        <v>1081</v>
      </c>
      <c r="BOR11" s="457" t="s">
        <v>1081</v>
      </c>
      <c r="BOS11" s="457" t="s">
        <v>1081</v>
      </c>
      <c r="BOT11" s="457" t="s">
        <v>1081</v>
      </c>
      <c r="BOU11" s="457" t="s">
        <v>1081</v>
      </c>
      <c r="BOV11" s="457" t="s">
        <v>1081</v>
      </c>
      <c r="BOW11" s="457" t="s">
        <v>1081</v>
      </c>
      <c r="BOX11" s="457" t="s">
        <v>1081</v>
      </c>
      <c r="BOY11" s="457" t="s">
        <v>1081</v>
      </c>
      <c r="BOZ11" s="457" t="s">
        <v>1081</v>
      </c>
      <c r="BPA11" s="457" t="s">
        <v>1081</v>
      </c>
      <c r="BPB11" s="457" t="s">
        <v>1081</v>
      </c>
      <c r="BPC11" s="457" t="s">
        <v>1081</v>
      </c>
      <c r="BPD11" s="457" t="s">
        <v>1081</v>
      </c>
      <c r="BPE11" s="457" t="s">
        <v>1081</v>
      </c>
      <c r="BPF11" s="457" t="s">
        <v>1081</v>
      </c>
      <c r="BPG11" s="457" t="s">
        <v>1081</v>
      </c>
      <c r="BPH11" s="457" t="s">
        <v>1081</v>
      </c>
      <c r="BPI11" s="457" t="s">
        <v>1081</v>
      </c>
      <c r="BPJ11" s="457" t="s">
        <v>1081</v>
      </c>
      <c r="BPK11" s="457" t="s">
        <v>1081</v>
      </c>
      <c r="BPL11" s="457" t="s">
        <v>1081</v>
      </c>
      <c r="BPM11" s="457" t="s">
        <v>1081</v>
      </c>
      <c r="BPN11" s="457" t="s">
        <v>1081</v>
      </c>
      <c r="BPO11" s="457" t="s">
        <v>1081</v>
      </c>
      <c r="BPP11" s="457" t="s">
        <v>1081</v>
      </c>
      <c r="BPQ11" s="457" t="s">
        <v>1081</v>
      </c>
      <c r="BPR11" s="457" t="s">
        <v>1081</v>
      </c>
      <c r="BPS11" s="457" t="s">
        <v>1081</v>
      </c>
      <c r="BPT11" s="457" t="s">
        <v>1081</v>
      </c>
      <c r="BPU11" s="457" t="s">
        <v>1081</v>
      </c>
      <c r="BPV11" s="457" t="s">
        <v>1081</v>
      </c>
      <c r="BPW11" s="457" t="s">
        <v>1081</v>
      </c>
      <c r="BPX11" s="457" t="s">
        <v>1081</v>
      </c>
      <c r="BPY11" s="457" t="s">
        <v>1081</v>
      </c>
      <c r="BPZ11" s="457" t="s">
        <v>1081</v>
      </c>
      <c r="BQA11" s="457" t="s">
        <v>1081</v>
      </c>
      <c r="BQB11" s="457" t="s">
        <v>1081</v>
      </c>
      <c r="BQC11" s="457" t="s">
        <v>1081</v>
      </c>
      <c r="BQD11" s="457" t="s">
        <v>1081</v>
      </c>
      <c r="BQE11" s="457" t="s">
        <v>1081</v>
      </c>
      <c r="BQF11" s="457" t="s">
        <v>1081</v>
      </c>
      <c r="BQG11" s="457" t="s">
        <v>1081</v>
      </c>
      <c r="BQH11" s="457" t="s">
        <v>1081</v>
      </c>
      <c r="BQI11" s="457" t="s">
        <v>1081</v>
      </c>
      <c r="BQJ11" s="457" t="s">
        <v>1081</v>
      </c>
      <c r="BQK11" s="457" t="s">
        <v>1081</v>
      </c>
      <c r="BQL11" s="457" t="s">
        <v>1081</v>
      </c>
      <c r="BQM11" s="457" t="s">
        <v>1081</v>
      </c>
      <c r="BQN11" s="457" t="s">
        <v>1081</v>
      </c>
      <c r="BQO11" s="457" t="s">
        <v>1081</v>
      </c>
      <c r="BQP11" s="457" t="s">
        <v>1081</v>
      </c>
      <c r="BQQ11" s="457" t="s">
        <v>1081</v>
      </c>
      <c r="BQR11" s="457" t="s">
        <v>1081</v>
      </c>
      <c r="BQS11" s="457" t="s">
        <v>1081</v>
      </c>
      <c r="BQT11" s="457" t="s">
        <v>1081</v>
      </c>
      <c r="BQU11" s="457" t="s">
        <v>1081</v>
      </c>
      <c r="BQV11" s="457" t="s">
        <v>1081</v>
      </c>
      <c r="BQW11" s="457" t="s">
        <v>1081</v>
      </c>
      <c r="BQX11" s="457" t="s">
        <v>1081</v>
      </c>
      <c r="BQY11" s="457" t="s">
        <v>1081</v>
      </c>
      <c r="BQZ11" s="457" t="s">
        <v>1081</v>
      </c>
      <c r="BRA11" s="457" t="s">
        <v>1081</v>
      </c>
      <c r="BRB11" s="457" t="s">
        <v>1081</v>
      </c>
      <c r="BRC11" s="457" t="s">
        <v>1081</v>
      </c>
      <c r="BRD11" s="457" t="s">
        <v>1081</v>
      </c>
      <c r="BRE11" s="457" t="s">
        <v>1081</v>
      </c>
      <c r="BRF11" s="457" t="s">
        <v>1081</v>
      </c>
      <c r="BRG11" s="457" t="s">
        <v>1081</v>
      </c>
      <c r="BRH11" s="457" t="s">
        <v>1081</v>
      </c>
      <c r="BRI11" s="457" t="s">
        <v>1081</v>
      </c>
      <c r="BRJ11" s="457" t="s">
        <v>1081</v>
      </c>
      <c r="BRK11" s="457" t="s">
        <v>1081</v>
      </c>
      <c r="BRL11" s="457" t="s">
        <v>1081</v>
      </c>
      <c r="BRM11" s="457" t="s">
        <v>1081</v>
      </c>
      <c r="BRN11" s="457" t="s">
        <v>1081</v>
      </c>
      <c r="BRO11" s="457" t="s">
        <v>1081</v>
      </c>
      <c r="BRP11" s="457" t="s">
        <v>1081</v>
      </c>
      <c r="BRQ11" s="457" t="s">
        <v>1081</v>
      </c>
      <c r="BRR11" s="457" t="s">
        <v>1081</v>
      </c>
      <c r="BRS11" s="457" t="s">
        <v>1081</v>
      </c>
      <c r="BRT11" s="457" t="s">
        <v>1081</v>
      </c>
      <c r="BRU11" s="457" t="s">
        <v>1081</v>
      </c>
      <c r="BRV11" s="457" t="s">
        <v>1081</v>
      </c>
      <c r="BRW11" s="457" t="s">
        <v>1081</v>
      </c>
      <c r="BRX11" s="457" t="s">
        <v>1081</v>
      </c>
      <c r="BRY11" s="457" t="s">
        <v>1081</v>
      </c>
      <c r="BRZ11" s="457" t="s">
        <v>1081</v>
      </c>
      <c r="BSA11" s="457" t="s">
        <v>1081</v>
      </c>
      <c r="BSB11" s="457" t="s">
        <v>1081</v>
      </c>
      <c r="BSC11" s="457" t="s">
        <v>1081</v>
      </c>
      <c r="BSD11" s="457" t="s">
        <v>1081</v>
      </c>
      <c r="BSE11" s="457" t="s">
        <v>1081</v>
      </c>
      <c r="BSF11" s="457" t="s">
        <v>1081</v>
      </c>
      <c r="BSG11" s="457" t="s">
        <v>1081</v>
      </c>
      <c r="BSH11" s="457" t="s">
        <v>1081</v>
      </c>
      <c r="BSI11" s="457" t="s">
        <v>1081</v>
      </c>
      <c r="BSJ11" s="457" t="s">
        <v>1081</v>
      </c>
      <c r="BSK11" s="457" t="s">
        <v>1081</v>
      </c>
      <c r="BSL11" s="457" t="s">
        <v>1081</v>
      </c>
      <c r="BSM11" s="457" t="s">
        <v>1081</v>
      </c>
      <c r="BSN11" s="457" t="s">
        <v>1081</v>
      </c>
      <c r="BSO11" s="457" t="s">
        <v>1081</v>
      </c>
      <c r="BSP11" s="457" t="s">
        <v>1081</v>
      </c>
      <c r="BSQ11" s="457" t="s">
        <v>1081</v>
      </c>
      <c r="BSR11" s="457" t="s">
        <v>1081</v>
      </c>
      <c r="BSS11" s="457" t="s">
        <v>1081</v>
      </c>
      <c r="BST11" s="457" t="s">
        <v>1081</v>
      </c>
      <c r="BSU11" s="457" t="s">
        <v>1081</v>
      </c>
      <c r="BSV11" s="457" t="s">
        <v>1081</v>
      </c>
      <c r="BSW11" s="457" t="s">
        <v>1081</v>
      </c>
      <c r="BSX11" s="457" t="s">
        <v>1081</v>
      </c>
      <c r="BSY11" s="457" t="s">
        <v>1081</v>
      </c>
      <c r="BSZ11" s="457" t="s">
        <v>1081</v>
      </c>
      <c r="BTA11" s="457" t="s">
        <v>1081</v>
      </c>
      <c r="BTB11" s="457" t="s">
        <v>1081</v>
      </c>
      <c r="BTC11" s="457" t="s">
        <v>1081</v>
      </c>
      <c r="BTD11" s="457" t="s">
        <v>1081</v>
      </c>
      <c r="BTE11" s="457" t="s">
        <v>1081</v>
      </c>
      <c r="BTF11" s="457" t="s">
        <v>1081</v>
      </c>
      <c r="BTG11" s="457" t="s">
        <v>1081</v>
      </c>
      <c r="BTH11" s="457" t="s">
        <v>1081</v>
      </c>
      <c r="BTI11" s="457" t="s">
        <v>1081</v>
      </c>
      <c r="BTJ11" s="457" t="s">
        <v>1081</v>
      </c>
      <c r="BTK11" s="457" t="s">
        <v>1081</v>
      </c>
      <c r="BTL11" s="457" t="s">
        <v>1081</v>
      </c>
      <c r="BTM11" s="457" t="s">
        <v>1081</v>
      </c>
      <c r="BTN11" s="457" t="s">
        <v>1081</v>
      </c>
      <c r="BTO11" s="457" t="s">
        <v>1081</v>
      </c>
      <c r="BTP11" s="457" t="s">
        <v>1081</v>
      </c>
      <c r="BTQ11" s="457" t="s">
        <v>1081</v>
      </c>
      <c r="BTR11" s="457" t="s">
        <v>1081</v>
      </c>
      <c r="BTS11" s="457" t="s">
        <v>1081</v>
      </c>
      <c r="BTT11" s="457" t="s">
        <v>1081</v>
      </c>
      <c r="BTU11" s="457" t="s">
        <v>1081</v>
      </c>
      <c r="BTV11" s="457" t="s">
        <v>1081</v>
      </c>
      <c r="BTW11" s="457" t="s">
        <v>1081</v>
      </c>
      <c r="BTX11" s="457" t="s">
        <v>1081</v>
      </c>
      <c r="BTY11" s="457" t="s">
        <v>1081</v>
      </c>
      <c r="BTZ11" s="457" t="s">
        <v>1081</v>
      </c>
      <c r="BUA11" s="457" t="s">
        <v>1081</v>
      </c>
      <c r="BUB11" s="457" t="s">
        <v>1081</v>
      </c>
      <c r="BUC11" s="457" t="s">
        <v>1081</v>
      </c>
      <c r="BUD11" s="457" t="s">
        <v>1081</v>
      </c>
      <c r="BUE11" s="457" t="s">
        <v>1081</v>
      </c>
      <c r="BUF11" s="457" t="s">
        <v>1081</v>
      </c>
      <c r="BUG11" s="457" t="s">
        <v>1081</v>
      </c>
      <c r="BUH11" s="457" t="s">
        <v>1081</v>
      </c>
      <c r="BUI11" s="457" t="s">
        <v>1081</v>
      </c>
      <c r="BUJ11" s="457" t="s">
        <v>1081</v>
      </c>
      <c r="BUK11" s="457" t="s">
        <v>1081</v>
      </c>
      <c r="BUL11" s="457" t="s">
        <v>1081</v>
      </c>
      <c r="BUM11" s="457" t="s">
        <v>1081</v>
      </c>
      <c r="BUN11" s="457" t="s">
        <v>1081</v>
      </c>
      <c r="BUO11" s="457" t="s">
        <v>1081</v>
      </c>
      <c r="BUP11" s="457" t="s">
        <v>1081</v>
      </c>
      <c r="BUQ11" s="457" t="s">
        <v>1081</v>
      </c>
      <c r="BUR11" s="457" t="s">
        <v>1081</v>
      </c>
      <c r="BUS11" s="457" t="s">
        <v>1081</v>
      </c>
      <c r="BUT11" s="457" t="s">
        <v>1081</v>
      </c>
      <c r="BUU11" s="457" t="s">
        <v>1081</v>
      </c>
      <c r="BUV11" s="457" t="s">
        <v>1081</v>
      </c>
      <c r="BUW11" s="457" t="s">
        <v>1081</v>
      </c>
      <c r="BUX11" s="457" t="s">
        <v>1081</v>
      </c>
      <c r="BUY11" s="457" t="s">
        <v>1081</v>
      </c>
      <c r="BUZ11" s="457" t="s">
        <v>1081</v>
      </c>
      <c r="BVA11" s="457" t="s">
        <v>1081</v>
      </c>
      <c r="BVB11" s="457" t="s">
        <v>1081</v>
      </c>
      <c r="BVC11" s="457" t="s">
        <v>1081</v>
      </c>
      <c r="BVD11" s="457" t="s">
        <v>1081</v>
      </c>
      <c r="BVE11" s="457" t="s">
        <v>1081</v>
      </c>
      <c r="BVF11" s="457" t="s">
        <v>1081</v>
      </c>
      <c r="BVG11" s="457" t="s">
        <v>1081</v>
      </c>
      <c r="BVH11" s="457" t="s">
        <v>1081</v>
      </c>
      <c r="BVI11" s="457" t="s">
        <v>1081</v>
      </c>
      <c r="BVJ11" s="457" t="s">
        <v>1081</v>
      </c>
      <c r="BVK11" s="457" t="s">
        <v>1081</v>
      </c>
      <c r="BVL11" s="457" t="s">
        <v>1081</v>
      </c>
      <c r="BVM11" s="457" t="s">
        <v>1081</v>
      </c>
      <c r="BVN11" s="457" t="s">
        <v>1081</v>
      </c>
      <c r="BVO11" s="457" t="s">
        <v>1081</v>
      </c>
      <c r="BVP11" s="457" t="s">
        <v>1081</v>
      </c>
      <c r="BVQ11" s="457" t="s">
        <v>1081</v>
      </c>
      <c r="BVR11" s="457" t="s">
        <v>1081</v>
      </c>
      <c r="BVS11" s="457" t="s">
        <v>1081</v>
      </c>
      <c r="BVT11" s="457" t="s">
        <v>1081</v>
      </c>
      <c r="BVU11" s="457" t="s">
        <v>1081</v>
      </c>
      <c r="BVV11" s="457" t="s">
        <v>1081</v>
      </c>
      <c r="BVW11" s="457" t="s">
        <v>1081</v>
      </c>
      <c r="BVX11" s="457" t="s">
        <v>1081</v>
      </c>
      <c r="BVY11" s="457" t="s">
        <v>1081</v>
      </c>
      <c r="BVZ11" s="457" t="s">
        <v>1081</v>
      </c>
      <c r="BWA11" s="457" t="s">
        <v>1081</v>
      </c>
      <c r="BWB11" s="457" t="s">
        <v>1081</v>
      </c>
      <c r="BWC11" s="457" t="s">
        <v>1081</v>
      </c>
      <c r="BWD11" s="457" t="s">
        <v>1081</v>
      </c>
      <c r="BWE11" s="457" t="s">
        <v>1081</v>
      </c>
      <c r="BWF11" s="457" t="s">
        <v>1081</v>
      </c>
      <c r="BWG11" s="457" t="s">
        <v>1081</v>
      </c>
      <c r="BWH11" s="457" t="s">
        <v>1081</v>
      </c>
      <c r="BWI11" s="457" t="s">
        <v>1081</v>
      </c>
      <c r="BWJ11" s="457" t="s">
        <v>1081</v>
      </c>
      <c r="BWK11" s="457" t="s">
        <v>1081</v>
      </c>
      <c r="BWL11" s="457" t="s">
        <v>1081</v>
      </c>
      <c r="BWM11" s="457" t="s">
        <v>1081</v>
      </c>
      <c r="BWN11" s="457" t="s">
        <v>1081</v>
      </c>
      <c r="BWO11" s="457" t="s">
        <v>1081</v>
      </c>
      <c r="BWP11" s="457" t="s">
        <v>1081</v>
      </c>
      <c r="BWQ11" s="457" t="s">
        <v>1081</v>
      </c>
      <c r="BWR11" s="457" t="s">
        <v>1081</v>
      </c>
      <c r="BWS11" s="457" t="s">
        <v>1081</v>
      </c>
      <c r="BWT11" s="457" t="s">
        <v>1081</v>
      </c>
      <c r="BWU11" s="457" t="s">
        <v>1081</v>
      </c>
      <c r="BWV11" s="457" t="s">
        <v>1081</v>
      </c>
      <c r="BWW11" s="457" t="s">
        <v>1081</v>
      </c>
      <c r="BWX11" s="457" t="s">
        <v>1081</v>
      </c>
      <c r="BWY11" s="457" t="s">
        <v>1081</v>
      </c>
      <c r="BWZ11" s="457" t="s">
        <v>1081</v>
      </c>
      <c r="BXA11" s="457" t="s">
        <v>1081</v>
      </c>
      <c r="BXB11" s="457" t="s">
        <v>1081</v>
      </c>
      <c r="BXC11" s="457" t="s">
        <v>1081</v>
      </c>
      <c r="BXD11" s="457" t="s">
        <v>1081</v>
      </c>
      <c r="BXE11" s="457" t="s">
        <v>1081</v>
      </c>
      <c r="BXF11" s="457" t="s">
        <v>1081</v>
      </c>
      <c r="BXG11" s="457" t="s">
        <v>1081</v>
      </c>
      <c r="BXH11" s="457" t="s">
        <v>1081</v>
      </c>
      <c r="BXI11" s="457" t="s">
        <v>1081</v>
      </c>
      <c r="BXJ11" s="457" t="s">
        <v>1081</v>
      </c>
      <c r="BXK11" s="457" t="s">
        <v>1081</v>
      </c>
      <c r="BXL11" s="457" t="s">
        <v>1081</v>
      </c>
      <c r="BXM11" s="457" t="s">
        <v>1081</v>
      </c>
      <c r="BXN11" s="457" t="s">
        <v>1081</v>
      </c>
      <c r="BXO11" s="457" t="s">
        <v>1081</v>
      </c>
      <c r="BXP11" s="457" t="s">
        <v>1081</v>
      </c>
      <c r="BXQ11" s="457" t="s">
        <v>1081</v>
      </c>
      <c r="BXR11" s="457" t="s">
        <v>1081</v>
      </c>
      <c r="BXS11" s="457" t="s">
        <v>1081</v>
      </c>
      <c r="BXT11" s="457" t="s">
        <v>1081</v>
      </c>
      <c r="BXU11" s="457" t="s">
        <v>1081</v>
      </c>
      <c r="BXV11" s="457" t="s">
        <v>1081</v>
      </c>
      <c r="BXW11" s="457" t="s">
        <v>1081</v>
      </c>
      <c r="BXX11" s="457" t="s">
        <v>1081</v>
      </c>
      <c r="BXY11" s="457" t="s">
        <v>1081</v>
      </c>
      <c r="BXZ11" s="457" t="s">
        <v>1081</v>
      </c>
      <c r="BYA11" s="457" t="s">
        <v>1081</v>
      </c>
      <c r="BYB11" s="457" t="s">
        <v>1081</v>
      </c>
      <c r="BYC11" s="457" t="s">
        <v>1081</v>
      </c>
      <c r="BYD11" s="457" t="s">
        <v>1081</v>
      </c>
      <c r="BYE11" s="457" t="s">
        <v>1081</v>
      </c>
      <c r="BYF11" s="457" t="s">
        <v>1081</v>
      </c>
      <c r="BYG11" s="457" t="s">
        <v>1081</v>
      </c>
      <c r="BYH11" s="457" t="s">
        <v>1081</v>
      </c>
      <c r="BYI11" s="457" t="s">
        <v>1081</v>
      </c>
      <c r="BYJ11" s="457" t="s">
        <v>1081</v>
      </c>
      <c r="BYK11" s="457" t="s">
        <v>1081</v>
      </c>
      <c r="BYL11" s="457" t="s">
        <v>1081</v>
      </c>
      <c r="BYM11" s="457" t="s">
        <v>1081</v>
      </c>
      <c r="BYN11" s="457" t="s">
        <v>1081</v>
      </c>
      <c r="BYO11" s="457" t="s">
        <v>1081</v>
      </c>
      <c r="BYP11" s="457" t="s">
        <v>1081</v>
      </c>
      <c r="BYQ11" s="457" t="s">
        <v>1081</v>
      </c>
      <c r="BYR11" s="457" t="s">
        <v>1081</v>
      </c>
      <c r="BYS11" s="457" t="s">
        <v>1081</v>
      </c>
      <c r="BYT11" s="457" t="s">
        <v>1081</v>
      </c>
      <c r="BYU11" s="457" t="s">
        <v>1081</v>
      </c>
      <c r="BYV11" s="457" t="s">
        <v>1081</v>
      </c>
      <c r="BYW11" s="457" t="s">
        <v>1081</v>
      </c>
      <c r="BYX11" s="457" t="s">
        <v>1081</v>
      </c>
      <c r="BYY11" s="457" t="s">
        <v>1081</v>
      </c>
      <c r="BYZ11" s="457" t="s">
        <v>1081</v>
      </c>
      <c r="BZA11" s="457" t="s">
        <v>1081</v>
      </c>
      <c r="BZB11" s="457" t="s">
        <v>1081</v>
      </c>
      <c r="BZC11" s="457" t="s">
        <v>1081</v>
      </c>
      <c r="BZD11" s="457" t="s">
        <v>1081</v>
      </c>
      <c r="BZE11" s="457" t="s">
        <v>1081</v>
      </c>
      <c r="BZF11" s="457" t="s">
        <v>1081</v>
      </c>
      <c r="BZG11" s="457" t="s">
        <v>1081</v>
      </c>
      <c r="BZH11" s="457" t="s">
        <v>1081</v>
      </c>
      <c r="BZI11" s="457" t="s">
        <v>1081</v>
      </c>
      <c r="BZJ11" s="457" t="s">
        <v>1081</v>
      </c>
      <c r="BZK11" s="457" t="s">
        <v>1081</v>
      </c>
      <c r="BZL11" s="457" t="s">
        <v>1081</v>
      </c>
      <c r="BZM11" s="457" t="s">
        <v>1081</v>
      </c>
      <c r="BZN11" s="457" t="s">
        <v>1081</v>
      </c>
      <c r="BZO11" s="457" t="s">
        <v>1081</v>
      </c>
      <c r="BZP11" s="457" t="s">
        <v>1081</v>
      </c>
      <c r="BZQ11" s="457" t="s">
        <v>1081</v>
      </c>
      <c r="BZR11" s="457" t="s">
        <v>1081</v>
      </c>
      <c r="BZS11" s="457" t="s">
        <v>1081</v>
      </c>
      <c r="BZT11" s="457" t="s">
        <v>1081</v>
      </c>
      <c r="BZU11" s="457" t="s">
        <v>1081</v>
      </c>
      <c r="BZV11" s="457" t="s">
        <v>1081</v>
      </c>
      <c r="BZW11" s="457" t="s">
        <v>1081</v>
      </c>
      <c r="BZX11" s="457" t="s">
        <v>1081</v>
      </c>
      <c r="BZY11" s="457" t="s">
        <v>1081</v>
      </c>
      <c r="BZZ11" s="457" t="s">
        <v>1081</v>
      </c>
      <c r="CAA11" s="457" t="s">
        <v>1081</v>
      </c>
      <c r="CAB11" s="457" t="s">
        <v>1081</v>
      </c>
      <c r="CAC11" s="457" t="s">
        <v>1081</v>
      </c>
      <c r="CAD11" s="457" t="s">
        <v>1081</v>
      </c>
      <c r="CAE11" s="457" t="s">
        <v>1081</v>
      </c>
      <c r="CAF11" s="457" t="s">
        <v>1081</v>
      </c>
      <c r="CAG11" s="457" t="s">
        <v>1081</v>
      </c>
      <c r="CAH11" s="457" t="s">
        <v>1081</v>
      </c>
      <c r="CAI11" s="457" t="s">
        <v>1081</v>
      </c>
      <c r="CAJ11" s="457" t="s">
        <v>1081</v>
      </c>
      <c r="CAK11" s="457" t="s">
        <v>1081</v>
      </c>
      <c r="CAL11" s="457" t="s">
        <v>1081</v>
      </c>
      <c r="CAM11" s="457" t="s">
        <v>1081</v>
      </c>
      <c r="CAN11" s="457" t="s">
        <v>1081</v>
      </c>
      <c r="CAO11" s="457" t="s">
        <v>1081</v>
      </c>
      <c r="CAP11" s="457" t="s">
        <v>1081</v>
      </c>
      <c r="CAQ11" s="457" t="s">
        <v>1081</v>
      </c>
      <c r="CAR11" s="457" t="s">
        <v>1081</v>
      </c>
      <c r="CAS11" s="457" t="s">
        <v>1081</v>
      </c>
      <c r="CAT11" s="457" t="s">
        <v>1081</v>
      </c>
      <c r="CAU11" s="457" t="s">
        <v>1081</v>
      </c>
      <c r="CAV11" s="457" t="s">
        <v>1081</v>
      </c>
      <c r="CAW11" s="457" t="s">
        <v>1081</v>
      </c>
      <c r="CAX11" s="457" t="s">
        <v>1081</v>
      </c>
      <c r="CAY11" s="457" t="s">
        <v>1081</v>
      </c>
      <c r="CAZ11" s="457" t="s">
        <v>1081</v>
      </c>
      <c r="CBA11" s="457" t="s">
        <v>1081</v>
      </c>
      <c r="CBB11" s="457" t="s">
        <v>1081</v>
      </c>
      <c r="CBC11" s="457" t="s">
        <v>1081</v>
      </c>
      <c r="CBD11" s="457" t="s">
        <v>1081</v>
      </c>
      <c r="CBE11" s="457" t="s">
        <v>1081</v>
      </c>
      <c r="CBF11" s="457" t="s">
        <v>1081</v>
      </c>
      <c r="CBG11" s="457" t="s">
        <v>1081</v>
      </c>
      <c r="CBH11" s="457" t="s">
        <v>1081</v>
      </c>
      <c r="CBI11" s="457" t="s">
        <v>1081</v>
      </c>
      <c r="CBJ11" s="457" t="s">
        <v>1081</v>
      </c>
      <c r="CBK11" s="457" t="s">
        <v>1081</v>
      </c>
      <c r="CBL11" s="457" t="s">
        <v>1081</v>
      </c>
      <c r="CBM11" s="457" t="s">
        <v>1081</v>
      </c>
      <c r="CBN11" s="457" t="s">
        <v>1081</v>
      </c>
      <c r="CBO11" s="457" t="s">
        <v>1081</v>
      </c>
      <c r="CBP11" s="457" t="s">
        <v>1081</v>
      </c>
      <c r="CBQ11" s="457" t="s">
        <v>1081</v>
      </c>
      <c r="CBR11" s="457" t="s">
        <v>1081</v>
      </c>
      <c r="CBS11" s="457" t="s">
        <v>1081</v>
      </c>
      <c r="CBT11" s="457" t="s">
        <v>1081</v>
      </c>
      <c r="CBU11" s="457" t="s">
        <v>1081</v>
      </c>
      <c r="CBV11" s="457" t="s">
        <v>1081</v>
      </c>
      <c r="CBW11" s="457" t="s">
        <v>1081</v>
      </c>
      <c r="CBX11" s="457" t="s">
        <v>1081</v>
      </c>
      <c r="CBY11" s="457" t="s">
        <v>1081</v>
      </c>
      <c r="CBZ11" s="457" t="s">
        <v>1081</v>
      </c>
      <c r="CCA11" s="457" t="s">
        <v>1081</v>
      </c>
      <c r="CCB11" s="457" t="s">
        <v>1081</v>
      </c>
      <c r="CCC11" s="457" t="s">
        <v>1081</v>
      </c>
      <c r="CCD11" s="457" t="s">
        <v>1081</v>
      </c>
      <c r="CCE11" s="457" t="s">
        <v>1081</v>
      </c>
      <c r="CCF11" s="457" t="s">
        <v>1081</v>
      </c>
      <c r="CCG11" s="457" t="s">
        <v>1081</v>
      </c>
      <c r="CCH11" s="457" t="s">
        <v>1081</v>
      </c>
      <c r="CCI11" s="457" t="s">
        <v>1081</v>
      </c>
      <c r="CCJ11" s="457" t="s">
        <v>1081</v>
      </c>
      <c r="CCK11" s="457" t="s">
        <v>1081</v>
      </c>
      <c r="CCL11" s="457" t="s">
        <v>1081</v>
      </c>
      <c r="CCM11" s="457" t="s">
        <v>1081</v>
      </c>
      <c r="CCN11" s="457" t="s">
        <v>1081</v>
      </c>
      <c r="CCO11" s="457" t="s">
        <v>1081</v>
      </c>
      <c r="CCP11" s="457" t="s">
        <v>1081</v>
      </c>
      <c r="CCQ11" s="457" t="s">
        <v>1081</v>
      </c>
      <c r="CCR11" s="457" t="s">
        <v>1081</v>
      </c>
      <c r="CCS11" s="457" t="s">
        <v>1081</v>
      </c>
      <c r="CCT11" s="457" t="s">
        <v>1081</v>
      </c>
      <c r="CCU11" s="457" t="s">
        <v>1081</v>
      </c>
      <c r="CCV11" s="457" t="s">
        <v>1081</v>
      </c>
      <c r="CCW11" s="457" t="s">
        <v>1081</v>
      </c>
      <c r="CCX11" s="457" t="s">
        <v>1081</v>
      </c>
      <c r="CCY11" s="457" t="s">
        <v>1081</v>
      </c>
      <c r="CCZ11" s="457" t="s">
        <v>1081</v>
      </c>
      <c r="CDA11" s="457" t="s">
        <v>1081</v>
      </c>
      <c r="CDB11" s="457" t="s">
        <v>1081</v>
      </c>
      <c r="CDC11" s="457" t="s">
        <v>1081</v>
      </c>
      <c r="CDD11" s="457" t="s">
        <v>1081</v>
      </c>
      <c r="CDE11" s="457" t="s">
        <v>1081</v>
      </c>
      <c r="CDF11" s="457" t="s">
        <v>1081</v>
      </c>
      <c r="CDG11" s="457" t="s">
        <v>1081</v>
      </c>
      <c r="CDH11" s="457" t="s">
        <v>1081</v>
      </c>
      <c r="CDI11" s="457" t="s">
        <v>1081</v>
      </c>
      <c r="CDJ11" s="457" t="s">
        <v>1081</v>
      </c>
      <c r="CDK11" s="457" t="s">
        <v>1081</v>
      </c>
      <c r="CDL11" s="457" t="s">
        <v>1081</v>
      </c>
      <c r="CDM11" s="457" t="s">
        <v>1081</v>
      </c>
      <c r="CDN11" s="457" t="s">
        <v>1081</v>
      </c>
      <c r="CDO11" s="457" t="s">
        <v>1081</v>
      </c>
      <c r="CDP11" s="457" t="s">
        <v>1081</v>
      </c>
      <c r="CDQ11" s="457" t="s">
        <v>1081</v>
      </c>
      <c r="CDR11" s="457" t="s">
        <v>1081</v>
      </c>
      <c r="CDS11" s="457" t="s">
        <v>1081</v>
      </c>
      <c r="CDT11" s="457" t="s">
        <v>1081</v>
      </c>
      <c r="CDU11" s="457" t="s">
        <v>1081</v>
      </c>
      <c r="CDV11" s="457" t="s">
        <v>1081</v>
      </c>
      <c r="CDW11" s="457" t="s">
        <v>1081</v>
      </c>
      <c r="CDX11" s="457" t="s">
        <v>1081</v>
      </c>
      <c r="CDY11" s="457" t="s">
        <v>1081</v>
      </c>
      <c r="CDZ11" s="457" t="s">
        <v>1081</v>
      </c>
      <c r="CEA11" s="457" t="s">
        <v>1081</v>
      </c>
      <c r="CEB11" s="457" t="s">
        <v>1081</v>
      </c>
      <c r="CEC11" s="457" t="s">
        <v>1081</v>
      </c>
      <c r="CED11" s="457" t="s">
        <v>1081</v>
      </c>
      <c r="CEE11" s="457" t="s">
        <v>1081</v>
      </c>
      <c r="CEF11" s="457" t="s">
        <v>1081</v>
      </c>
      <c r="CEG11" s="457" t="s">
        <v>1081</v>
      </c>
      <c r="CEH11" s="457" t="s">
        <v>1081</v>
      </c>
      <c r="CEI11" s="457" t="s">
        <v>1081</v>
      </c>
      <c r="CEJ11" s="457" t="s">
        <v>1081</v>
      </c>
      <c r="CEK11" s="457" t="s">
        <v>1081</v>
      </c>
      <c r="CEL11" s="457" t="s">
        <v>1081</v>
      </c>
      <c r="CEM11" s="457" t="s">
        <v>1081</v>
      </c>
      <c r="CEN11" s="457" t="s">
        <v>1081</v>
      </c>
      <c r="CEO11" s="457" t="s">
        <v>1081</v>
      </c>
      <c r="CEP11" s="457" t="s">
        <v>1081</v>
      </c>
      <c r="CEQ11" s="457" t="s">
        <v>1081</v>
      </c>
      <c r="CER11" s="457" t="s">
        <v>1081</v>
      </c>
      <c r="CES11" s="457" t="s">
        <v>1081</v>
      </c>
      <c r="CET11" s="457" t="s">
        <v>1081</v>
      </c>
      <c r="CEU11" s="457" t="s">
        <v>1081</v>
      </c>
      <c r="CEV11" s="457" t="s">
        <v>1081</v>
      </c>
      <c r="CEW11" s="457" t="s">
        <v>1081</v>
      </c>
      <c r="CEX11" s="457" t="s">
        <v>1081</v>
      </c>
      <c r="CEY11" s="457" t="s">
        <v>1081</v>
      </c>
      <c r="CEZ11" s="457" t="s">
        <v>1081</v>
      </c>
      <c r="CFA11" s="457" t="s">
        <v>1081</v>
      </c>
      <c r="CFB11" s="457" t="s">
        <v>1081</v>
      </c>
      <c r="CFC11" s="457" t="s">
        <v>1081</v>
      </c>
      <c r="CFD11" s="457" t="s">
        <v>1081</v>
      </c>
      <c r="CFE11" s="457" t="s">
        <v>1081</v>
      </c>
      <c r="CFF11" s="457" t="s">
        <v>1081</v>
      </c>
      <c r="CFG11" s="457" t="s">
        <v>1081</v>
      </c>
      <c r="CFH11" s="457" t="s">
        <v>1081</v>
      </c>
      <c r="CFI11" s="457" t="s">
        <v>1081</v>
      </c>
      <c r="CFJ11" s="457" t="s">
        <v>1081</v>
      </c>
      <c r="CFK11" s="457" t="s">
        <v>1081</v>
      </c>
      <c r="CFL11" s="457" t="s">
        <v>1081</v>
      </c>
      <c r="CFM11" s="457" t="s">
        <v>1081</v>
      </c>
      <c r="CFN11" s="457" t="s">
        <v>1081</v>
      </c>
      <c r="CFO11" s="457" t="s">
        <v>1081</v>
      </c>
      <c r="CFP11" s="457" t="s">
        <v>1081</v>
      </c>
      <c r="CFQ11" s="457" t="s">
        <v>1081</v>
      </c>
      <c r="CFR11" s="457" t="s">
        <v>1081</v>
      </c>
      <c r="CFS11" s="457" t="s">
        <v>1081</v>
      </c>
      <c r="CFT11" s="457" t="s">
        <v>1081</v>
      </c>
      <c r="CFU11" s="457" t="s">
        <v>1081</v>
      </c>
      <c r="CFV11" s="457" t="s">
        <v>1081</v>
      </c>
      <c r="CFW11" s="457" t="s">
        <v>1081</v>
      </c>
      <c r="CFX11" s="457" t="s">
        <v>1081</v>
      </c>
      <c r="CFY11" s="457" t="s">
        <v>1081</v>
      </c>
      <c r="CFZ11" s="457" t="s">
        <v>1081</v>
      </c>
      <c r="CGA11" s="457" t="s">
        <v>1081</v>
      </c>
      <c r="CGB11" s="457" t="s">
        <v>1081</v>
      </c>
      <c r="CGC11" s="457" t="s">
        <v>1081</v>
      </c>
      <c r="CGD11" s="457" t="s">
        <v>1081</v>
      </c>
      <c r="CGE11" s="457" t="s">
        <v>1081</v>
      </c>
      <c r="CGF11" s="457" t="s">
        <v>1081</v>
      </c>
      <c r="CGG11" s="457" t="s">
        <v>1081</v>
      </c>
      <c r="CGH11" s="457" t="s">
        <v>1081</v>
      </c>
      <c r="CGI11" s="457" t="s">
        <v>1081</v>
      </c>
      <c r="CGJ11" s="457" t="s">
        <v>1081</v>
      </c>
      <c r="CGK11" s="457" t="s">
        <v>1081</v>
      </c>
      <c r="CGL11" s="457" t="s">
        <v>1081</v>
      </c>
      <c r="CGM11" s="457" t="s">
        <v>1081</v>
      </c>
      <c r="CGN11" s="457" t="s">
        <v>1081</v>
      </c>
      <c r="CGO11" s="457" t="s">
        <v>1081</v>
      </c>
      <c r="CGP11" s="457" t="s">
        <v>1081</v>
      </c>
      <c r="CGQ11" s="457" t="s">
        <v>1081</v>
      </c>
      <c r="CGR11" s="457" t="s">
        <v>1081</v>
      </c>
      <c r="CGS11" s="457" t="s">
        <v>1081</v>
      </c>
      <c r="CGT11" s="457" t="s">
        <v>1081</v>
      </c>
      <c r="CGU11" s="457" t="s">
        <v>1081</v>
      </c>
      <c r="CGV11" s="457" t="s">
        <v>1081</v>
      </c>
      <c r="CGW11" s="457" t="s">
        <v>1081</v>
      </c>
      <c r="CGX11" s="457" t="s">
        <v>1081</v>
      </c>
      <c r="CGY11" s="457" t="s">
        <v>1081</v>
      </c>
      <c r="CGZ11" s="457" t="s">
        <v>1081</v>
      </c>
      <c r="CHA11" s="457" t="s">
        <v>1081</v>
      </c>
      <c r="CHB11" s="457" t="s">
        <v>1081</v>
      </c>
      <c r="CHC11" s="457" t="s">
        <v>1081</v>
      </c>
      <c r="CHD11" s="457" t="s">
        <v>1081</v>
      </c>
      <c r="CHE11" s="457" t="s">
        <v>1081</v>
      </c>
      <c r="CHF11" s="457" t="s">
        <v>1081</v>
      </c>
      <c r="CHG11" s="457" t="s">
        <v>1081</v>
      </c>
      <c r="CHH11" s="457" t="s">
        <v>1081</v>
      </c>
      <c r="CHI11" s="457" t="s">
        <v>1081</v>
      </c>
      <c r="CHJ11" s="457" t="s">
        <v>1081</v>
      </c>
      <c r="CHK11" s="457" t="s">
        <v>1081</v>
      </c>
      <c r="CHL11" s="457" t="s">
        <v>1081</v>
      </c>
      <c r="CHM11" s="457" t="s">
        <v>1081</v>
      </c>
      <c r="CHN11" s="457" t="s">
        <v>1081</v>
      </c>
      <c r="CHO11" s="457" t="s">
        <v>1081</v>
      </c>
      <c r="CHP11" s="457" t="s">
        <v>1081</v>
      </c>
      <c r="CHQ11" s="457" t="s">
        <v>1081</v>
      </c>
      <c r="CHR11" s="457" t="s">
        <v>1081</v>
      </c>
      <c r="CHS11" s="457" t="s">
        <v>1081</v>
      </c>
      <c r="CHT11" s="457" t="s">
        <v>1081</v>
      </c>
      <c r="CHU11" s="457" t="s">
        <v>1081</v>
      </c>
      <c r="CHV11" s="457" t="s">
        <v>1081</v>
      </c>
      <c r="CHW11" s="457" t="s">
        <v>1081</v>
      </c>
      <c r="CHX11" s="457" t="s">
        <v>1081</v>
      </c>
      <c r="CHY11" s="457" t="s">
        <v>1081</v>
      </c>
      <c r="CHZ11" s="457" t="s">
        <v>1081</v>
      </c>
      <c r="CIA11" s="457" t="s">
        <v>1081</v>
      </c>
      <c r="CIB11" s="457" t="s">
        <v>1081</v>
      </c>
      <c r="CIC11" s="457" t="s">
        <v>1081</v>
      </c>
      <c r="CID11" s="457" t="s">
        <v>1081</v>
      </c>
      <c r="CIE11" s="457" t="s">
        <v>1081</v>
      </c>
      <c r="CIF11" s="457" t="s">
        <v>1081</v>
      </c>
      <c r="CIG11" s="457" t="s">
        <v>1081</v>
      </c>
      <c r="CIH11" s="457" t="s">
        <v>1081</v>
      </c>
      <c r="CII11" s="457" t="s">
        <v>1081</v>
      </c>
      <c r="CIJ11" s="457" t="s">
        <v>1081</v>
      </c>
      <c r="CIK11" s="457" t="s">
        <v>1081</v>
      </c>
      <c r="CIL11" s="457" t="s">
        <v>1081</v>
      </c>
      <c r="CIM11" s="457" t="s">
        <v>1081</v>
      </c>
      <c r="CIN11" s="457" t="s">
        <v>1081</v>
      </c>
      <c r="CIO11" s="457" t="s">
        <v>1081</v>
      </c>
      <c r="CIP11" s="457" t="s">
        <v>1081</v>
      </c>
      <c r="CIQ11" s="457" t="s">
        <v>1081</v>
      </c>
      <c r="CIR11" s="457" t="s">
        <v>1081</v>
      </c>
      <c r="CIS11" s="457" t="s">
        <v>1081</v>
      </c>
      <c r="CIT11" s="457" t="s">
        <v>1081</v>
      </c>
      <c r="CIU11" s="457" t="s">
        <v>1081</v>
      </c>
      <c r="CIV11" s="457" t="s">
        <v>1081</v>
      </c>
      <c r="CIW11" s="457" t="s">
        <v>1081</v>
      </c>
      <c r="CIX11" s="457" t="s">
        <v>1081</v>
      </c>
      <c r="CIY11" s="457" t="s">
        <v>1081</v>
      </c>
      <c r="CIZ11" s="457" t="s">
        <v>1081</v>
      </c>
      <c r="CJA11" s="457" t="s">
        <v>1081</v>
      </c>
      <c r="CJB11" s="457" t="s">
        <v>1081</v>
      </c>
      <c r="CJC11" s="457" t="s">
        <v>1081</v>
      </c>
      <c r="CJD11" s="457" t="s">
        <v>1081</v>
      </c>
      <c r="CJE11" s="457" t="s">
        <v>1081</v>
      </c>
      <c r="CJF11" s="457" t="s">
        <v>1081</v>
      </c>
      <c r="CJG11" s="457" t="s">
        <v>1081</v>
      </c>
      <c r="CJH11" s="457" t="s">
        <v>1081</v>
      </c>
      <c r="CJI11" s="457" t="s">
        <v>1081</v>
      </c>
      <c r="CJJ11" s="457" t="s">
        <v>1081</v>
      </c>
      <c r="CJK11" s="457" t="s">
        <v>1081</v>
      </c>
      <c r="CJL11" s="457" t="s">
        <v>1081</v>
      </c>
      <c r="CJM11" s="457" t="s">
        <v>1081</v>
      </c>
      <c r="CJN11" s="457" t="s">
        <v>1081</v>
      </c>
      <c r="CJO11" s="457" t="s">
        <v>1081</v>
      </c>
      <c r="CJP11" s="457" t="s">
        <v>1081</v>
      </c>
      <c r="CJQ11" s="457" t="s">
        <v>1081</v>
      </c>
      <c r="CJR11" s="457" t="s">
        <v>1081</v>
      </c>
      <c r="CJS11" s="457" t="s">
        <v>1081</v>
      </c>
      <c r="CJT11" s="457" t="s">
        <v>1081</v>
      </c>
      <c r="CJU11" s="457" t="s">
        <v>1081</v>
      </c>
      <c r="CJV11" s="457" t="s">
        <v>1081</v>
      </c>
      <c r="CJW11" s="457" t="s">
        <v>1081</v>
      </c>
      <c r="CJX11" s="457" t="s">
        <v>1081</v>
      </c>
      <c r="CJY11" s="457" t="s">
        <v>1081</v>
      </c>
      <c r="CJZ11" s="457" t="s">
        <v>1081</v>
      </c>
      <c r="CKA11" s="457" t="s">
        <v>1081</v>
      </c>
      <c r="CKB11" s="457" t="s">
        <v>1081</v>
      </c>
      <c r="CKC11" s="457" t="s">
        <v>1081</v>
      </c>
      <c r="CKD11" s="457" t="s">
        <v>1081</v>
      </c>
      <c r="CKE11" s="457" t="s">
        <v>1081</v>
      </c>
      <c r="CKF11" s="457" t="s">
        <v>1081</v>
      </c>
      <c r="CKG11" s="457" t="s">
        <v>1081</v>
      </c>
      <c r="CKH11" s="457" t="s">
        <v>1081</v>
      </c>
      <c r="CKI11" s="457" t="s">
        <v>1081</v>
      </c>
      <c r="CKJ11" s="457" t="s">
        <v>1081</v>
      </c>
      <c r="CKK11" s="457" t="s">
        <v>1081</v>
      </c>
      <c r="CKL11" s="457" t="s">
        <v>1081</v>
      </c>
      <c r="CKM11" s="457" t="s">
        <v>1081</v>
      </c>
      <c r="CKN11" s="457" t="s">
        <v>1081</v>
      </c>
      <c r="CKO11" s="457" t="s">
        <v>1081</v>
      </c>
      <c r="CKP11" s="457" t="s">
        <v>1081</v>
      </c>
      <c r="CKQ11" s="457" t="s">
        <v>1081</v>
      </c>
      <c r="CKR11" s="457" t="s">
        <v>1081</v>
      </c>
      <c r="CKS11" s="457" t="s">
        <v>1081</v>
      </c>
      <c r="CKT11" s="457" t="s">
        <v>1081</v>
      </c>
      <c r="CKU11" s="457" t="s">
        <v>1081</v>
      </c>
      <c r="CKV11" s="457" t="s">
        <v>1081</v>
      </c>
      <c r="CKW11" s="457" t="s">
        <v>1081</v>
      </c>
      <c r="CKX11" s="457" t="s">
        <v>1081</v>
      </c>
      <c r="CKY11" s="457" t="s">
        <v>1081</v>
      </c>
      <c r="CKZ11" s="457" t="s">
        <v>1081</v>
      </c>
      <c r="CLA11" s="457" t="s">
        <v>1081</v>
      </c>
      <c r="CLB11" s="457" t="s">
        <v>1081</v>
      </c>
      <c r="CLC11" s="457" t="s">
        <v>1081</v>
      </c>
      <c r="CLD11" s="457" t="s">
        <v>1081</v>
      </c>
      <c r="CLE11" s="457" t="s">
        <v>1081</v>
      </c>
      <c r="CLF11" s="457" t="s">
        <v>1081</v>
      </c>
      <c r="CLG11" s="457" t="s">
        <v>1081</v>
      </c>
      <c r="CLH11" s="457" t="s">
        <v>1081</v>
      </c>
      <c r="CLI11" s="457" t="s">
        <v>1081</v>
      </c>
      <c r="CLJ11" s="457" t="s">
        <v>1081</v>
      </c>
      <c r="CLK11" s="457" t="s">
        <v>1081</v>
      </c>
      <c r="CLL11" s="457" t="s">
        <v>1081</v>
      </c>
      <c r="CLM11" s="457" t="s">
        <v>1081</v>
      </c>
      <c r="CLN11" s="457" t="s">
        <v>1081</v>
      </c>
      <c r="CLO11" s="457" t="s">
        <v>1081</v>
      </c>
      <c r="CLP11" s="457" t="s">
        <v>1081</v>
      </c>
      <c r="CLQ11" s="457" t="s">
        <v>1081</v>
      </c>
      <c r="CLR11" s="457" t="s">
        <v>1081</v>
      </c>
      <c r="CLS11" s="457" t="s">
        <v>1081</v>
      </c>
      <c r="CLT11" s="457" t="s">
        <v>1081</v>
      </c>
      <c r="CLU11" s="457" t="s">
        <v>1081</v>
      </c>
      <c r="CLV11" s="457" t="s">
        <v>1081</v>
      </c>
      <c r="CLW11" s="457" t="s">
        <v>1081</v>
      </c>
      <c r="CLX11" s="457" t="s">
        <v>1081</v>
      </c>
      <c r="CLY11" s="457" t="s">
        <v>1081</v>
      </c>
      <c r="CLZ11" s="457" t="s">
        <v>1081</v>
      </c>
      <c r="CMA11" s="457" t="s">
        <v>1081</v>
      </c>
      <c r="CMB11" s="457" t="s">
        <v>1081</v>
      </c>
      <c r="CMC11" s="457" t="s">
        <v>1081</v>
      </c>
      <c r="CMD11" s="457" t="s">
        <v>1081</v>
      </c>
      <c r="CME11" s="457" t="s">
        <v>1081</v>
      </c>
      <c r="CMF11" s="457" t="s">
        <v>1081</v>
      </c>
      <c r="CMG11" s="457" t="s">
        <v>1081</v>
      </c>
      <c r="CMH11" s="457" t="s">
        <v>1081</v>
      </c>
      <c r="CMI11" s="457" t="s">
        <v>1081</v>
      </c>
      <c r="CMJ11" s="457" t="s">
        <v>1081</v>
      </c>
      <c r="CMK11" s="457" t="s">
        <v>1081</v>
      </c>
      <c r="CML11" s="457" t="s">
        <v>1081</v>
      </c>
      <c r="CMM11" s="457" t="s">
        <v>1081</v>
      </c>
      <c r="CMN11" s="457" t="s">
        <v>1081</v>
      </c>
      <c r="CMO11" s="457" t="s">
        <v>1081</v>
      </c>
      <c r="CMP11" s="457" t="s">
        <v>1081</v>
      </c>
      <c r="CMQ11" s="457" t="s">
        <v>1081</v>
      </c>
      <c r="CMR11" s="457" t="s">
        <v>1081</v>
      </c>
      <c r="CMS11" s="457" t="s">
        <v>1081</v>
      </c>
      <c r="CMT11" s="457" t="s">
        <v>1081</v>
      </c>
      <c r="CMU11" s="457" t="s">
        <v>1081</v>
      </c>
      <c r="CMV11" s="457" t="s">
        <v>1081</v>
      </c>
      <c r="CMW11" s="457" t="s">
        <v>1081</v>
      </c>
      <c r="CMX11" s="457" t="s">
        <v>1081</v>
      </c>
      <c r="CMY11" s="457" t="s">
        <v>1081</v>
      </c>
      <c r="CMZ11" s="457" t="s">
        <v>1081</v>
      </c>
      <c r="CNA11" s="457" t="s">
        <v>1081</v>
      </c>
      <c r="CNB11" s="457" t="s">
        <v>1081</v>
      </c>
      <c r="CNC11" s="457" t="s">
        <v>1081</v>
      </c>
      <c r="CND11" s="457" t="s">
        <v>1081</v>
      </c>
      <c r="CNE11" s="457" t="s">
        <v>1081</v>
      </c>
      <c r="CNF11" s="457" t="s">
        <v>1081</v>
      </c>
      <c r="CNG11" s="457" t="s">
        <v>1081</v>
      </c>
      <c r="CNH11" s="457" t="s">
        <v>1081</v>
      </c>
      <c r="CNI11" s="457" t="s">
        <v>1081</v>
      </c>
      <c r="CNJ11" s="457" t="s">
        <v>1081</v>
      </c>
      <c r="CNK11" s="457" t="s">
        <v>1081</v>
      </c>
      <c r="CNL11" s="457" t="s">
        <v>1081</v>
      </c>
      <c r="CNM11" s="457" t="s">
        <v>1081</v>
      </c>
      <c r="CNN11" s="457" t="s">
        <v>1081</v>
      </c>
      <c r="CNO11" s="457" t="s">
        <v>1081</v>
      </c>
      <c r="CNP11" s="457" t="s">
        <v>1081</v>
      </c>
      <c r="CNQ11" s="457" t="s">
        <v>1081</v>
      </c>
      <c r="CNR11" s="457" t="s">
        <v>1081</v>
      </c>
      <c r="CNS11" s="457" t="s">
        <v>1081</v>
      </c>
      <c r="CNT11" s="457" t="s">
        <v>1081</v>
      </c>
      <c r="CNU11" s="457" t="s">
        <v>1081</v>
      </c>
      <c r="CNV11" s="457" t="s">
        <v>1081</v>
      </c>
      <c r="CNW11" s="457" t="s">
        <v>1081</v>
      </c>
      <c r="CNX11" s="457" t="s">
        <v>1081</v>
      </c>
      <c r="CNY11" s="457" t="s">
        <v>1081</v>
      </c>
      <c r="CNZ11" s="457" t="s">
        <v>1081</v>
      </c>
      <c r="COA11" s="457" t="s">
        <v>1081</v>
      </c>
      <c r="COB11" s="457" t="s">
        <v>1081</v>
      </c>
      <c r="COC11" s="457" t="s">
        <v>1081</v>
      </c>
      <c r="COD11" s="457" t="s">
        <v>1081</v>
      </c>
      <c r="COE11" s="457" t="s">
        <v>1081</v>
      </c>
      <c r="COF11" s="457" t="s">
        <v>1081</v>
      </c>
      <c r="COG11" s="457" t="s">
        <v>1081</v>
      </c>
      <c r="COH11" s="457" t="s">
        <v>1081</v>
      </c>
      <c r="COI11" s="457" t="s">
        <v>1081</v>
      </c>
      <c r="COJ11" s="457" t="s">
        <v>1081</v>
      </c>
      <c r="COK11" s="457" t="s">
        <v>1081</v>
      </c>
      <c r="COL11" s="457" t="s">
        <v>1081</v>
      </c>
      <c r="COM11" s="457" t="s">
        <v>1081</v>
      </c>
      <c r="CON11" s="457" t="s">
        <v>1081</v>
      </c>
      <c r="COO11" s="457" t="s">
        <v>1081</v>
      </c>
      <c r="COP11" s="457" t="s">
        <v>1081</v>
      </c>
      <c r="COQ11" s="457" t="s">
        <v>1081</v>
      </c>
      <c r="COR11" s="457" t="s">
        <v>1081</v>
      </c>
      <c r="COS11" s="457" t="s">
        <v>1081</v>
      </c>
      <c r="COT11" s="457" t="s">
        <v>1081</v>
      </c>
      <c r="COU11" s="457" t="s">
        <v>1081</v>
      </c>
      <c r="COV11" s="457" t="s">
        <v>1081</v>
      </c>
      <c r="COW11" s="457" t="s">
        <v>1081</v>
      </c>
      <c r="COX11" s="457" t="s">
        <v>1081</v>
      </c>
      <c r="COY11" s="457" t="s">
        <v>1081</v>
      </c>
      <c r="COZ11" s="457" t="s">
        <v>1081</v>
      </c>
      <c r="CPA11" s="457" t="s">
        <v>1081</v>
      </c>
      <c r="CPB11" s="457" t="s">
        <v>1081</v>
      </c>
      <c r="CPC11" s="457" t="s">
        <v>1081</v>
      </c>
      <c r="CPD11" s="457" t="s">
        <v>1081</v>
      </c>
      <c r="CPE11" s="457" t="s">
        <v>1081</v>
      </c>
      <c r="CPF11" s="457" t="s">
        <v>1081</v>
      </c>
      <c r="CPG11" s="457" t="s">
        <v>1081</v>
      </c>
      <c r="CPH11" s="457" t="s">
        <v>1081</v>
      </c>
      <c r="CPI11" s="457" t="s">
        <v>1081</v>
      </c>
      <c r="CPJ11" s="457" t="s">
        <v>1081</v>
      </c>
      <c r="CPK11" s="457" t="s">
        <v>1081</v>
      </c>
      <c r="CPL11" s="457" t="s">
        <v>1081</v>
      </c>
      <c r="CPM11" s="457" t="s">
        <v>1081</v>
      </c>
      <c r="CPN11" s="457" t="s">
        <v>1081</v>
      </c>
      <c r="CPO11" s="457" t="s">
        <v>1081</v>
      </c>
      <c r="CPP11" s="457" t="s">
        <v>1081</v>
      </c>
      <c r="CPQ11" s="457" t="s">
        <v>1081</v>
      </c>
      <c r="CPR11" s="457" t="s">
        <v>1081</v>
      </c>
      <c r="CPS11" s="457" t="s">
        <v>1081</v>
      </c>
      <c r="CPT11" s="457" t="s">
        <v>1081</v>
      </c>
      <c r="CPU11" s="457" t="s">
        <v>1081</v>
      </c>
      <c r="CPV11" s="457" t="s">
        <v>1081</v>
      </c>
      <c r="CPW11" s="457" t="s">
        <v>1081</v>
      </c>
      <c r="CPX11" s="457" t="s">
        <v>1081</v>
      </c>
      <c r="CPY11" s="457" t="s">
        <v>1081</v>
      </c>
      <c r="CPZ11" s="457" t="s">
        <v>1081</v>
      </c>
      <c r="CQA11" s="457" t="s">
        <v>1081</v>
      </c>
      <c r="CQB11" s="457" t="s">
        <v>1081</v>
      </c>
      <c r="CQC11" s="457" t="s">
        <v>1081</v>
      </c>
      <c r="CQD11" s="457" t="s">
        <v>1081</v>
      </c>
      <c r="CQE11" s="457" t="s">
        <v>1081</v>
      </c>
      <c r="CQF11" s="457" t="s">
        <v>1081</v>
      </c>
      <c r="CQG11" s="457" t="s">
        <v>1081</v>
      </c>
      <c r="CQH11" s="457" t="s">
        <v>1081</v>
      </c>
      <c r="CQI11" s="457" t="s">
        <v>1081</v>
      </c>
      <c r="CQJ11" s="457" t="s">
        <v>1081</v>
      </c>
      <c r="CQK11" s="457" t="s">
        <v>1081</v>
      </c>
      <c r="CQL11" s="457" t="s">
        <v>1081</v>
      </c>
      <c r="CQM11" s="457" t="s">
        <v>1081</v>
      </c>
      <c r="CQN11" s="457" t="s">
        <v>1081</v>
      </c>
      <c r="CQO11" s="457" t="s">
        <v>1081</v>
      </c>
      <c r="CQP11" s="457" t="s">
        <v>1081</v>
      </c>
      <c r="CQQ11" s="457" t="s">
        <v>1081</v>
      </c>
      <c r="CQR11" s="457" t="s">
        <v>1081</v>
      </c>
      <c r="CQS11" s="457" t="s">
        <v>1081</v>
      </c>
      <c r="CQT11" s="457" t="s">
        <v>1081</v>
      </c>
      <c r="CQU11" s="457" t="s">
        <v>1081</v>
      </c>
      <c r="CQV11" s="457" t="s">
        <v>1081</v>
      </c>
      <c r="CQW11" s="457" t="s">
        <v>1081</v>
      </c>
      <c r="CQX11" s="457" t="s">
        <v>1081</v>
      </c>
      <c r="CQY11" s="457" t="s">
        <v>1081</v>
      </c>
      <c r="CQZ11" s="457" t="s">
        <v>1081</v>
      </c>
      <c r="CRA11" s="457" t="s">
        <v>1081</v>
      </c>
      <c r="CRB11" s="457" t="s">
        <v>1081</v>
      </c>
      <c r="CRC11" s="457" t="s">
        <v>1081</v>
      </c>
      <c r="CRD11" s="457" t="s">
        <v>1081</v>
      </c>
      <c r="CRE11" s="457" t="s">
        <v>1081</v>
      </c>
      <c r="CRF11" s="457" t="s">
        <v>1081</v>
      </c>
      <c r="CRG11" s="457" t="s">
        <v>1081</v>
      </c>
      <c r="CRH11" s="457" t="s">
        <v>1081</v>
      </c>
      <c r="CRI11" s="457" t="s">
        <v>1081</v>
      </c>
      <c r="CRJ11" s="457" t="s">
        <v>1081</v>
      </c>
      <c r="CRK11" s="457" t="s">
        <v>1081</v>
      </c>
      <c r="CRL11" s="457" t="s">
        <v>1081</v>
      </c>
      <c r="CRM11" s="457" t="s">
        <v>1081</v>
      </c>
      <c r="CRN11" s="457" t="s">
        <v>1081</v>
      </c>
      <c r="CRO11" s="457" t="s">
        <v>1081</v>
      </c>
      <c r="CRP11" s="457" t="s">
        <v>1081</v>
      </c>
      <c r="CRQ11" s="457" t="s">
        <v>1081</v>
      </c>
      <c r="CRR11" s="457" t="s">
        <v>1081</v>
      </c>
      <c r="CRS11" s="457" t="s">
        <v>1081</v>
      </c>
      <c r="CRT11" s="457" t="s">
        <v>1081</v>
      </c>
      <c r="CRU11" s="457" t="s">
        <v>1081</v>
      </c>
      <c r="CRV11" s="457" t="s">
        <v>1081</v>
      </c>
      <c r="CRW11" s="457" t="s">
        <v>1081</v>
      </c>
      <c r="CRX11" s="457" t="s">
        <v>1081</v>
      </c>
      <c r="CRY11" s="457" t="s">
        <v>1081</v>
      </c>
      <c r="CRZ11" s="457" t="s">
        <v>1081</v>
      </c>
      <c r="CSA11" s="457" t="s">
        <v>1081</v>
      </c>
      <c r="CSB11" s="457" t="s">
        <v>1081</v>
      </c>
      <c r="CSC11" s="457" t="s">
        <v>1081</v>
      </c>
      <c r="CSD11" s="457" t="s">
        <v>1081</v>
      </c>
      <c r="CSE11" s="457" t="s">
        <v>1081</v>
      </c>
      <c r="CSF11" s="457" t="s">
        <v>1081</v>
      </c>
      <c r="CSG11" s="457" t="s">
        <v>1081</v>
      </c>
      <c r="CSH11" s="457" t="s">
        <v>1081</v>
      </c>
      <c r="CSI11" s="457" t="s">
        <v>1081</v>
      </c>
      <c r="CSJ11" s="457" t="s">
        <v>1081</v>
      </c>
      <c r="CSK11" s="457" t="s">
        <v>1081</v>
      </c>
      <c r="CSL11" s="457" t="s">
        <v>1081</v>
      </c>
      <c r="CSM11" s="457" t="s">
        <v>1081</v>
      </c>
      <c r="CSN11" s="457" t="s">
        <v>1081</v>
      </c>
      <c r="CSO11" s="457" t="s">
        <v>1081</v>
      </c>
      <c r="CSP11" s="457" t="s">
        <v>1081</v>
      </c>
      <c r="CSQ11" s="457" t="s">
        <v>1081</v>
      </c>
      <c r="CSR11" s="457" t="s">
        <v>1081</v>
      </c>
      <c r="CSS11" s="457" t="s">
        <v>1081</v>
      </c>
      <c r="CST11" s="457" t="s">
        <v>1081</v>
      </c>
      <c r="CSU11" s="457" t="s">
        <v>1081</v>
      </c>
      <c r="CSV11" s="457" t="s">
        <v>1081</v>
      </c>
      <c r="CSW11" s="457" t="s">
        <v>1081</v>
      </c>
      <c r="CSX11" s="457" t="s">
        <v>1081</v>
      </c>
      <c r="CSY11" s="457" t="s">
        <v>1081</v>
      </c>
      <c r="CSZ11" s="457" t="s">
        <v>1081</v>
      </c>
      <c r="CTA11" s="457" t="s">
        <v>1081</v>
      </c>
      <c r="CTB11" s="457" t="s">
        <v>1081</v>
      </c>
      <c r="CTC11" s="457" t="s">
        <v>1081</v>
      </c>
      <c r="CTD11" s="457" t="s">
        <v>1081</v>
      </c>
      <c r="CTE11" s="457" t="s">
        <v>1081</v>
      </c>
      <c r="CTF11" s="457" t="s">
        <v>1081</v>
      </c>
      <c r="CTG11" s="457" t="s">
        <v>1081</v>
      </c>
      <c r="CTH11" s="457" t="s">
        <v>1081</v>
      </c>
      <c r="CTI11" s="457" t="s">
        <v>1081</v>
      </c>
      <c r="CTJ11" s="457" t="s">
        <v>1081</v>
      </c>
      <c r="CTK11" s="457" t="s">
        <v>1081</v>
      </c>
      <c r="CTL11" s="457" t="s">
        <v>1081</v>
      </c>
      <c r="CTM11" s="457" t="s">
        <v>1081</v>
      </c>
      <c r="CTN11" s="457" t="s">
        <v>1081</v>
      </c>
      <c r="CTO11" s="457" t="s">
        <v>1081</v>
      </c>
      <c r="CTP11" s="457" t="s">
        <v>1081</v>
      </c>
      <c r="CTQ11" s="457" t="s">
        <v>1081</v>
      </c>
      <c r="CTR11" s="457" t="s">
        <v>1081</v>
      </c>
      <c r="CTS11" s="457" t="s">
        <v>1081</v>
      </c>
      <c r="CTT11" s="457" t="s">
        <v>1081</v>
      </c>
      <c r="CTU11" s="457" t="s">
        <v>1081</v>
      </c>
      <c r="CTV11" s="457" t="s">
        <v>1081</v>
      </c>
      <c r="CTW11" s="457" t="s">
        <v>1081</v>
      </c>
      <c r="CTX11" s="457" t="s">
        <v>1081</v>
      </c>
      <c r="CTY11" s="457" t="s">
        <v>1081</v>
      </c>
      <c r="CTZ11" s="457" t="s">
        <v>1081</v>
      </c>
      <c r="CUA11" s="457" t="s">
        <v>1081</v>
      </c>
      <c r="CUB11" s="457" t="s">
        <v>1081</v>
      </c>
      <c r="CUC11" s="457" t="s">
        <v>1081</v>
      </c>
      <c r="CUD11" s="457" t="s">
        <v>1081</v>
      </c>
      <c r="CUE11" s="457" t="s">
        <v>1081</v>
      </c>
      <c r="CUF11" s="457" t="s">
        <v>1081</v>
      </c>
      <c r="CUG11" s="457" t="s">
        <v>1081</v>
      </c>
      <c r="CUH11" s="457" t="s">
        <v>1081</v>
      </c>
      <c r="CUI11" s="457" t="s">
        <v>1081</v>
      </c>
      <c r="CUJ11" s="457" t="s">
        <v>1081</v>
      </c>
      <c r="CUK11" s="457" t="s">
        <v>1081</v>
      </c>
      <c r="CUL11" s="457" t="s">
        <v>1081</v>
      </c>
      <c r="CUM11" s="457" t="s">
        <v>1081</v>
      </c>
      <c r="CUN11" s="457" t="s">
        <v>1081</v>
      </c>
      <c r="CUO11" s="457" t="s">
        <v>1081</v>
      </c>
      <c r="CUP11" s="457" t="s">
        <v>1081</v>
      </c>
      <c r="CUQ11" s="457" t="s">
        <v>1081</v>
      </c>
      <c r="CUR11" s="457" t="s">
        <v>1081</v>
      </c>
      <c r="CUS11" s="457" t="s">
        <v>1081</v>
      </c>
      <c r="CUT11" s="457" t="s">
        <v>1081</v>
      </c>
      <c r="CUU11" s="457" t="s">
        <v>1081</v>
      </c>
      <c r="CUV11" s="457" t="s">
        <v>1081</v>
      </c>
      <c r="CUW11" s="457" t="s">
        <v>1081</v>
      </c>
      <c r="CUX11" s="457" t="s">
        <v>1081</v>
      </c>
      <c r="CUY11" s="457" t="s">
        <v>1081</v>
      </c>
      <c r="CUZ11" s="457" t="s">
        <v>1081</v>
      </c>
      <c r="CVA11" s="457" t="s">
        <v>1081</v>
      </c>
      <c r="CVB11" s="457" t="s">
        <v>1081</v>
      </c>
      <c r="CVC11" s="457" t="s">
        <v>1081</v>
      </c>
      <c r="CVD11" s="457" t="s">
        <v>1081</v>
      </c>
      <c r="CVE11" s="457" t="s">
        <v>1081</v>
      </c>
      <c r="CVF11" s="457" t="s">
        <v>1081</v>
      </c>
      <c r="CVG11" s="457" t="s">
        <v>1081</v>
      </c>
      <c r="CVH11" s="457" t="s">
        <v>1081</v>
      </c>
      <c r="CVI11" s="457" t="s">
        <v>1081</v>
      </c>
      <c r="CVJ11" s="457" t="s">
        <v>1081</v>
      </c>
      <c r="CVK11" s="457" t="s">
        <v>1081</v>
      </c>
      <c r="CVL11" s="457" t="s">
        <v>1081</v>
      </c>
      <c r="CVM11" s="457" t="s">
        <v>1081</v>
      </c>
      <c r="CVN11" s="457" t="s">
        <v>1081</v>
      </c>
      <c r="CVO11" s="457" t="s">
        <v>1081</v>
      </c>
      <c r="CVP11" s="457" t="s">
        <v>1081</v>
      </c>
      <c r="CVQ11" s="457" t="s">
        <v>1081</v>
      </c>
      <c r="CVR11" s="457" t="s">
        <v>1081</v>
      </c>
      <c r="CVS11" s="457" t="s">
        <v>1081</v>
      </c>
      <c r="CVT11" s="457" t="s">
        <v>1081</v>
      </c>
      <c r="CVU11" s="457" t="s">
        <v>1081</v>
      </c>
      <c r="CVV11" s="457" t="s">
        <v>1081</v>
      </c>
      <c r="CVW11" s="457" t="s">
        <v>1081</v>
      </c>
      <c r="CVX11" s="457" t="s">
        <v>1081</v>
      </c>
      <c r="CVY11" s="457" t="s">
        <v>1081</v>
      </c>
      <c r="CVZ11" s="457" t="s">
        <v>1081</v>
      </c>
      <c r="CWA11" s="457" t="s">
        <v>1081</v>
      </c>
      <c r="CWB11" s="457" t="s">
        <v>1081</v>
      </c>
      <c r="CWC11" s="457" t="s">
        <v>1081</v>
      </c>
      <c r="CWD11" s="457" t="s">
        <v>1081</v>
      </c>
      <c r="CWE11" s="457" t="s">
        <v>1081</v>
      </c>
      <c r="CWF11" s="457" t="s">
        <v>1081</v>
      </c>
      <c r="CWG11" s="457" t="s">
        <v>1081</v>
      </c>
      <c r="CWH11" s="457" t="s">
        <v>1081</v>
      </c>
      <c r="CWI11" s="457" t="s">
        <v>1081</v>
      </c>
      <c r="CWJ11" s="457" t="s">
        <v>1081</v>
      </c>
      <c r="CWK11" s="457" t="s">
        <v>1081</v>
      </c>
      <c r="CWL11" s="457" t="s">
        <v>1081</v>
      </c>
      <c r="CWM11" s="457" t="s">
        <v>1081</v>
      </c>
      <c r="CWN11" s="457" t="s">
        <v>1081</v>
      </c>
      <c r="CWO11" s="457" t="s">
        <v>1081</v>
      </c>
      <c r="CWP11" s="457" t="s">
        <v>1081</v>
      </c>
      <c r="CWQ11" s="457" t="s">
        <v>1081</v>
      </c>
      <c r="CWR11" s="457" t="s">
        <v>1081</v>
      </c>
      <c r="CWS11" s="457" t="s">
        <v>1081</v>
      </c>
      <c r="CWT11" s="457" t="s">
        <v>1081</v>
      </c>
      <c r="CWU11" s="457" t="s">
        <v>1081</v>
      </c>
      <c r="CWV11" s="457" t="s">
        <v>1081</v>
      </c>
      <c r="CWW11" s="457" t="s">
        <v>1081</v>
      </c>
      <c r="CWX11" s="457" t="s">
        <v>1081</v>
      </c>
      <c r="CWY11" s="457" t="s">
        <v>1081</v>
      </c>
      <c r="CWZ11" s="457" t="s">
        <v>1081</v>
      </c>
      <c r="CXA11" s="457" t="s">
        <v>1081</v>
      </c>
      <c r="CXB11" s="457" t="s">
        <v>1081</v>
      </c>
      <c r="CXC11" s="457" t="s">
        <v>1081</v>
      </c>
      <c r="CXD11" s="457" t="s">
        <v>1081</v>
      </c>
      <c r="CXE11" s="457" t="s">
        <v>1081</v>
      </c>
      <c r="CXF11" s="457" t="s">
        <v>1081</v>
      </c>
      <c r="CXG11" s="457" t="s">
        <v>1081</v>
      </c>
      <c r="CXH11" s="457" t="s">
        <v>1081</v>
      </c>
      <c r="CXI11" s="457" t="s">
        <v>1081</v>
      </c>
      <c r="CXJ11" s="457" t="s">
        <v>1081</v>
      </c>
      <c r="CXK11" s="457" t="s">
        <v>1081</v>
      </c>
      <c r="CXL11" s="457" t="s">
        <v>1081</v>
      </c>
      <c r="CXM11" s="457" t="s">
        <v>1081</v>
      </c>
      <c r="CXN11" s="457" t="s">
        <v>1081</v>
      </c>
      <c r="CXO11" s="457" t="s">
        <v>1081</v>
      </c>
      <c r="CXP11" s="457" t="s">
        <v>1081</v>
      </c>
      <c r="CXQ11" s="457" t="s">
        <v>1081</v>
      </c>
      <c r="CXR11" s="457" t="s">
        <v>1081</v>
      </c>
      <c r="CXS11" s="457" t="s">
        <v>1081</v>
      </c>
      <c r="CXT11" s="457" t="s">
        <v>1081</v>
      </c>
      <c r="CXU11" s="457" t="s">
        <v>1081</v>
      </c>
      <c r="CXV11" s="457" t="s">
        <v>1081</v>
      </c>
      <c r="CXW11" s="457" t="s">
        <v>1081</v>
      </c>
      <c r="CXX11" s="457" t="s">
        <v>1081</v>
      </c>
      <c r="CXY11" s="457" t="s">
        <v>1081</v>
      </c>
      <c r="CXZ11" s="457" t="s">
        <v>1081</v>
      </c>
      <c r="CYA11" s="457" t="s">
        <v>1081</v>
      </c>
      <c r="CYB11" s="457" t="s">
        <v>1081</v>
      </c>
      <c r="CYC11" s="457" t="s">
        <v>1081</v>
      </c>
      <c r="CYD11" s="457" t="s">
        <v>1081</v>
      </c>
      <c r="CYE11" s="457" t="s">
        <v>1081</v>
      </c>
      <c r="CYF11" s="457" t="s">
        <v>1081</v>
      </c>
      <c r="CYG11" s="457" t="s">
        <v>1081</v>
      </c>
      <c r="CYH11" s="457" t="s">
        <v>1081</v>
      </c>
      <c r="CYI11" s="457" t="s">
        <v>1081</v>
      </c>
      <c r="CYJ11" s="457" t="s">
        <v>1081</v>
      </c>
      <c r="CYK11" s="457" t="s">
        <v>1081</v>
      </c>
      <c r="CYL11" s="457" t="s">
        <v>1081</v>
      </c>
      <c r="CYM11" s="457" t="s">
        <v>1081</v>
      </c>
      <c r="CYN11" s="457" t="s">
        <v>1081</v>
      </c>
      <c r="CYO11" s="457" t="s">
        <v>1081</v>
      </c>
      <c r="CYP11" s="457" t="s">
        <v>1081</v>
      </c>
      <c r="CYQ11" s="457" t="s">
        <v>1081</v>
      </c>
      <c r="CYR11" s="457" t="s">
        <v>1081</v>
      </c>
      <c r="CYS11" s="457" t="s">
        <v>1081</v>
      </c>
      <c r="CYT11" s="457" t="s">
        <v>1081</v>
      </c>
      <c r="CYU11" s="457" t="s">
        <v>1081</v>
      </c>
      <c r="CYV11" s="457" t="s">
        <v>1081</v>
      </c>
      <c r="CYW11" s="457" t="s">
        <v>1081</v>
      </c>
      <c r="CYX11" s="457" t="s">
        <v>1081</v>
      </c>
      <c r="CYY11" s="457" t="s">
        <v>1081</v>
      </c>
      <c r="CYZ11" s="457" t="s">
        <v>1081</v>
      </c>
      <c r="CZA11" s="457" t="s">
        <v>1081</v>
      </c>
      <c r="CZB11" s="457" t="s">
        <v>1081</v>
      </c>
      <c r="CZC11" s="457" t="s">
        <v>1081</v>
      </c>
      <c r="CZD11" s="457" t="s">
        <v>1081</v>
      </c>
      <c r="CZE11" s="457" t="s">
        <v>1081</v>
      </c>
      <c r="CZF11" s="457" t="s">
        <v>1081</v>
      </c>
      <c r="CZG11" s="457" t="s">
        <v>1081</v>
      </c>
      <c r="CZH11" s="457" t="s">
        <v>1081</v>
      </c>
      <c r="CZI11" s="457" t="s">
        <v>1081</v>
      </c>
      <c r="CZJ11" s="457" t="s">
        <v>1081</v>
      </c>
      <c r="CZK11" s="457" t="s">
        <v>1081</v>
      </c>
      <c r="CZL11" s="457" t="s">
        <v>1081</v>
      </c>
      <c r="CZM11" s="457" t="s">
        <v>1081</v>
      </c>
      <c r="CZN11" s="457" t="s">
        <v>1081</v>
      </c>
      <c r="CZO11" s="457" t="s">
        <v>1081</v>
      </c>
      <c r="CZP11" s="457" t="s">
        <v>1081</v>
      </c>
      <c r="CZQ11" s="457" t="s">
        <v>1081</v>
      </c>
      <c r="CZR11" s="457" t="s">
        <v>1081</v>
      </c>
      <c r="CZS11" s="457" t="s">
        <v>1081</v>
      </c>
      <c r="CZT11" s="457" t="s">
        <v>1081</v>
      </c>
      <c r="CZU11" s="457" t="s">
        <v>1081</v>
      </c>
      <c r="CZV11" s="457" t="s">
        <v>1081</v>
      </c>
      <c r="CZW11" s="457" t="s">
        <v>1081</v>
      </c>
      <c r="CZX11" s="457" t="s">
        <v>1081</v>
      </c>
      <c r="CZY11" s="457" t="s">
        <v>1081</v>
      </c>
      <c r="CZZ11" s="457" t="s">
        <v>1081</v>
      </c>
      <c r="DAA11" s="457" t="s">
        <v>1081</v>
      </c>
      <c r="DAB11" s="457" t="s">
        <v>1081</v>
      </c>
      <c r="DAC11" s="457" t="s">
        <v>1081</v>
      </c>
      <c r="DAD11" s="457" t="s">
        <v>1081</v>
      </c>
      <c r="DAE11" s="457" t="s">
        <v>1081</v>
      </c>
      <c r="DAF11" s="457" t="s">
        <v>1081</v>
      </c>
      <c r="DAG11" s="457" t="s">
        <v>1081</v>
      </c>
      <c r="DAH11" s="457" t="s">
        <v>1081</v>
      </c>
      <c r="DAI11" s="457" t="s">
        <v>1081</v>
      </c>
      <c r="DAJ11" s="457" t="s">
        <v>1081</v>
      </c>
      <c r="DAK11" s="457" t="s">
        <v>1081</v>
      </c>
      <c r="DAL11" s="457" t="s">
        <v>1081</v>
      </c>
      <c r="DAM11" s="457" t="s">
        <v>1081</v>
      </c>
      <c r="DAN11" s="457" t="s">
        <v>1081</v>
      </c>
      <c r="DAO11" s="457" t="s">
        <v>1081</v>
      </c>
      <c r="DAP11" s="457" t="s">
        <v>1081</v>
      </c>
      <c r="DAQ11" s="457" t="s">
        <v>1081</v>
      </c>
      <c r="DAR11" s="457" t="s">
        <v>1081</v>
      </c>
      <c r="DAS11" s="457" t="s">
        <v>1081</v>
      </c>
      <c r="DAT11" s="457" t="s">
        <v>1081</v>
      </c>
      <c r="DAU11" s="457" t="s">
        <v>1081</v>
      </c>
      <c r="DAV11" s="457" t="s">
        <v>1081</v>
      </c>
      <c r="DAW11" s="457" t="s">
        <v>1081</v>
      </c>
      <c r="DAX11" s="457" t="s">
        <v>1081</v>
      </c>
      <c r="DAY11" s="457" t="s">
        <v>1081</v>
      </c>
      <c r="DAZ11" s="457" t="s">
        <v>1081</v>
      </c>
      <c r="DBA11" s="457" t="s">
        <v>1081</v>
      </c>
      <c r="DBB11" s="457" t="s">
        <v>1081</v>
      </c>
      <c r="DBC11" s="457" t="s">
        <v>1081</v>
      </c>
      <c r="DBD11" s="457" t="s">
        <v>1081</v>
      </c>
      <c r="DBE11" s="457" t="s">
        <v>1081</v>
      </c>
      <c r="DBF11" s="457" t="s">
        <v>1081</v>
      </c>
      <c r="DBG11" s="457" t="s">
        <v>1081</v>
      </c>
      <c r="DBH11" s="457" t="s">
        <v>1081</v>
      </c>
      <c r="DBI11" s="457" t="s">
        <v>1081</v>
      </c>
      <c r="DBJ11" s="457" t="s">
        <v>1081</v>
      </c>
      <c r="DBK11" s="457" t="s">
        <v>1081</v>
      </c>
      <c r="DBL11" s="457" t="s">
        <v>1081</v>
      </c>
      <c r="DBM11" s="457" t="s">
        <v>1081</v>
      </c>
      <c r="DBN11" s="457" t="s">
        <v>1081</v>
      </c>
      <c r="DBO11" s="457" t="s">
        <v>1081</v>
      </c>
      <c r="DBP11" s="457" t="s">
        <v>1081</v>
      </c>
      <c r="DBQ11" s="457" t="s">
        <v>1081</v>
      </c>
      <c r="DBR11" s="457" t="s">
        <v>1081</v>
      </c>
      <c r="DBS11" s="457" t="s">
        <v>1081</v>
      </c>
      <c r="DBT11" s="457" t="s">
        <v>1081</v>
      </c>
      <c r="DBU11" s="457" t="s">
        <v>1081</v>
      </c>
      <c r="DBV11" s="457" t="s">
        <v>1081</v>
      </c>
      <c r="DBW11" s="457" t="s">
        <v>1081</v>
      </c>
      <c r="DBX11" s="457" t="s">
        <v>1081</v>
      </c>
      <c r="DBY11" s="457" t="s">
        <v>1081</v>
      </c>
      <c r="DBZ11" s="457" t="s">
        <v>1081</v>
      </c>
      <c r="DCA11" s="457" t="s">
        <v>1081</v>
      </c>
      <c r="DCB11" s="457" t="s">
        <v>1081</v>
      </c>
      <c r="DCC11" s="457" t="s">
        <v>1081</v>
      </c>
      <c r="DCD11" s="457" t="s">
        <v>1081</v>
      </c>
      <c r="DCE11" s="457" t="s">
        <v>1081</v>
      </c>
      <c r="DCF11" s="457" t="s">
        <v>1081</v>
      </c>
      <c r="DCG11" s="457" t="s">
        <v>1081</v>
      </c>
      <c r="DCH11" s="457" t="s">
        <v>1081</v>
      </c>
      <c r="DCI11" s="457" t="s">
        <v>1081</v>
      </c>
      <c r="DCJ11" s="457" t="s">
        <v>1081</v>
      </c>
      <c r="DCK11" s="457" t="s">
        <v>1081</v>
      </c>
      <c r="DCL11" s="457" t="s">
        <v>1081</v>
      </c>
      <c r="DCM11" s="457" t="s">
        <v>1081</v>
      </c>
      <c r="DCN11" s="457" t="s">
        <v>1081</v>
      </c>
      <c r="DCO11" s="457" t="s">
        <v>1081</v>
      </c>
      <c r="DCP11" s="457" t="s">
        <v>1081</v>
      </c>
      <c r="DCQ11" s="457" t="s">
        <v>1081</v>
      </c>
      <c r="DCR11" s="457" t="s">
        <v>1081</v>
      </c>
      <c r="DCS11" s="457" t="s">
        <v>1081</v>
      </c>
      <c r="DCT11" s="457" t="s">
        <v>1081</v>
      </c>
      <c r="DCU11" s="457" t="s">
        <v>1081</v>
      </c>
      <c r="DCV11" s="457" t="s">
        <v>1081</v>
      </c>
      <c r="DCW11" s="457" t="s">
        <v>1081</v>
      </c>
      <c r="DCX11" s="457" t="s">
        <v>1081</v>
      </c>
      <c r="DCY11" s="457" t="s">
        <v>1081</v>
      </c>
      <c r="DCZ11" s="457" t="s">
        <v>1081</v>
      </c>
      <c r="DDA11" s="457" t="s">
        <v>1081</v>
      </c>
      <c r="DDB11" s="457" t="s">
        <v>1081</v>
      </c>
      <c r="DDC11" s="457" t="s">
        <v>1081</v>
      </c>
      <c r="DDD11" s="457" t="s">
        <v>1081</v>
      </c>
      <c r="DDE11" s="457" t="s">
        <v>1081</v>
      </c>
      <c r="DDF11" s="457" t="s">
        <v>1081</v>
      </c>
      <c r="DDG11" s="457" t="s">
        <v>1081</v>
      </c>
      <c r="DDH11" s="457" t="s">
        <v>1081</v>
      </c>
      <c r="DDI11" s="457" t="s">
        <v>1081</v>
      </c>
      <c r="DDJ11" s="457" t="s">
        <v>1081</v>
      </c>
      <c r="DDK11" s="457" t="s">
        <v>1081</v>
      </c>
      <c r="DDL11" s="457" t="s">
        <v>1081</v>
      </c>
      <c r="DDM11" s="457" t="s">
        <v>1081</v>
      </c>
      <c r="DDN11" s="457" t="s">
        <v>1081</v>
      </c>
      <c r="DDO11" s="457" t="s">
        <v>1081</v>
      </c>
      <c r="DDP11" s="457" t="s">
        <v>1081</v>
      </c>
      <c r="DDQ11" s="457" t="s">
        <v>1081</v>
      </c>
      <c r="DDR11" s="457" t="s">
        <v>1081</v>
      </c>
      <c r="DDS11" s="457" t="s">
        <v>1081</v>
      </c>
      <c r="DDT11" s="457" t="s">
        <v>1081</v>
      </c>
      <c r="DDU11" s="457" t="s">
        <v>1081</v>
      </c>
      <c r="DDV11" s="457" t="s">
        <v>1081</v>
      </c>
      <c r="DDW11" s="457" t="s">
        <v>1081</v>
      </c>
      <c r="DDX11" s="457" t="s">
        <v>1081</v>
      </c>
      <c r="DDY11" s="457" t="s">
        <v>1081</v>
      </c>
      <c r="DDZ11" s="457" t="s">
        <v>1081</v>
      </c>
      <c r="DEA11" s="457" t="s">
        <v>1081</v>
      </c>
      <c r="DEB11" s="457" t="s">
        <v>1081</v>
      </c>
      <c r="DEC11" s="457" t="s">
        <v>1081</v>
      </c>
      <c r="DED11" s="457" t="s">
        <v>1081</v>
      </c>
      <c r="DEE11" s="457" t="s">
        <v>1081</v>
      </c>
      <c r="DEF11" s="457" t="s">
        <v>1081</v>
      </c>
      <c r="DEG11" s="457" t="s">
        <v>1081</v>
      </c>
      <c r="DEH11" s="457" t="s">
        <v>1081</v>
      </c>
      <c r="DEI11" s="457" t="s">
        <v>1081</v>
      </c>
      <c r="DEJ11" s="457" t="s">
        <v>1081</v>
      </c>
      <c r="DEK11" s="457" t="s">
        <v>1081</v>
      </c>
      <c r="DEL11" s="457" t="s">
        <v>1081</v>
      </c>
      <c r="DEM11" s="457" t="s">
        <v>1081</v>
      </c>
      <c r="DEN11" s="457" t="s">
        <v>1081</v>
      </c>
      <c r="DEO11" s="457" t="s">
        <v>1081</v>
      </c>
      <c r="DEP11" s="457" t="s">
        <v>1081</v>
      </c>
      <c r="DEQ11" s="457" t="s">
        <v>1081</v>
      </c>
      <c r="DER11" s="457" t="s">
        <v>1081</v>
      </c>
      <c r="DES11" s="457" t="s">
        <v>1081</v>
      </c>
      <c r="DET11" s="457" t="s">
        <v>1081</v>
      </c>
      <c r="DEU11" s="457" t="s">
        <v>1081</v>
      </c>
      <c r="DEV11" s="457" t="s">
        <v>1081</v>
      </c>
      <c r="DEW11" s="457" t="s">
        <v>1081</v>
      </c>
      <c r="DEX11" s="457" t="s">
        <v>1081</v>
      </c>
      <c r="DEY11" s="457" t="s">
        <v>1081</v>
      </c>
      <c r="DEZ11" s="457" t="s">
        <v>1081</v>
      </c>
      <c r="DFA11" s="457" t="s">
        <v>1081</v>
      </c>
      <c r="DFB11" s="457" t="s">
        <v>1081</v>
      </c>
      <c r="DFC11" s="457" t="s">
        <v>1081</v>
      </c>
      <c r="DFD11" s="457" t="s">
        <v>1081</v>
      </c>
      <c r="DFE11" s="457" t="s">
        <v>1081</v>
      </c>
      <c r="DFF11" s="457" t="s">
        <v>1081</v>
      </c>
      <c r="DFG11" s="457" t="s">
        <v>1081</v>
      </c>
      <c r="DFH11" s="457" t="s">
        <v>1081</v>
      </c>
      <c r="DFI11" s="457" t="s">
        <v>1081</v>
      </c>
      <c r="DFJ11" s="457" t="s">
        <v>1081</v>
      </c>
      <c r="DFK11" s="457" t="s">
        <v>1081</v>
      </c>
      <c r="DFL11" s="457" t="s">
        <v>1081</v>
      </c>
      <c r="DFM11" s="457" t="s">
        <v>1081</v>
      </c>
      <c r="DFN11" s="457" t="s">
        <v>1081</v>
      </c>
      <c r="DFO11" s="457" t="s">
        <v>1081</v>
      </c>
      <c r="DFP11" s="457" t="s">
        <v>1081</v>
      </c>
      <c r="DFQ11" s="457" t="s">
        <v>1081</v>
      </c>
      <c r="DFR11" s="457" t="s">
        <v>1081</v>
      </c>
      <c r="DFS11" s="457" t="s">
        <v>1081</v>
      </c>
      <c r="DFT11" s="457" t="s">
        <v>1081</v>
      </c>
      <c r="DFU11" s="457" t="s">
        <v>1081</v>
      </c>
      <c r="DFV11" s="457" t="s">
        <v>1081</v>
      </c>
      <c r="DFW11" s="457" t="s">
        <v>1081</v>
      </c>
      <c r="DFX11" s="457" t="s">
        <v>1081</v>
      </c>
      <c r="DFY11" s="457" t="s">
        <v>1081</v>
      </c>
      <c r="DFZ11" s="457" t="s">
        <v>1081</v>
      </c>
      <c r="DGA11" s="457" t="s">
        <v>1081</v>
      </c>
      <c r="DGB11" s="457" t="s">
        <v>1081</v>
      </c>
      <c r="DGC11" s="457" t="s">
        <v>1081</v>
      </c>
      <c r="DGD11" s="457" t="s">
        <v>1081</v>
      </c>
      <c r="DGE11" s="457" t="s">
        <v>1081</v>
      </c>
      <c r="DGF11" s="457" t="s">
        <v>1081</v>
      </c>
      <c r="DGG11" s="457" t="s">
        <v>1081</v>
      </c>
      <c r="DGH11" s="457" t="s">
        <v>1081</v>
      </c>
      <c r="DGI11" s="457" t="s">
        <v>1081</v>
      </c>
      <c r="DGJ11" s="457" t="s">
        <v>1081</v>
      </c>
      <c r="DGK11" s="457" t="s">
        <v>1081</v>
      </c>
      <c r="DGL11" s="457" t="s">
        <v>1081</v>
      </c>
      <c r="DGM11" s="457" t="s">
        <v>1081</v>
      </c>
      <c r="DGN11" s="457" t="s">
        <v>1081</v>
      </c>
      <c r="DGO11" s="457" t="s">
        <v>1081</v>
      </c>
      <c r="DGP11" s="457" t="s">
        <v>1081</v>
      </c>
      <c r="DGQ11" s="457" t="s">
        <v>1081</v>
      </c>
      <c r="DGR11" s="457" t="s">
        <v>1081</v>
      </c>
      <c r="DGS11" s="457" t="s">
        <v>1081</v>
      </c>
      <c r="DGT11" s="457" t="s">
        <v>1081</v>
      </c>
      <c r="DGU11" s="457" t="s">
        <v>1081</v>
      </c>
      <c r="DGV11" s="457" t="s">
        <v>1081</v>
      </c>
      <c r="DGW11" s="457" t="s">
        <v>1081</v>
      </c>
      <c r="DGX11" s="457" t="s">
        <v>1081</v>
      </c>
      <c r="DGY11" s="457" t="s">
        <v>1081</v>
      </c>
      <c r="DGZ11" s="457" t="s">
        <v>1081</v>
      </c>
      <c r="DHA11" s="457" t="s">
        <v>1081</v>
      </c>
      <c r="DHB11" s="457" t="s">
        <v>1081</v>
      </c>
      <c r="DHC11" s="457" t="s">
        <v>1081</v>
      </c>
      <c r="DHD11" s="457" t="s">
        <v>1081</v>
      </c>
      <c r="DHE11" s="457" t="s">
        <v>1081</v>
      </c>
      <c r="DHF11" s="457" t="s">
        <v>1081</v>
      </c>
      <c r="DHG11" s="457" t="s">
        <v>1081</v>
      </c>
      <c r="DHH11" s="457" t="s">
        <v>1081</v>
      </c>
      <c r="DHI11" s="457" t="s">
        <v>1081</v>
      </c>
      <c r="DHJ11" s="457" t="s">
        <v>1081</v>
      </c>
      <c r="DHK11" s="457" t="s">
        <v>1081</v>
      </c>
      <c r="DHL11" s="457" t="s">
        <v>1081</v>
      </c>
      <c r="DHM11" s="457" t="s">
        <v>1081</v>
      </c>
      <c r="DHN11" s="457" t="s">
        <v>1081</v>
      </c>
      <c r="DHO11" s="457" t="s">
        <v>1081</v>
      </c>
      <c r="DHP11" s="457" t="s">
        <v>1081</v>
      </c>
      <c r="DHQ11" s="457" t="s">
        <v>1081</v>
      </c>
      <c r="DHR11" s="457" t="s">
        <v>1081</v>
      </c>
      <c r="DHS11" s="457" t="s">
        <v>1081</v>
      </c>
      <c r="DHT11" s="457" t="s">
        <v>1081</v>
      </c>
      <c r="DHU11" s="457" t="s">
        <v>1081</v>
      </c>
      <c r="DHV11" s="457" t="s">
        <v>1081</v>
      </c>
      <c r="DHW11" s="457" t="s">
        <v>1081</v>
      </c>
      <c r="DHX11" s="457" t="s">
        <v>1081</v>
      </c>
      <c r="DHY11" s="457" t="s">
        <v>1081</v>
      </c>
      <c r="DHZ11" s="457" t="s">
        <v>1081</v>
      </c>
      <c r="DIA11" s="457" t="s">
        <v>1081</v>
      </c>
      <c r="DIB11" s="457" t="s">
        <v>1081</v>
      </c>
      <c r="DIC11" s="457" t="s">
        <v>1081</v>
      </c>
      <c r="DID11" s="457" t="s">
        <v>1081</v>
      </c>
      <c r="DIE11" s="457" t="s">
        <v>1081</v>
      </c>
      <c r="DIF11" s="457" t="s">
        <v>1081</v>
      </c>
      <c r="DIG11" s="457" t="s">
        <v>1081</v>
      </c>
      <c r="DIH11" s="457" t="s">
        <v>1081</v>
      </c>
      <c r="DII11" s="457" t="s">
        <v>1081</v>
      </c>
      <c r="DIJ11" s="457" t="s">
        <v>1081</v>
      </c>
      <c r="DIK11" s="457" t="s">
        <v>1081</v>
      </c>
      <c r="DIL11" s="457" t="s">
        <v>1081</v>
      </c>
      <c r="DIM11" s="457" t="s">
        <v>1081</v>
      </c>
      <c r="DIN11" s="457" t="s">
        <v>1081</v>
      </c>
      <c r="DIO11" s="457" t="s">
        <v>1081</v>
      </c>
      <c r="DIP11" s="457" t="s">
        <v>1081</v>
      </c>
      <c r="DIQ11" s="457" t="s">
        <v>1081</v>
      </c>
      <c r="DIR11" s="457" t="s">
        <v>1081</v>
      </c>
      <c r="DIS11" s="457" t="s">
        <v>1081</v>
      </c>
      <c r="DIT11" s="457" t="s">
        <v>1081</v>
      </c>
      <c r="DIU11" s="457" t="s">
        <v>1081</v>
      </c>
      <c r="DIV11" s="457" t="s">
        <v>1081</v>
      </c>
      <c r="DIW11" s="457" t="s">
        <v>1081</v>
      </c>
      <c r="DIX11" s="457" t="s">
        <v>1081</v>
      </c>
      <c r="DIY11" s="457" t="s">
        <v>1081</v>
      </c>
      <c r="DIZ11" s="457" t="s">
        <v>1081</v>
      </c>
      <c r="DJA11" s="457" t="s">
        <v>1081</v>
      </c>
      <c r="DJB11" s="457" t="s">
        <v>1081</v>
      </c>
      <c r="DJC11" s="457" t="s">
        <v>1081</v>
      </c>
      <c r="DJD11" s="457" t="s">
        <v>1081</v>
      </c>
      <c r="DJE11" s="457" t="s">
        <v>1081</v>
      </c>
      <c r="DJF11" s="457" t="s">
        <v>1081</v>
      </c>
      <c r="DJG11" s="457" t="s">
        <v>1081</v>
      </c>
      <c r="DJH11" s="457" t="s">
        <v>1081</v>
      </c>
      <c r="DJI11" s="457" t="s">
        <v>1081</v>
      </c>
      <c r="DJJ11" s="457" t="s">
        <v>1081</v>
      </c>
      <c r="DJK11" s="457" t="s">
        <v>1081</v>
      </c>
      <c r="DJL11" s="457" t="s">
        <v>1081</v>
      </c>
      <c r="DJM11" s="457" t="s">
        <v>1081</v>
      </c>
      <c r="DJN11" s="457" t="s">
        <v>1081</v>
      </c>
      <c r="DJO11" s="457" t="s">
        <v>1081</v>
      </c>
      <c r="DJP11" s="457" t="s">
        <v>1081</v>
      </c>
      <c r="DJQ11" s="457" t="s">
        <v>1081</v>
      </c>
      <c r="DJR11" s="457" t="s">
        <v>1081</v>
      </c>
      <c r="DJS11" s="457" t="s">
        <v>1081</v>
      </c>
      <c r="DJT11" s="457" t="s">
        <v>1081</v>
      </c>
      <c r="DJU11" s="457" t="s">
        <v>1081</v>
      </c>
      <c r="DJV11" s="457" t="s">
        <v>1081</v>
      </c>
      <c r="DJW11" s="457" t="s">
        <v>1081</v>
      </c>
      <c r="DJX11" s="457" t="s">
        <v>1081</v>
      </c>
      <c r="DJY11" s="457" t="s">
        <v>1081</v>
      </c>
      <c r="DJZ11" s="457" t="s">
        <v>1081</v>
      </c>
      <c r="DKA11" s="457" t="s">
        <v>1081</v>
      </c>
      <c r="DKB11" s="457" t="s">
        <v>1081</v>
      </c>
      <c r="DKC11" s="457" t="s">
        <v>1081</v>
      </c>
      <c r="DKD11" s="457" t="s">
        <v>1081</v>
      </c>
      <c r="DKE11" s="457" t="s">
        <v>1081</v>
      </c>
      <c r="DKF11" s="457" t="s">
        <v>1081</v>
      </c>
      <c r="DKG11" s="457" t="s">
        <v>1081</v>
      </c>
      <c r="DKH11" s="457" t="s">
        <v>1081</v>
      </c>
      <c r="DKI11" s="457" t="s">
        <v>1081</v>
      </c>
      <c r="DKJ11" s="457" t="s">
        <v>1081</v>
      </c>
      <c r="DKK11" s="457" t="s">
        <v>1081</v>
      </c>
      <c r="DKL11" s="457" t="s">
        <v>1081</v>
      </c>
      <c r="DKM11" s="457" t="s">
        <v>1081</v>
      </c>
      <c r="DKN11" s="457" t="s">
        <v>1081</v>
      </c>
      <c r="DKO11" s="457" t="s">
        <v>1081</v>
      </c>
      <c r="DKP11" s="457" t="s">
        <v>1081</v>
      </c>
      <c r="DKQ11" s="457" t="s">
        <v>1081</v>
      </c>
      <c r="DKR11" s="457" t="s">
        <v>1081</v>
      </c>
      <c r="DKS11" s="457" t="s">
        <v>1081</v>
      </c>
      <c r="DKT11" s="457" t="s">
        <v>1081</v>
      </c>
      <c r="DKU11" s="457" t="s">
        <v>1081</v>
      </c>
      <c r="DKV11" s="457" t="s">
        <v>1081</v>
      </c>
      <c r="DKW11" s="457" t="s">
        <v>1081</v>
      </c>
      <c r="DKX11" s="457" t="s">
        <v>1081</v>
      </c>
      <c r="DKY11" s="457" t="s">
        <v>1081</v>
      </c>
      <c r="DKZ11" s="457" t="s">
        <v>1081</v>
      </c>
      <c r="DLA11" s="457" t="s">
        <v>1081</v>
      </c>
      <c r="DLB11" s="457" t="s">
        <v>1081</v>
      </c>
      <c r="DLC11" s="457" t="s">
        <v>1081</v>
      </c>
      <c r="DLD11" s="457" t="s">
        <v>1081</v>
      </c>
      <c r="DLE11" s="457" t="s">
        <v>1081</v>
      </c>
      <c r="DLF11" s="457" t="s">
        <v>1081</v>
      </c>
      <c r="DLG11" s="457" t="s">
        <v>1081</v>
      </c>
      <c r="DLH11" s="457" t="s">
        <v>1081</v>
      </c>
      <c r="DLI11" s="457" t="s">
        <v>1081</v>
      </c>
      <c r="DLJ11" s="457" t="s">
        <v>1081</v>
      </c>
      <c r="DLK11" s="457" t="s">
        <v>1081</v>
      </c>
      <c r="DLL11" s="457" t="s">
        <v>1081</v>
      </c>
      <c r="DLM11" s="457" t="s">
        <v>1081</v>
      </c>
      <c r="DLN11" s="457" t="s">
        <v>1081</v>
      </c>
      <c r="DLO11" s="457" t="s">
        <v>1081</v>
      </c>
      <c r="DLP11" s="457" t="s">
        <v>1081</v>
      </c>
      <c r="DLQ11" s="457" t="s">
        <v>1081</v>
      </c>
      <c r="DLR11" s="457" t="s">
        <v>1081</v>
      </c>
      <c r="DLS11" s="457" t="s">
        <v>1081</v>
      </c>
      <c r="DLT11" s="457" t="s">
        <v>1081</v>
      </c>
      <c r="DLU11" s="457" t="s">
        <v>1081</v>
      </c>
      <c r="DLV11" s="457" t="s">
        <v>1081</v>
      </c>
      <c r="DLW11" s="457" t="s">
        <v>1081</v>
      </c>
      <c r="DLX11" s="457" t="s">
        <v>1081</v>
      </c>
      <c r="DLY11" s="457" t="s">
        <v>1081</v>
      </c>
      <c r="DLZ11" s="457" t="s">
        <v>1081</v>
      </c>
      <c r="DMA11" s="457" t="s">
        <v>1081</v>
      </c>
      <c r="DMB11" s="457" t="s">
        <v>1081</v>
      </c>
      <c r="DMC11" s="457" t="s">
        <v>1081</v>
      </c>
      <c r="DMD11" s="457" t="s">
        <v>1081</v>
      </c>
      <c r="DME11" s="457" t="s">
        <v>1081</v>
      </c>
      <c r="DMF11" s="457" t="s">
        <v>1081</v>
      </c>
      <c r="DMG11" s="457" t="s">
        <v>1081</v>
      </c>
      <c r="DMH11" s="457" t="s">
        <v>1081</v>
      </c>
      <c r="DMI11" s="457" t="s">
        <v>1081</v>
      </c>
      <c r="DMJ11" s="457" t="s">
        <v>1081</v>
      </c>
      <c r="DMK11" s="457" t="s">
        <v>1081</v>
      </c>
      <c r="DML11" s="457" t="s">
        <v>1081</v>
      </c>
      <c r="DMM11" s="457" t="s">
        <v>1081</v>
      </c>
      <c r="DMN11" s="457" t="s">
        <v>1081</v>
      </c>
      <c r="DMO11" s="457" t="s">
        <v>1081</v>
      </c>
      <c r="DMP11" s="457" t="s">
        <v>1081</v>
      </c>
      <c r="DMQ11" s="457" t="s">
        <v>1081</v>
      </c>
      <c r="DMR11" s="457" t="s">
        <v>1081</v>
      </c>
      <c r="DMS11" s="457" t="s">
        <v>1081</v>
      </c>
      <c r="DMT11" s="457" t="s">
        <v>1081</v>
      </c>
      <c r="DMU11" s="457" t="s">
        <v>1081</v>
      </c>
      <c r="DMV11" s="457" t="s">
        <v>1081</v>
      </c>
      <c r="DMW11" s="457" t="s">
        <v>1081</v>
      </c>
      <c r="DMX11" s="457" t="s">
        <v>1081</v>
      </c>
      <c r="DMY11" s="457" t="s">
        <v>1081</v>
      </c>
      <c r="DMZ11" s="457" t="s">
        <v>1081</v>
      </c>
      <c r="DNA11" s="457" t="s">
        <v>1081</v>
      </c>
      <c r="DNB11" s="457" t="s">
        <v>1081</v>
      </c>
      <c r="DNC11" s="457" t="s">
        <v>1081</v>
      </c>
      <c r="DND11" s="457" t="s">
        <v>1081</v>
      </c>
      <c r="DNE11" s="457" t="s">
        <v>1081</v>
      </c>
      <c r="DNF11" s="457" t="s">
        <v>1081</v>
      </c>
      <c r="DNG11" s="457" t="s">
        <v>1081</v>
      </c>
      <c r="DNH11" s="457" t="s">
        <v>1081</v>
      </c>
      <c r="DNI11" s="457" t="s">
        <v>1081</v>
      </c>
      <c r="DNJ11" s="457" t="s">
        <v>1081</v>
      </c>
      <c r="DNK11" s="457" t="s">
        <v>1081</v>
      </c>
      <c r="DNL11" s="457" t="s">
        <v>1081</v>
      </c>
      <c r="DNM11" s="457" t="s">
        <v>1081</v>
      </c>
      <c r="DNN11" s="457" t="s">
        <v>1081</v>
      </c>
      <c r="DNO11" s="457" t="s">
        <v>1081</v>
      </c>
      <c r="DNP11" s="457" t="s">
        <v>1081</v>
      </c>
      <c r="DNQ11" s="457" t="s">
        <v>1081</v>
      </c>
      <c r="DNR11" s="457" t="s">
        <v>1081</v>
      </c>
      <c r="DNS11" s="457" t="s">
        <v>1081</v>
      </c>
      <c r="DNT11" s="457" t="s">
        <v>1081</v>
      </c>
      <c r="DNU11" s="457" t="s">
        <v>1081</v>
      </c>
      <c r="DNV11" s="457" t="s">
        <v>1081</v>
      </c>
      <c r="DNW11" s="457" t="s">
        <v>1081</v>
      </c>
      <c r="DNX11" s="457" t="s">
        <v>1081</v>
      </c>
      <c r="DNY11" s="457" t="s">
        <v>1081</v>
      </c>
      <c r="DNZ11" s="457" t="s">
        <v>1081</v>
      </c>
      <c r="DOA11" s="457" t="s">
        <v>1081</v>
      </c>
      <c r="DOB11" s="457" t="s">
        <v>1081</v>
      </c>
      <c r="DOC11" s="457" t="s">
        <v>1081</v>
      </c>
      <c r="DOD11" s="457" t="s">
        <v>1081</v>
      </c>
      <c r="DOE11" s="457" t="s">
        <v>1081</v>
      </c>
      <c r="DOF11" s="457" t="s">
        <v>1081</v>
      </c>
      <c r="DOG11" s="457" t="s">
        <v>1081</v>
      </c>
      <c r="DOH11" s="457" t="s">
        <v>1081</v>
      </c>
      <c r="DOI11" s="457" t="s">
        <v>1081</v>
      </c>
      <c r="DOJ11" s="457" t="s">
        <v>1081</v>
      </c>
      <c r="DOK11" s="457" t="s">
        <v>1081</v>
      </c>
      <c r="DOL11" s="457" t="s">
        <v>1081</v>
      </c>
      <c r="DOM11" s="457" t="s">
        <v>1081</v>
      </c>
      <c r="DON11" s="457" t="s">
        <v>1081</v>
      </c>
      <c r="DOO11" s="457" t="s">
        <v>1081</v>
      </c>
      <c r="DOP11" s="457" t="s">
        <v>1081</v>
      </c>
      <c r="DOQ11" s="457" t="s">
        <v>1081</v>
      </c>
      <c r="DOR11" s="457" t="s">
        <v>1081</v>
      </c>
      <c r="DOS11" s="457" t="s">
        <v>1081</v>
      </c>
      <c r="DOT11" s="457" t="s">
        <v>1081</v>
      </c>
      <c r="DOU11" s="457" t="s">
        <v>1081</v>
      </c>
      <c r="DOV11" s="457" t="s">
        <v>1081</v>
      </c>
      <c r="DOW11" s="457" t="s">
        <v>1081</v>
      </c>
      <c r="DOX11" s="457" t="s">
        <v>1081</v>
      </c>
      <c r="DOY11" s="457" t="s">
        <v>1081</v>
      </c>
      <c r="DOZ11" s="457" t="s">
        <v>1081</v>
      </c>
      <c r="DPA11" s="457" t="s">
        <v>1081</v>
      </c>
      <c r="DPB11" s="457" t="s">
        <v>1081</v>
      </c>
      <c r="DPC11" s="457" t="s">
        <v>1081</v>
      </c>
      <c r="DPD11" s="457" t="s">
        <v>1081</v>
      </c>
      <c r="DPE11" s="457" t="s">
        <v>1081</v>
      </c>
      <c r="DPF11" s="457" t="s">
        <v>1081</v>
      </c>
      <c r="DPG11" s="457" t="s">
        <v>1081</v>
      </c>
      <c r="DPH11" s="457" t="s">
        <v>1081</v>
      </c>
      <c r="DPI11" s="457" t="s">
        <v>1081</v>
      </c>
      <c r="DPJ11" s="457" t="s">
        <v>1081</v>
      </c>
      <c r="DPK11" s="457" t="s">
        <v>1081</v>
      </c>
      <c r="DPL11" s="457" t="s">
        <v>1081</v>
      </c>
      <c r="DPM11" s="457" t="s">
        <v>1081</v>
      </c>
      <c r="DPN11" s="457" t="s">
        <v>1081</v>
      </c>
      <c r="DPO11" s="457" t="s">
        <v>1081</v>
      </c>
      <c r="DPP11" s="457" t="s">
        <v>1081</v>
      </c>
      <c r="DPQ11" s="457" t="s">
        <v>1081</v>
      </c>
      <c r="DPR11" s="457" t="s">
        <v>1081</v>
      </c>
      <c r="DPS11" s="457" t="s">
        <v>1081</v>
      </c>
      <c r="DPT11" s="457" t="s">
        <v>1081</v>
      </c>
      <c r="DPU11" s="457" t="s">
        <v>1081</v>
      </c>
      <c r="DPV11" s="457" t="s">
        <v>1081</v>
      </c>
      <c r="DPW11" s="457" t="s">
        <v>1081</v>
      </c>
      <c r="DPX11" s="457" t="s">
        <v>1081</v>
      </c>
      <c r="DPY11" s="457" t="s">
        <v>1081</v>
      </c>
      <c r="DPZ11" s="457" t="s">
        <v>1081</v>
      </c>
      <c r="DQA11" s="457" t="s">
        <v>1081</v>
      </c>
      <c r="DQB11" s="457" t="s">
        <v>1081</v>
      </c>
      <c r="DQC11" s="457" t="s">
        <v>1081</v>
      </c>
      <c r="DQD11" s="457" t="s">
        <v>1081</v>
      </c>
      <c r="DQE11" s="457" t="s">
        <v>1081</v>
      </c>
      <c r="DQF11" s="457" t="s">
        <v>1081</v>
      </c>
      <c r="DQG11" s="457" t="s">
        <v>1081</v>
      </c>
      <c r="DQH11" s="457" t="s">
        <v>1081</v>
      </c>
      <c r="DQI11" s="457" t="s">
        <v>1081</v>
      </c>
      <c r="DQJ11" s="457" t="s">
        <v>1081</v>
      </c>
      <c r="DQK11" s="457" t="s">
        <v>1081</v>
      </c>
      <c r="DQL11" s="457" t="s">
        <v>1081</v>
      </c>
      <c r="DQM11" s="457" t="s">
        <v>1081</v>
      </c>
      <c r="DQN11" s="457" t="s">
        <v>1081</v>
      </c>
      <c r="DQO11" s="457" t="s">
        <v>1081</v>
      </c>
      <c r="DQP11" s="457" t="s">
        <v>1081</v>
      </c>
      <c r="DQQ11" s="457" t="s">
        <v>1081</v>
      </c>
      <c r="DQR11" s="457" t="s">
        <v>1081</v>
      </c>
      <c r="DQS11" s="457" t="s">
        <v>1081</v>
      </c>
      <c r="DQT11" s="457" t="s">
        <v>1081</v>
      </c>
      <c r="DQU11" s="457" t="s">
        <v>1081</v>
      </c>
      <c r="DQV11" s="457" t="s">
        <v>1081</v>
      </c>
      <c r="DQW11" s="457" t="s">
        <v>1081</v>
      </c>
      <c r="DQX11" s="457" t="s">
        <v>1081</v>
      </c>
      <c r="DQY11" s="457" t="s">
        <v>1081</v>
      </c>
      <c r="DQZ11" s="457" t="s">
        <v>1081</v>
      </c>
      <c r="DRA11" s="457" t="s">
        <v>1081</v>
      </c>
      <c r="DRB11" s="457" t="s">
        <v>1081</v>
      </c>
      <c r="DRC11" s="457" t="s">
        <v>1081</v>
      </c>
      <c r="DRD11" s="457" t="s">
        <v>1081</v>
      </c>
      <c r="DRE11" s="457" t="s">
        <v>1081</v>
      </c>
      <c r="DRF11" s="457" t="s">
        <v>1081</v>
      </c>
      <c r="DRG11" s="457" t="s">
        <v>1081</v>
      </c>
      <c r="DRH11" s="457" t="s">
        <v>1081</v>
      </c>
      <c r="DRI11" s="457" t="s">
        <v>1081</v>
      </c>
      <c r="DRJ11" s="457" t="s">
        <v>1081</v>
      </c>
      <c r="DRK11" s="457" t="s">
        <v>1081</v>
      </c>
      <c r="DRL11" s="457" t="s">
        <v>1081</v>
      </c>
      <c r="DRM11" s="457" t="s">
        <v>1081</v>
      </c>
      <c r="DRN11" s="457" t="s">
        <v>1081</v>
      </c>
      <c r="DRO11" s="457" t="s">
        <v>1081</v>
      </c>
      <c r="DRP11" s="457" t="s">
        <v>1081</v>
      </c>
      <c r="DRQ11" s="457" t="s">
        <v>1081</v>
      </c>
      <c r="DRR11" s="457" t="s">
        <v>1081</v>
      </c>
      <c r="DRS11" s="457" t="s">
        <v>1081</v>
      </c>
      <c r="DRT11" s="457" t="s">
        <v>1081</v>
      </c>
      <c r="DRU11" s="457" t="s">
        <v>1081</v>
      </c>
      <c r="DRV11" s="457" t="s">
        <v>1081</v>
      </c>
      <c r="DRW11" s="457" t="s">
        <v>1081</v>
      </c>
      <c r="DRX11" s="457" t="s">
        <v>1081</v>
      </c>
      <c r="DRY11" s="457" t="s">
        <v>1081</v>
      </c>
      <c r="DRZ11" s="457" t="s">
        <v>1081</v>
      </c>
      <c r="DSA11" s="457" t="s">
        <v>1081</v>
      </c>
      <c r="DSB11" s="457" t="s">
        <v>1081</v>
      </c>
      <c r="DSC11" s="457" t="s">
        <v>1081</v>
      </c>
      <c r="DSD11" s="457" t="s">
        <v>1081</v>
      </c>
      <c r="DSE11" s="457" t="s">
        <v>1081</v>
      </c>
      <c r="DSF11" s="457" t="s">
        <v>1081</v>
      </c>
      <c r="DSG11" s="457" t="s">
        <v>1081</v>
      </c>
      <c r="DSH11" s="457" t="s">
        <v>1081</v>
      </c>
      <c r="DSI11" s="457" t="s">
        <v>1081</v>
      </c>
      <c r="DSJ11" s="457" t="s">
        <v>1081</v>
      </c>
      <c r="DSK11" s="457" t="s">
        <v>1081</v>
      </c>
      <c r="DSL11" s="457" t="s">
        <v>1081</v>
      </c>
      <c r="DSM11" s="457" t="s">
        <v>1081</v>
      </c>
      <c r="DSN11" s="457" t="s">
        <v>1081</v>
      </c>
      <c r="DSO11" s="457" t="s">
        <v>1081</v>
      </c>
      <c r="DSP11" s="457" t="s">
        <v>1081</v>
      </c>
      <c r="DSQ11" s="457" t="s">
        <v>1081</v>
      </c>
      <c r="DSR11" s="457" t="s">
        <v>1081</v>
      </c>
      <c r="DSS11" s="457" t="s">
        <v>1081</v>
      </c>
      <c r="DST11" s="457" t="s">
        <v>1081</v>
      </c>
      <c r="DSU11" s="457" t="s">
        <v>1081</v>
      </c>
      <c r="DSV11" s="457" t="s">
        <v>1081</v>
      </c>
      <c r="DSW11" s="457" t="s">
        <v>1081</v>
      </c>
      <c r="DSX11" s="457" t="s">
        <v>1081</v>
      </c>
      <c r="DSY11" s="457" t="s">
        <v>1081</v>
      </c>
      <c r="DSZ11" s="457" t="s">
        <v>1081</v>
      </c>
      <c r="DTA11" s="457" t="s">
        <v>1081</v>
      </c>
      <c r="DTB11" s="457" t="s">
        <v>1081</v>
      </c>
      <c r="DTC11" s="457" t="s">
        <v>1081</v>
      </c>
      <c r="DTD11" s="457" t="s">
        <v>1081</v>
      </c>
      <c r="DTE11" s="457" t="s">
        <v>1081</v>
      </c>
      <c r="DTF11" s="457" t="s">
        <v>1081</v>
      </c>
      <c r="DTG11" s="457" t="s">
        <v>1081</v>
      </c>
      <c r="DTH11" s="457" t="s">
        <v>1081</v>
      </c>
      <c r="DTI11" s="457" t="s">
        <v>1081</v>
      </c>
      <c r="DTJ11" s="457" t="s">
        <v>1081</v>
      </c>
      <c r="DTK11" s="457" t="s">
        <v>1081</v>
      </c>
      <c r="DTL11" s="457" t="s">
        <v>1081</v>
      </c>
      <c r="DTM11" s="457" t="s">
        <v>1081</v>
      </c>
      <c r="DTN11" s="457" t="s">
        <v>1081</v>
      </c>
      <c r="DTO11" s="457" t="s">
        <v>1081</v>
      </c>
      <c r="DTP11" s="457" t="s">
        <v>1081</v>
      </c>
      <c r="DTQ11" s="457" t="s">
        <v>1081</v>
      </c>
      <c r="DTR11" s="457" t="s">
        <v>1081</v>
      </c>
      <c r="DTS11" s="457" t="s">
        <v>1081</v>
      </c>
      <c r="DTT11" s="457" t="s">
        <v>1081</v>
      </c>
      <c r="DTU11" s="457" t="s">
        <v>1081</v>
      </c>
      <c r="DTV11" s="457" t="s">
        <v>1081</v>
      </c>
      <c r="DTW11" s="457" t="s">
        <v>1081</v>
      </c>
      <c r="DTX11" s="457" t="s">
        <v>1081</v>
      </c>
      <c r="DTY11" s="457" t="s">
        <v>1081</v>
      </c>
      <c r="DTZ11" s="457" t="s">
        <v>1081</v>
      </c>
      <c r="DUA11" s="457" t="s">
        <v>1081</v>
      </c>
      <c r="DUB11" s="457" t="s">
        <v>1081</v>
      </c>
      <c r="DUC11" s="457" t="s">
        <v>1081</v>
      </c>
      <c r="DUD11" s="457" t="s">
        <v>1081</v>
      </c>
      <c r="DUE11" s="457" t="s">
        <v>1081</v>
      </c>
      <c r="DUF11" s="457" t="s">
        <v>1081</v>
      </c>
      <c r="DUG11" s="457" t="s">
        <v>1081</v>
      </c>
      <c r="DUH11" s="457" t="s">
        <v>1081</v>
      </c>
      <c r="DUI11" s="457" t="s">
        <v>1081</v>
      </c>
      <c r="DUJ11" s="457" t="s">
        <v>1081</v>
      </c>
      <c r="DUK11" s="457" t="s">
        <v>1081</v>
      </c>
      <c r="DUL11" s="457" t="s">
        <v>1081</v>
      </c>
      <c r="DUM11" s="457" t="s">
        <v>1081</v>
      </c>
      <c r="DUN11" s="457" t="s">
        <v>1081</v>
      </c>
      <c r="DUO11" s="457" t="s">
        <v>1081</v>
      </c>
      <c r="DUP11" s="457" t="s">
        <v>1081</v>
      </c>
      <c r="DUQ11" s="457" t="s">
        <v>1081</v>
      </c>
      <c r="DUR11" s="457" t="s">
        <v>1081</v>
      </c>
      <c r="DUS11" s="457" t="s">
        <v>1081</v>
      </c>
      <c r="DUT11" s="457" t="s">
        <v>1081</v>
      </c>
      <c r="DUU11" s="457" t="s">
        <v>1081</v>
      </c>
      <c r="DUV11" s="457" t="s">
        <v>1081</v>
      </c>
      <c r="DUW11" s="457" t="s">
        <v>1081</v>
      </c>
      <c r="DUX11" s="457" t="s">
        <v>1081</v>
      </c>
      <c r="DUY11" s="457" t="s">
        <v>1081</v>
      </c>
      <c r="DUZ11" s="457" t="s">
        <v>1081</v>
      </c>
      <c r="DVA11" s="457" t="s">
        <v>1081</v>
      </c>
      <c r="DVB11" s="457" t="s">
        <v>1081</v>
      </c>
      <c r="DVC11" s="457" t="s">
        <v>1081</v>
      </c>
      <c r="DVD11" s="457" t="s">
        <v>1081</v>
      </c>
      <c r="DVE11" s="457" t="s">
        <v>1081</v>
      </c>
      <c r="DVF11" s="457" t="s">
        <v>1081</v>
      </c>
      <c r="DVG11" s="457" t="s">
        <v>1081</v>
      </c>
      <c r="DVH11" s="457" t="s">
        <v>1081</v>
      </c>
      <c r="DVI11" s="457" t="s">
        <v>1081</v>
      </c>
      <c r="DVJ11" s="457" t="s">
        <v>1081</v>
      </c>
      <c r="DVK11" s="457" t="s">
        <v>1081</v>
      </c>
      <c r="DVL11" s="457" t="s">
        <v>1081</v>
      </c>
      <c r="DVM11" s="457" t="s">
        <v>1081</v>
      </c>
      <c r="DVN11" s="457" t="s">
        <v>1081</v>
      </c>
      <c r="DVO11" s="457" t="s">
        <v>1081</v>
      </c>
      <c r="DVP11" s="457" t="s">
        <v>1081</v>
      </c>
      <c r="DVQ11" s="457" t="s">
        <v>1081</v>
      </c>
      <c r="DVR11" s="457" t="s">
        <v>1081</v>
      </c>
      <c r="DVS11" s="457" t="s">
        <v>1081</v>
      </c>
      <c r="DVT11" s="457" t="s">
        <v>1081</v>
      </c>
      <c r="DVU11" s="457" t="s">
        <v>1081</v>
      </c>
      <c r="DVV11" s="457" t="s">
        <v>1081</v>
      </c>
      <c r="DVW11" s="457" t="s">
        <v>1081</v>
      </c>
      <c r="DVX11" s="457" t="s">
        <v>1081</v>
      </c>
      <c r="DVY11" s="457" t="s">
        <v>1081</v>
      </c>
      <c r="DVZ11" s="457" t="s">
        <v>1081</v>
      </c>
      <c r="DWA11" s="457" t="s">
        <v>1081</v>
      </c>
      <c r="DWB11" s="457" t="s">
        <v>1081</v>
      </c>
      <c r="DWC11" s="457" t="s">
        <v>1081</v>
      </c>
      <c r="DWD11" s="457" t="s">
        <v>1081</v>
      </c>
      <c r="DWE11" s="457" t="s">
        <v>1081</v>
      </c>
      <c r="DWF11" s="457" t="s">
        <v>1081</v>
      </c>
      <c r="DWG11" s="457" t="s">
        <v>1081</v>
      </c>
      <c r="DWH11" s="457" t="s">
        <v>1081</v>
      </c>
      <c r="DWI11" s="457" t="s">
        <v>1081</v>
      </c>
      <c r="DWJ11" s="457" t="s">
        <v>1081</v>
      </c>
      <c r="DWK11" s="457" t="s">
        <v>1081</v>
      </c>
      <c r="DWL11" s="457" t="s">
        <v>1081</v>
      </c>
      <c r="DWM11" s="457" t="s">
        <v>1081</v>
      </c>
      <c r="DWN11" s="457" t="s">
        <v>1081</v>
      </c>
      <c r="DWO11" s="457" t="s">
        <v>1081</v>
      </c>
      <c r="DWP11" s="457" t="s">
        <v>1081</v>
      </c>
      <c r="DWQ11" s="457" t="s">
        <v>1081</v>
      </c>
      <c r="DWR11" s="457" t="s">
        <v>1081</v>
      </c>
      <c r="DWS11" s="457" t="s">
        <v>1081</v>
      </c>
      <c r="DWT11" s="457" t="s">
        <v>1081</v>
      </c>
      <c r="DWU11" s="457" t="s">
        <v>1081</v>
      </c>
      <c r="DWV11" s="457" t="s">
        <v>1081</v>
      </c>
      <c r="DWW11" s="457" t="s">
        <v>1081</v>
      </c>
      <c r="DWX11" s="457" t="s">
        <v>1081</v>
      </c>
      <c r="DWY11" s="457" t="s">
        <v>1081</v>
      </c>
      <c r="DWZ11" s="457" t="s">
        <v>1081</v>
      </c>
      <c r="DXA11" s="457" t="s">
        <v>1081</v>
      </c>
      <c r="DXB11" s="457" t="s">
        <v>1081</v>
      </c>
      <c r="DXC11" s="457" t="s">
        <v>1081</v>
      </c>
      <c r="DXD11" s="457" t="s">
        <v>1081</v>
      </c>
      <c r="DXE11" s="457" t="s">
        <v>1081</v>
      </c>
      <c r="DXF11" s="457" t="s">
        <v>1081</v>
      </c>
      <c r="DXG11" s="457" t="s">
        <v>1081</v>
      </c>
      <c r="DXH11" s="457" t="s">
        <v>1081</v>
      </c>
      <c r="DXI11" s="457" t="s">
        <v>1081</v>
      </c>
      <c r="DXJ11" s="457" t="s">
        <v>1081</v>
      </c>
      <c r="DXK11" s="457" t="s">
        <v>1081</v>
      </c>
      <c r="DXL11" s="457" t="s">
        <v>1081</v>
      </c>
      <c r="DXM11" s="457" t="s">
        <v>1081</v>
      </c>
      <c r="DXN11" s="457" t="s">
        <v>1081</v>
      </c>
      <c r="DXO11" s="457" t="s">
        <v>1081</v>
      </c>
      <c r="DXP11" s="457" t="s">
        <v>1081</v>
      </c>
      <c r="DXQ11" s="457" t="s">
        <v>1081</v>
      </c>
      <c r="DXR11" s="457" t="s">
        <v>1081</v>
      </c>
      <c r="DXS11" s="457" t="s">
        <v>1081</v>
      </c>
      <c r="DXT11" s="457" t="s">
        <v>1081</v>
      </c>
      <c r="DXU11" s="457" t="s">
        <v>1081</v>
      </c>
      <c r="DXV11" s="457" t="s">
        <v>1081</v>
      </c>
      <c r="DXW11" s="457" t="s">
        <v>1081</v>
      </c>
      <c r="DXX11" s="457" t="s">
        <v>1081</v>
      </c>
      <c r="DXY11" s="457" t="s">
        <v>1081</v>
      </c>
      <c r="DXZ11" s="457" t="s">
        <v>1081</v>
      </c>
      <c r="DYA11" s="457" t="s">
        <v>1081</v>
      </c>
      <c r="DYB11" s="457" t="s">
        <v>1081</v>
      </c>
      <c r="DYC11" s="457" t="s">
        <v>1081</v>
      </c>
      <c r="DYD11" s="457" t="s">
        <v>1081</v>
      </c>
      <c r="DYE11" s="457" t="s">
        <v>1081</v>
      </c>
      <c r="DYF11" s="457" t="s">
        <v>1081</v>
      </c>
      <c r="DYG11" s="457" t="s">
        <v>1081</v>
      </c>
      <c r="DYH11" s="457" t="s">
        <v>1081</v>
      </c>
      <c r="DYI11" s="457" t="s">
        <v>1081</v>
      </c>
      <c r="DYJ11" s="457" t="s">
        <v>1081</v>
      </c>
      <c r="DYK11" s="457" t="s">
        <v>1081</v>
      </c>
      <c r="DYL11" s="457" t="s">
        <v>1081</v>
      </c>
      <c r="DYM11" s="457" t="s">
        <v>1081</v>
      </c>
      <c r="DYN11" s="457" t="s">
        <v>1081</v>
      </c>
      <c r="DYO11" s="457" t="s">
        <v>1081</v>
      </c>
      <c r="DYP11" s="457" t="s">
        <v>1081</v>
      </c>
      <c r="DYQ11" s="457" t="s">
        <v>1081</v>
      </c>
      <c r="DYR11" s="457" t="s">
        <v>1081</v>
      </c>
      <c r="DYS11" s="457" t="s">
        <v>1081</v>
      </c>
      <c r="DYT11" s="457" t="s">
        <v>1081</v>
      </c>
      <c r="DYU11" s="457" t="s">
        <v>1081</v>
      </c>
      <c r="DYV11" s="457" t="s">
        <v>1081</v>
      </c>
      <c r="DYW11" s="457" t="s">
        <v>1081</v>
      </c>
      <c r="DYX11" s="457" t="s">
        <v>1081</v>
      </c>
      <c r="DYY11" s="457" t="s">
        <v>1081</v>
      </c>
      <c r="DYZ11" s="457" t="s">
        <v>1081</v>
      </c>
      <c r="DZA11" s="457" t="s">
        <v>1081</v>
      </c>
      <c r="DZB11" s="457" t="s">
        <v>1081</v>
      </c>
      <c r="DZC11" s="457" t="s">
        <v>1081</v>
      </c>
      <c r="DZD11" s="457" t="s">
        <v>1081</v>
      </c>
      <c r="DZE11" s="457" t="s">
        <v>1081</v>
      </c>
      <c r="DZF11" s="457" t="s">
        <v>1081</v>
      </c>
      <c r="DZG11" s="457" t="s">
        <v>1081</v>
      </c>
      <c r="DZH11" s="457" t="s">
        <v>1081</v>
      </c>
      <c r="DZI11" s="457" t="s">
        <v>1081</v>
      </c>
      <c r="DZJ11" s="457" t="s">
        <v>1081</v>
      </c>
      <c r="DZK11" s="457" t="s">
        <v>1081</v>
      </c>
      <c r="DZL11" s="457" t="s">
        <v>1081</v>
      </c>
      <c r="DZM11" s="457" t="s">
        <v>1081</v>
      </c>
      <c r="DZN11" s="457" t="s">
        <v>1081</v>
      </c>
      <c r="DZO11" s="457" t="s">
        <v>1081</v>
      </c>
      <c r="DZP11" s="457" t="s">
        <v>1081</v>
      </c>
      <c r="DZQ11" s="457" t="s">
        <v>1081</v>
      </c>
      <c r="DZR11" s="457" t="s">
        <v>1081</v>
      </c>
      <c r="DZS11" s="457" t="s">
        <v>1081</v>
      </c>
      <c r="DZT11" s="457" t="s">
        <v>1081</v>
      </c>
      <c r="DZU11" s="457" t="s">
        <v>1081</v>
      </c>
      <c r="DZV11" s="457" t="s">
        <v>1081</v>
      </c>
      <c r="DZW11" s="457" t="s">
        <v>1081</v>
      </c>
      <c r="DZX11" s="457" t="s">
        <v>1081</v>
      </c>
      <c r="DZY11" s="457" t="s">
        <v>1081</v>
      </c>
      <c r="DZZ11" s="457" t="s">
        <v>1081</v>
      </c>
      <c r="EAA11" s="457" t="s">
        <v>1081</v>
      </c>
      <c r="EAB11" s="457" t="s">
        <v>1081</v>
      </c>
      <c r="EAC11" s="457" t="s">
        <v>1081</v>
      </c>
      <c r="EAD11" s="457" t="s">
        <v>1081</v>
      </c>
      <c r="EAE11" s="457" t="s">
        <v>1081</v>
      </c>
      <c r="EAF11" s="457" t="s">
        <v>1081</v>
      </c>
      <c r="EAG11" s="457" t="s">
        <v>1081</v>
      </c>
      <c r="EAH11" s="457" t="s">
        <v>1081</v>
      </c>
      <c r="EAI11" s="457" t="s">
        <v>1081</v>
      </c>
      <c r="EAJ11" s="457" t="s">
        <v>1081</v>
      </c>
      <c r="EAK11" s="457" t="s">
        <v>1081</v>
      </c>
      <c r="EAL11" s="457" t="s">
        <v>1081</v>
      </c>
      <c r="EAM11" s="457" t="s">
        <v>1081</v>
      </c>
      <c r="EAN11" s="457" t="s">
        <v>1081</v>
      </c>
      <c r="EAO11" s="457" t="s">
        <v>1081</v>
      </c>
      <c r="EAP11" s="457" t="s">
        <v>1081</v>
      </c>
      <c r="EAQ11" s="457" t="s">
        <v>1081</v>
      </c>
      <c r="EAR11" s="457" t="s">
        <v>1081</v>
      </c>
      <c r="EAS11" s="457" t="s">
        <v>1081</v>
      </c>
      <c r="EAT11" s="457" t="s">
        <v>1081</v>
      </c>
      <c r="EAU11" s="457" t="s">
        <v>1081</v>
      </c>
      <c r="EAV11" s="457" t="s">
        <v>1081</v>
      </c>
      <c r="EAW11" s="457" t="s">
        <v>1081</v>
      </c>
      <c r="EAX11" s="457" t="s">
        <v>1081</v>
      </c>
      <c r="EAY11" s="457" t="s">
        <v>1081</v>
      </c>
      <c r="EAZ11" s="457" t="s">
        <v>1081</v>
      </c>
      <c r="EBA11" s="457" t="s">
        <v>1081</v>
      </c>
      <c r="EBB11" s="457" t="s">
        <v>1081</v>
      </c>
      <c r="EBC11" s="457" t="s">
        <v>1081</v>
      </c>
      <c r="EBD11" s="457" t="s">
        <v>1081</v>
      </c>
      <c r="EBE11" s="457" t="s">
        <v>1081</v>
      </c>
      <c r="EBF11" s="457" t="s">
        <v>1081</v>
      </c>
      <c r="EBG11" s="457" t="s">
        <v>1081</v>
      </c>
      <c r="EBH11" s="457" t="s">
        <v>1081</v>
      </c>
      <c r="EBI11" s="457" t="s">
        <v>1081</v>
      </c>
      <c r="EBJ11" s="457" t="s">
        <v>1081</v>
      </c>
      <c r="EBK11" s="457" t="s">
        <v>1081</v>
      </c>
      <c r="EBL11" s="457" t="s">
        <v>1081</v>
      </c>
      <c r="EBM11" s="457" t="s">
        <v>1081</v>
      </c>
      <c r="EBN11" s="457" t="s">
        <v>1081</v>
      </c>
      <c r="EBO11" s="457" t="s">
        <v>1081</v>
      </c>
      <c r="EBP11" s="457" t="s">
        <v>1081</v>
      </c>
      <c r="EBQ11" s="457" t="s">
        <v>1081</v>
      </c>
      <c r="EBR11" s="457" t="s">
        <v>1081</v>
      </c>
      <c r="EBS11" s="457" t="s">
        <v>1081</v>
      </c>
      <c r="EBT11" s="457" t="s">
        <v>1081</v>
      </c>
      <c r="EBU11" s="457" t="s">
        <v>1081</v>
      </c>
      <c r="EBV11" s="457" t="s">
        <v>1081</v>
      </c>
      <c r="EBW11" s="457" t="s">
        <v>1081</v>
      </c>
      <c r="EBX11" s="457" t="s">
        <v>1081</v>
      </c>
      <c r="EBY11" s="457" t="s">
        <v>1081</v>
      </c>
      <c r="EBZ11" s="457" t="s">
        <v>1081</v>
      </c>
      <c r="ECA11" s="457" t="s">
        <v>1081</v>
      </c>
      <c r="ECB11" s="457" t="s">
        <v>1081</v>
      </c>
      <c r="ECC11" s="457" t="s">
        <v>1081</v>
      </c>
      <c r="ECD11" s="457" t="s">
        <v>1081</v>
      </c>
      <c r="ECE11" s="457" t="s">
        <v>1081</v>
      </c>
      <c r="ECF11" s="457" t="s">
        <v>1081</v>
      </c>
      <c r="ECG11" s="457" t="s">
        <v>1081</v>
      </c>
      <c r="ECH11" s="457" t="s">
        <v>1081</v>
      </c>
      <c r="ECI11" s="457" t="s">
        <v>1081</v>
      </c>
      <c r="ECJ11" s="457" t="s">
        <v>1081</v>
      </c>
      <c r="ECK11" s="457" t="s">
        <v>1081</v>
      </c>
      <c r="ECL11" s="457" t="s">
        <v>1081</v>
      </c>
      <c r="ECM11" s="457" t="s">
        <v>1081</v>
      </c>
      <c r="ECN11" s="457" t="s">
        <v>1081</v>
      </c>
      <c r="ECO11" s="457" t="s">
        <v>1081</v>
      </c>
      <c r="ECP11" s="457" t="s">
        <v>1081</v>
      </c>
      <c r="ECQ11" s="457" t="s">
        <v>1081</v>
      </c>
      <c r="ECR11" s="457" t="s">
        <v>1081</v>
      </c>
      <c r="ECS11" s="457" t="s">
        <v>1081</v>
      </c>
      <c r="ECT11" s="457" t="s">
        <v>1081</v>
      </c>
      <c r="ECU11" s="457" t="s">
        <v>1081</v>
      </c>
      <c r="ECV11" s="457" t="s">
        <v>1081</v>
      </c>
      <c r="ECW11" s="457" t="s">
        <v>1081</v>
      </c>
      <c r="ECX11" s="457" t="s">
        <v>1081</v>
      </c>
      <c r="ECY11" s="457" t="s">
        <v>1081</v>
      </c>
      <c r="ECZ11" s="457" t="s">
        <v>1081</v>
      </c>
      <c r="EDA11" s="457" t="s">
        <v>1081</v>
      </c>
      <c r="EDB11" s="457" t="s">
        <v>1081</v>
      </c>
      <c r="EDC11" s="457" t="s">
        <v>1081</v>
      </c>
      <c r="EDD11" s="457" t="s">
        <v>1081</v>
      </c>
      <c r="EDE11" s="457" t="s">
        <v>1081</v>
      </c>
      <c r="EDF11" s="457" t="s">
        <v>1081</v>
      </c>
      <c r="EDG11" s="457" t="s">
        <v>1081</v>
      </c>
      <c r="EDH11" s="457" t="s">
        <v>1081</v>
      </c>
      <c r="EDI11" s="457" t="s">
        <v>1081</v>
      </c>
      <c r="EDJ11" s="457" t="s">
        <v>1081</v>
      </c>
      <c r="EDK11" s="457" t="s">
        <v>1081</v>
      </c>
      <c r="EDL11" s="457" t="s">
        <v>1081</v>
      </c>
      <c r="EDM11" s="457" t="s">
        <v>1081</v>
      </c>
      <c r="EDN11" s="457" t="s">
        <v>1081</v>
      </c>
      <c r="EDO11" s="457" t="s">
        <v>1081</v>
      </c>
      <c r="EDP11" s="457" t="s">
        <v>1081</v>
      </c>
      <c r="EDQ11" s="457" t="s">
        <v>1081</v>
      </c>
      <c r="EDR11" s="457" t="s">
        <v>1081</v>
      </c>
      <c r="EDS11" s="457" t="s">
        <v>1081</v>
      </c>
      <c r="EDT11" s="457" t="s">
        <v>1081</v>
      </c>
      <c r="EDU11" s="457" t="s">
        <v>1081</v>
      </c>
      <c r="EDV11" s="457" t="s">
        <v>1081</v>
      </c>
      <c r="EDW11" s="457" t="s">
        <v>1081</v>
      </c>
      <c r="EDX11" s="457" t="s">
        <v>1081</v>
      </c>
      <c r="EDY11" s="457" t="s">
        <v>1081</v>
      </c>
      <c r="EDZ11" s="457" t="s">
        <v>1081</v>
      </c>
      <c r="EEA11" s="457" t="s">
        <v>1081</v>
      </c>
      <c r="EEB11" s="457" t="s">
        <v>1081</v>
      </c>
      <c r="EEC11" s="457" t="s">
        <v>1081</v>
      </c>
      <c r="EED11" s="457" t="s">
        <v>1081</v>
      </c>
      <c r="EEE11" s="457" t="s">
        <v>1081</v>
      </c>
      <c r="EEF11" s="457" t="s">
        <v>1081</v>
      </c>
      <c r="EEG11" s="457" t="s">
        <v>1081</v>
      </c>
      <c r="EEH11" s="457" t="s">
        <v>1081</v>
      </c>
      <c r="EEI11" s="457" t="s">
        <v>1081</v>
      </c>
      <c r="EEJ11" s="457" t="s">
        <v>1081</v>
      </c>
      <c r="EEK11" s="457" t="s">
        <v>1081</v>
      </c>
      <c r="EEL11" s="457" t="s">
        <v>1081</v>
      </c>
      <c r="EEM11" s="457" t="s">
        <v>1081</v>
      </c>
      <c r="EEN11" s="457" t="s">
        <v>1081</v>
      </c>
      <c r="EEO11" s="457" t="s">
        <v>1081</v>
      </c>
      <c r="EEP11" s="457" t="s">
        <v>1081</v>
      </c>
      <c r="EEQ11" s="457" t="s">
        <v>1081</v>
      </c>
      <c r="EER11" s="457" t="s">
        <v>1081</v>
      </c>
      <c r="EES11" s="457" t="s">
        <v>1081</v>
      </c>
      <c r="EET11" s="457" t="s">
        <v>1081</v>
      </c>
      <c r="EEU11" s="457" t="s">
        <v>1081</v>
      </c>
      <c r="EEV11" s="457" t="s">
        <v>1081</v>
      </c>
      <c r="EEW11" s="457" t="s">
        <v>1081</v>
      </c>
      <c r="EEX11" s="457" t="s">
        <v>1081</v>
      </c>
      <c r="EEY11" s="457" t="s">
        <v>1081</v>
      </c>
      <c r="EEZ11" s="457" t="s">
        <v>1081</v>
      </c>
      <c r="EFA11" s="457" t="s">
        <v>1081</v>
      </c>
      <c r="EFB11" s="457" t="s">
        <v>1081</v>
      </c>
      <c r="EFC11" s="457" t="s">
        <v>1081</v>
      </c>
      <c r="EFD11" s="457" t="s">
        <v>1081</v>
      </c>
      <c r="EFE11" s="457" t="s">
        <v>1081</v>
      </c>
      <c r="EFF11" s="457" t="s">
        <v>1081</v>
      </c>
      <c r="EFG11" s="457" t="s">
        <v>1081</v>
      </c>
      <c r="EFH11" s="457" t="s">
        <v>1081</v>
      </c>
      <c r="EFI11" s="457" t="s">
        <v>1081</v>
      </c>
      <c r="EFJ11" s="457" t="s">
        <v>1081</v>
      </c>
      <c r="EFK11" s="457" t="s">
        <v>1081</v>
      </c>
      <c r="EFL11" s="457" t="s">
        <v>1081</v>
      </c>
      <c r="EFM11" s="457" t="s">
        <v>1081</v>
      </c>
      <c r="EFN11" s="457" t="s">
        <v>1081</v>
      </c>
      <c r="EFO11" s="457" t="s">
        <v>1081</v>
      </c>
      <c r="EFP11" s="457" t="s">
        <v>1081</v>
      </c>
      <c r="EFQ11" s="457" t="s">
        <v>1081</v>
      </c>
      <c r="EFR11" s="457" t="s">
        <v>1081</v>
      </c>
      <c r="EFS11" s="457" t="s">
        <v>1081</v>
      </c>
      <c r="EFT11" s="457" t="s">
        <v>1081</v>
      </c>
      <c r="EFU11" s="457" t="s">
        <v>1081</v>
      </c>
      <c r="EFV11" s="457" t="s">
        <v>1081</v>
      </c>
      <c r="EFW11" s="457" t="s">
        <v>1081</v>
      </c>
      <c r="EFX11" s="457" t="s">
        <v>1081</v>
      </c>
      <c r="EFY11" s="457" t="s">
        <v>1081</v>
      </c>
      <c r="EFZ11" s="457" t="s">
        <v>1081</v>
      </c>
      <c r="EGA11" s="457" t="s">
        <v>1081</v>
      </c>
      <c r="EGB11" s="457" t="s">
        <v>1081</v>
      </c>
      <c r="EGC11" s="457" t="s">
        <v>1081</v>
      </c>
      <c r="EGD11" s="457" t="s">
        <v>1081</v>
      </c>
      <c r="EGE11" s="457" t="s">
        <v>1081</v>
      </c>
      <c r="EGF11" s="457" t="s">
        <v>1081</v>
      </c>
      <c r="EGG11" s="457" t="s">
        <v>1081</v>
      </c>
      <c r="EGH11" s="457" t="s">
        <v>1081</v>
      </c>
      <c r="EGI11" s="457" t="s">
        <v>1081</v>
      </c>
      <c r="EGJ11" s="457" t="s">
        <v>1081</v>
      </c>
      <c r="EGK11" s="457" t="s">
        <v>1081</v>
      </c>
      <c r="EGL11" s="457" t="s">
        <v>1081</v>
      </c>
      <c r="EGM11" s="457" t="s">
        <v>1081</v>
      </c>
      <c r="EGN11" s="457" t="s">
        <v>1081</v>
      </c>
      <c r="EGO11" s="457" t="s">
        <v>1081</v>
      </c>
      <c r="EGP11" s="457" t="s">
        <v>1081</v>
      </c>
      <c r="EGQ11" s="457" t="s">
        <v>1081</v>
      </c>
      <c r="EGR11" s="457" t="s">
        <v>1081</v>
      </c>
      <c r="EGS11" s="457" t="s">
        <v>1081</v>
      </c>
      <c r="EGT11" s="457" t="s">
        <v>1081</v>
      </c>
      <c r="EGU11" s="457" t="s">
        <v>1081</v>
      </c>
      <c r="EGV11" s="457" t="s">
        <v>1081</v>
      </c>
      <c r="EGW11" s="457" t="s">
        <v>1081</v>
      </c>
      <c r="EGX11" s="457" t="s">
        <v>1081</v>
      </c>
      <c r="EGY11" s="457" t="s">
        <v>1081</v>
      </c>
      <c r="EGZ11" s="457" t="s">
        <v>1081</v>
      </c>
      <c r="EHA11" s="457" t="s">
        <v>1081</v>
      </c>
      <c r="EHB11" s="457" t="s">
        <v>1081</v>
      </c>
      <c r="EHC11" s="457" t="s">
        <v>1081</v>
      </c>
      <c r="EHD11" s="457" t="s">
        <v>1081</v>
      </c>
      <c r="EHE11" s="457" t="s">
        <v>1081</v>
      </c>
      <c r="EHF11" s="457" t="s">
        <v>1081</v>
      </c>
      <c r="EHG11" s="457" t="s">
        <v>1081</v>
      </c>
      <c r="EHH11" s="457" t="s">
        <v>1081</v>
      </c>
      <c r="EHI11" s="457" t="s">
        <v>1081</v>
      </c>
      <c r="EHJ11" s="457" t="s">
        <v>1081</v>
      </c>
      <c r="EHK11" s="457" t="s">
        <v>1081</v>
      </c>
      <c r="EHL11" s="457" t="s">
        <v>1081</v>
      </c>
      <c r="EHM11" s="457" t="s">
        <v>1081</v>
      </c>
      <c r="EHN11" s="457" t="s">
        <v>1081</v>
      </c>
      <c r="EHO11" s="457" t="s">
        <v>1081</v>
      </c>
      <c r="EHP11" s="457" t="s">
        <v>1081</v>
      </c>
      <c r="EHQ11" s="457" t="s">
        <v>1081</v>
      </c>
      <c r="EHR11" s="457" t="s">
        <v>1081</v>
      </c>
      <c r="EHS11" s="457" t="s">
        <v>1081</v>
      </c>
      <c r="EHT11" s="457" t="s">
        <v>1081</v>
      </c>
      <c r="EHU11" s="457" t="s">
        <v>1081</v>
      </c>
      <c r="EHV11" s="457" t="s">
        <v>1081</v>
      </c>
      <c r="EHW11" s="457" t="s">
        <v>1081</v>
      </c>
      <c r="EHX11" s="457" t="s">
        <v>1081</v>
      </c>
      <c r="EHY11" s="457" t="s">
        <v>1081</v>
      </c>
      <c r="EHZ11" s="457" t="s">
        <v>1081</v>
      </c>
      <c r="EIA11" s="457" t="s">
        <v>1081</v>
      </c>
      <c r="EIB11" s="457" t="s">
        <v>1081</v>
      </c>
      <c r="EIC11" s="457" t="s">
        <v>1081</v>
      </c>
      <c r="EID11" s="457" t="s">
        <v>1081</v>
      </c>
      <c r="EIE11" s="457" t="s">
        <v>1081</v>
      </c>
      <c r="EIF11" s="457" t="s">
        <v>1081</v>
      </c>
      <c r="EIG11" s="457" t="s">
        <v>1081</v>
      </c>
      <c r="EIH11" s="457" t="s">
        <v>1081</v>
      </c>
      <c r="EII11" s="457" t="s">
        <v>1081</v>
      </c>
      <c r="EIJ11" s="457" t="s">
        <v>1081</v>
      </c>
      <c r="EIK11" s="457" t="s">
        <v>1081</v>
      </c>
      <c r="EIL11" s="457" t="s">
        <v>1081</v>
      </c>
      <c r="EIM11" s="457" t="s">
        <v>1081</v>
      </c>
      <c r="EIN11" s="457" t="s">
        <v>1081</v>
      </c>
      <c r="EIO11" s="457" t="s">
        <v>1081</v>
      </c>
      <c r="EIP11" s="457" t="s">
        <v>1081</v>
      </c>
      <c r="EIQ11" s="457" t="s">
        <v>1081</v>
      </c>
      <c r="EIR11" s="457" t="s">
        <v>1081</v>
      </c>
      <c r="EIS11" s="457" t="s">
        <v>1081</v>
      </c>
      <c r="EIT11" s="457" t="s">
        <v>1081</v>
      </c>
      <c r="EIU11" s="457" t="s">
        <v>1081</v>
      </c>
      <c r="EIV11" s="457" t="s">
        <v>1081</v>
      </c>
      <c r="EIW11" s="457" t="s">
        <v>1081</v>
      </c>
      <c r="EIX11" s="457" t="s">
        <v>1081</v>
      </c>
      <c r="EIY11" s="457" t="s">
        <v>1081</v>
      </c>
      <c r="EIZ11" s="457" t="s">
        <v>1081</v>
      </c>
      <c r="EJA11" s="457" t="s">
        <v>1081</v>
      </c>
      <c r="EJB11" s="457" t="s">
        <v>1081</v>
      </c>
      <c r="EJC11" s="457" t="s">
        <v>1081</v>
      </c>
      <c r="EJD11" s="457" t="s">
        <v>1081</v>
      </c>
      <c r="EJE11" s="457" t="s">
        <v>1081</v>
      </c>
      <c r="EJF11" s="457" t="s">
        <v>1081</v>
      </c>
      <c r="EJG11" s="457" t="s">
        <v>1081</v>
      </c>
      <c r="EJH11" s="457" t="s">
        <v>1081</v>
      </c>
      <c r="EJI11" s="457" t="s">
        <v>1081</v>
      </c>
      <c r="EJJ11" s="457" t="s">
        <v>1081</v>
      </c>
      <c r="EJK11" s="457" t="s">
        <v>1081</v>
      </c>
      <c r="EJL11" s="457" t="s">
        <v>1081</v>
      </c>
      <c r="EJM11" s="457" t="s">
        <v>1081</v>
      </c>
      <c r="EJN11" s="457" t="s">
        <v>1081</v>
      </c>
      <c r="EJO11" s="457" t="s">
        <v>1081</v>
      </c>
      <c r="EJP11" s="457" t="s">
        <v>1081</v>
      </c>
      <c r="EJQ11" s="457" t="s">
        <v>1081</v>
      </c>
      <c r="EJR11" s="457" t="s">
        <v>1081</v>
      </c>
      <c r="EJS11" s="457" t="s">
        <v>1081</v>
      </c>
      <c r="EJT11" s="457" t="s">
        <v>1081</v>
      </c>
      <c r="EJU11" s="457" t="s">
        <v>1081</v>
      </c>
      <c r="EJV11" s="457" t="s">
        <v>1081</v>
      </c>
      <c r="EJW11" s="457" t="s">
        <v>1081</v>
      </c>
      <c r="EJX11" s="457" t="s">
        <v>1081</v>
      </c>
      <c r="EJY11" s="457" t="s">
        <v>1081</v>
      </c>
      <c r="EJZ11" s="457" t="s">
        <v>1081</v>
      </c>
      <c r="EKA11" s="457" t="s">
        <v>1081</v>
      </c>
      <c r="EKB11" s="457" t="s">
        <v>1081</v>
      </c>
      <c r="EKC11" s="457" t="s">
        <v>1081</v>
      </c>
      <c r="EKD11" s="457" t="s">
        <v>1081</v>
      </c>
      <c r="EKE11" s="457" t="s">
        <v>1081</v>
      </c>
      <c r="EKF11" s="457" t="s">
        <v>1081</v>
      </c>
      <c r="EKG11" s="457" t="s">
        <v>1081</v>
      </c>
      <c r="EKH11" s="457" t="s">
        <v>1081</v>
      </c>
      <c r="EKI11" s="457" t="s">
        <v>1081</v>
      </c>
      <c r="EKJ11" s="457" t="s">
        <v>1081</v>
      </c>
      <c r="EKK11" s="457" t="s">
        <v>1081</v>
      </c>
      <c r="EKL11" s="457" t="s">
        <v>1081</v>
      </c>
      <c r="EKM11" s="457" t="s">
        <v>1081</v>
      </c>
      <c r="EKN11" s="457" t="s">
        <v>1081</v>
      </c>
      <c r="EKO11" s="457" t="s">
        <v>1081</v>
      </c>
      <c r="EKP11" s="457" t="s">
        <v>1081</v>
      </c>
      <c r="EKQ11" s="457" t="s">
        <v>1081</v>
      </c>
      <c r="EKR11" s="457" t="s">
        <v>1081</v>
      </c>
      <c r="EKS11" s="457" t="s">
        <v>1081</v>
      </c>
      <c r="EKT11" s="457" t="s">
        <v>1081</v>
      </c>
      <c r="EKU11" s="457" t="s">
        <v>1081</v>
      </c>
      <c r="EKV11" s="457" t="s">
        <v>1081</v>
      </c>
      <c r="EKW11" s="457" t="s">
        <v>1081</v>
      </c>
      <c r="EKX11" s="457" t="s">
        <v>1081</v>
      </c>
      <c r="EKY11" s="457" t="s">
        <v>1081</v>
      </c>
      <c r="EKZ11" s="457" t="s">
        <v>1081</v>
      </c>
      <c r="ELA11" s="457" t="s">
        <v>1081</v>
      </c>
      <c r="ELB11" s="457" t="s">
        <v>1081</v>
      </c>
      <c r="ELC11" s="457" t="s">
        <v>1081</v>
      </c>
      <c r="ELD11" s="457" t="s">
        <v>1081</v>
      </c>
      <c r="ELE11" s="457" t="s">
        <v>1081</v>
      </c>
      <c r="ELF11" s="457" t="s">
        <v>1081</v>
      </c>
      <c r="ELG11" s="457" t="s">
        <v>1081</v>
      </c>
      <c r="ELH11" s="457" t="s">
        <v>1081</v>
      </c>
      <c r="ELI11" s="457" t="s">
        <v>1081</v>
      </c>
      <c r="ELJ11" s="457" t="s">
        <v>1081</v>
      </c>
      <c r="ELK11" s="457" t="s">
        <v>1081</v>
      </c>
      <c r="ELL11" s="457" t="s">
        <v>1081</v>
      </c>
      <c r="ELM11" s="457" t="s">
        <v>1081</v>
      </c>
      <c r="ELN11" s="457" t="s">
        <v>1081</v>
      </c>
      <c r="ELO11" s="457" t="s">
        <v>1081</v>
      </c>
      <c r="ELP11" s="457" t="s">
        <v>1081</v>
      </c>
      <c r="ELQ11" s="457" t="s">
        <v>1081</v>
      </c>
      <c r="ELR11" s="457" t="s">
        <v>1081</v>
      </c>
      <c r="ELS11" s="457" t="s">
        <v>1081</v>
      </c>
      <c r="ELT11" s="457" t="s">
        <v>1081</v>
      </c>
      <c r="ELU11" s="457" t="s">
        <v>1081</v>
      </c>
      <c r="ELV11" s="457" t="s">
        <v>1081</v>
      </c>
      <c r="ELW11" s="457" t="s">
        <v>1081</v>
      </c>
      <c r="ELX11" s="457" t="s">
        <v>1081</v>
      </c>
      <c r="ELY11" s="457" t="s">
        <v>1081</v>
      </c>
      <c r="ELZ11" s="457" t="s">
        <v>1081</v>
      </c>
      <c r="EMA11" s="457" t="s">
        <v>1081</v>
      </c>
      <c r="EMB11" s="457" t="s">
        <v>1081</v>
      </c>
      <c r="EMC11" s="457" t="s">
        <v>1081</v>
      </c>
      <c r="EMD11" s="457" t="s">
        <v>1081</v>
      </c>
      <c r="EME11" s="457" t="s">
        <v>1081</v>
      </c>
      <c r="EMF11" s="457" t="s">
        <v>1081</v>
      </c>
      <c r="EMG11" s="457" t="s">
        <v>1081</v>
      </c>
      <c r="EMH11" s="457" t="s">
        <v>1081</v>
      </c>
      <c r="EMI11" s="457" t="s">
        <v>1081</v>
      </c>
      <c r="EMJ11" s="457" t="s">
        <v>1081</v>
      </c>
      <c r="EMK11" s="457" t="s">
        <v>1081</v>
      </c>
      <c r="EML11" s="457" t="s">
        <v>1081</v>
      </c>
      <c r="EMM11" s="457" t="s">
        <v>1081</v>
      </c>
      <c r="EMN11" s="457" t="s">
        <v>1081</v>
      </c>
      <c r="EMO11" s="457" t="s">
        <v>1081</v>
      </c>
      <c r="EMP11" s="457" t="s">
        <v>1081</v>
      </c>
      <c r="EMQ11" s="457" t="s">
        <v>1081</v>
      </c>
      <c r="EMR11" s="457" t="s">
        <v>1081</v>
      </c>
      <c r="EMS11" s="457" t="s">
        <v>1081</v>
      </c>
      <c r="EMT11" s="457" t="s">
        <v>1081</v>
      </c>
      <c r="EMU11" s="457" t="s">
        <v>1081</v>
      </c>
      <c r="EMV11" s="457" t="s">
        <v>1081</v>
      </c>
      <c r="EMW11" s="457" t="s">
        <v>1081</v>
      </c>
      <c r="EMX11" s="457" t="s">
        <v>1081</v>
      </c>
      <c r="EMY11" s="457" t="s">
        <v>1081</v>
      </c>
      <c r="EMZ11" s="457" t="s">
        <v>1081</v>
      </c>
      <c r="ENA11" s="457" t="s">
        <v>1081</v>
      </c>
      <c r="ENB11" s="457" t="s">
        <v>1081</v>
      </c>
      <c r="ENC11" s="457" t="s">
        <v>1081</v>
      </c>
      <c r="END11" s="457" t="s">
        <v>1081</v>
      </c>
      <c r="ENE11" s="457" t="s">
        <v>1081</v>
      </c>
      <c r="ENF11" s="457" t="s">
        <v>1081</v>
      </c>
      <c r="ENG11" s="457" t="s">
        <v>1081</v>
      </c>
      <c r="ENH11" s="457" t="s">
        <v>1081</v>
      </c>
      <c r="ENI11" s="457" t="s">
        <v>1081</v>
      </c>
      <c r="ENJ11" s="457" t="s">
        <v>1081</v>
      </c>
      <c r="ENK11" s="457" t="s">
        <v>1081</v>
      </c>
      <c r="ENL11" s="457" t="s">
        <v>1081</v>
      </c>
      <c r="ENM11" s="457" t="s">
        <v>1081</v>
      </c>
      <c r="ENN11" s="457" t="s">
        <v>1081</v>
      </c>
      <c r="ENO11" s="457" t="s">
        <v>1081</v>
      </c>
      <c r="ENP11" s="457" t="s">
        <v>1081</v>
      </c>
      <c r="ENQ11" s="457" t="s">
        <v>1081</v>
      </c>
      <c r="ENR11" s="457" t="s">
        <v>1081</v>
      </c>
      <c r="ENS11" s="457" t="s">
        <v>1081</v>
      </c>
      <c r="ENT11" s="457" t="s">
        <v>1081</v>
      </c>
      <c r="ENU11" s="457" t="s">
        <v>1081</v>
      </c>
      <c r="ENV11" s="457" t="s">
        <v>1081</v>
      </c>
      <c r="ENW11" s="457" t="s">
        <v>1081</v>
      </c>
      <c r="ENX11" s="457" t="s">
        <v>1081</v>
      </c>
      <c r="ENY11" s="457" t="s">
        <v>1081</v>
      </c>
      <c r="ENZ11" s="457" t="s">
        <v>1081</v>
      </c>
      <c r="EOA11" s="457" t="s">
        <v>1081</v>
      </c>
      <c r="EOB11" s="457" t="s">
        <v>1081</v>
      </c>
      <c r="EOC11" s="457" t="s">
        <v>1081</v>
      </c>
      <c r="EOD11" s="457" t="s">
        <v>1081</v>
      </c>
      <c r="EOE11" s="457" t="s">
        <v>1081</v>
      </c>
      <c r="EOF11" s="457" t="s">
        <v>1081</v>
      </c>
      <c r="EOG11" s="457" t="s">
        <v>1081</v>
      </c>
      <c r="EOH11" s="457" t="s">
        <v>1081</v>
      </c>
      <c r="EOI11" s="457" t="s">
        <v>1081</v>
      </c>
      <c r="EOJ11" s="457" t="s">
        <v>1081</v>
      </c>
      <c r="EOK11" s="457" t="s">
        <v>1081</v>
      </c>
      <c r="EOL11" s="457" t="s">
        <v>1081</v>
      </c>
      <c r="EOM11" s="457" t="s">
        <v>1081</v>
      </c>
      <c r="EON11" s="457" t="s">
        <v>1081</v>
      </c>
      <c r="EOO11" s="457" t="s">
        <v>1081</v>
      </c>
      <c r="EOP11" s="457" t="s">
        <v>1081</v>
      </c>
      <c r="EOQ11" s="457" t="s">
        <v>1081</v>
      </c>
      <c r="EOR11" s="457" t="s">
        <v>1081</v>
      </c>
      <c r="EOS11" s="457" t="s">
        <v>1081</v>
      </c>
      <c r="EOT11" s="457" t="s">
        <v>1081</v>
      </c>
      <c r="EOU11" s="457" t="s">
        <v>1081</v>
      </c>
      <c r="EOV11" s="457" t="s">
        <v>1081</v>
      </c>
      <c r="EOW11" s="457" t="s">
        <v>1081</v>
      </c>
      <c r="EOX11" s="457" t="s">
        <v>1081</v>
      </c>
      <c r="EOY11" s="457" t="s">
        <v>1081</v>
      </c>
      <c r="EOZ11" s="457" t="s">
        <v>1081</v>
      </c>
      <c r="EPA11" s="457" t="s">
        <v>1081</v>
      </c>
      <c r="EPB11" s="457" t="s">
        <v>1081</v>
      </c>
      <c r="EPC11" s="457" t="s">
        <v>1081</v>
      </c>
      <c r="EPD11" s="457" t="s">
        <v>1081</v>
      </c>
      <c r="EPE11" s="457" t="s">
        <v>1081</v>
      </c>
      <c r="EPF11" s="457" t="s">
        <v>1081</v>
      </c>
      <c r="EPG11" s="457" t="s">
        <v>1081</v>
      </c>
      <c r="EPH11" s="457" t="s">
        <v>1081</v>
      </c>
      <c r="EPI11" s="457" t="s">
        <v>1081</v>
      </c>
      <c r="EPJ11" s="457" t="s">
        <v>1081</v>
      </c>
      <c r="EPK11" s="457" t="s">
        <v>1081</v>
      </c>
      <c r="EPL11" s="457" t="s">
        <v>1081</v>
      </c>
      <c r="EPM11" s="457" t="s">
        <v>1081</v>
      </c>
      <c r="EPN11" s="457" t="s">
        <v>1081</v>
      </c>
      <c r="EPO11" s="457" t="s">
        <v>1081</v>
      </c>
      <c r="EPP11" s="457" t="s">
        <v>1081</v>
      </c>
      <c r="EPQ11" s="457" t="s">
        <v>1081</v>
      </c>
      <c r="EPR11" s="457" t="s">
        <v>1081</v>
      </c>
      <c r="EPS11" s="457" t="s">
        <v>1081</v>
      </c>
      <c r="EPT11" s="457" t="s">
        <v>1081</v>
      </c>
      <c r="EPU11" s="457" t="s">
        <v>1081</v>
      </c>
      <c r="EPV11" s="457" t="s">
        <v>1081</v>
      </c>
      <c r="EPW11" s="457" t="s">
        <v>1081</v>
      </c>
      <c r="EPX11" s="457" t="s">
        <v>1081</v>
      </c>
      <c r="EPY11" s="457" t="s">
        <v>1081</v>
      </c>
      <c r="EPZ11" s="457" t="s">
        <v>1081</v>
      </c>
      <c r="EQA11" s="457" t="s">
        <v>1081</v>
      </c>
      <c r="EQB11" s="457" t="s">
        <v>1081</v>
      </c>
      <c r="EQC11" s="457" t="s">
        <v>1081</v>
      </c>
      <c r="EQD11" s="457" t="s">
        <v>1081</v>
      </c>
      <c r="EQE11" s="457" t="s">
        <v>1081</v>
      </c>
      <c r="EQF11" s="457" t="s">
        <v>1081</v>
      </c>
      <c r="EQG11" s="457" t="s">
        <v>1081</v>
      </c>
      <c r="EQH11" s="457" t="s">
        <v>1081</v>
      </c>
      <c r="EQI11" s="457" t="s">
        <v>1081</v>
      </c>
      <c r="EQJ11" s="457" t="s">
        <v>1081</v>
      </c>
      <c r="EQK11" s="457" t="s">
        <v>1081</v>
      </c>
      <c r="EQL11" s="457" t="s">
        <v>1081</v>
      </c>
      <c r="EQM11" s="457" t="s">
        <v>1081</v>
      </c>
      <c r="EQN11" s="457" t="s">
        <v>1081</v>
      </c>
      <c r="EQO11" s="457" t="s">
        <v>1081</v>
      </c>
      <c r="EQP11" s="457" t="s">
        <v>1081</v>
      </c>
      <c r="EQQ11" s="457" t="s">
        <v>1081</v>
      </c>
      <c r="EQR11" s="457" t="s">
        <v>1081</v>
      </c>
      <c r="EQS11" s="457" t="s">
        <v>1081</v>
      </c>
      <c r="EQT11" s="457" t="s">
        <v>1081</v>
      </c>
      <c r="EQU11" s="457" t="s">
        <v>1081</v>
      </c>
      <c r="EQV11" s="457" t="s">
        <v>1081</v>
      </c>
      <c r="EQW11" s="457" t="s">
        <v>1081</v>
      </c>
      <c r="EQX11" s="457" t="s">
        <v>1081</v>
      </c>
      <c r="EQY11" s="457" t="s">
        <v>1081</v>
      </c>
      <c r="EQZ11" s="457" t="s">
        <v>1081</v>
      </c>
      <c r="ERA11" s="457" t="s">
        <v>1081</v>
      </c>
      <c r="ERB11" s="457" t="s">
        <v>1081</v>
      </c>
      <c r="ERC11" s="457" t="s">
        <v>1081</v>
      </c>
      <c r="ERD11" s="457" t="s">
        <v>1081</v>
      </c>
      <c r="ERE11" s="457" t="s">
        <v>1081</v>
      </c>
      <c r="ERF11" s="457" t="s">
        <v>1081</v>
      </c>
      <c r="ERG11" s="457" t="s">
        <v>1081</v>
      </c>
      <c r="ERH11" s="457" t="s">
        <v>1081</v>
      </c>
      <c r="ERI11" s="457" t="s">
        <v>1081</v>
      </c>
      <c r="ERJ11" s="457" t="s">
        <v>1081</v>
      </c>
      <c r="ERK11" s="457" t="s">
        <v>1081</v>
      </c>
      <c r="ERL11" s="457" t="s">
        <v>1081</v>
      </c>
      <c r="ERM11" s="457" t="s">
        <v>1081</v>
      </c>
      <c r="ERN11" s="457" t="s">
        <v>1081</v>
      </c>
      <c r="ERO11" s="457" t="s">
        <v>1081</v>
      </c>
      <c r="ERP11" s="457" t="s">
        <v>1081</v>
      </c>
      <c r="ERQ11" s="457" t="s">
        <v>1081</v>
      </c>
      <c r="ERR11" s="457" t="s">
        <v>1081</v>
      </c>
      <c r="ERS11" s="457" t="s">
        <v>1081</v>
      </c>
      <c r="ERT11" s="457" t="s">
        <v>1081</v>
      </c>
      <c r="ERU11" s="457" t="s">
        <v>1081</v>
      </c>
      <c r="ERV11" s="457" t="s">
        <v>1081</v>
      </c>
      <c r="ERW11" s="457" t="s">
        <v>1081</v>
      </c>
      <c r="ERX11" s="457" t="s">
        <v>1081</v>
      </c>
      <c r="ERY11" s="457" t="s">
        <v>1081</v>
      </c>
      <c r="ERZ11" s="457" t="s">
        <v>1081</v>
      </c>
      <c r="ESA11" s="457" t="s">
        <v>1081</v>
      </c>
      <c r="ESB11" s="457" t="s">
        <v>1081</v>
      </c>
      <c r="ESC11" s="457" t="s">
        <v>1081</v>
      </c>
      <c r="ESD11" s="457" t="s">
        <v>1081</v>
      </c>
      <c r="ESE11" s="457" t="s">
        <v>1081</v>
      </c>
      <c r="ESF11" s="457" t="s">
        <v>1081</v>
      </c>
      <c r="ESG11" s="457" t="s">
        <v>1081</v>
      </c>
      <c r="ESH11" s="457" t="s">
        <v>1081</v>
      </c>
      <c r="ESI11" s="457" t="s">
        <v>1081</v>
      </c>
      <c r="ESJ11" s="457" t="s">
        <v>1081</v>
      </c>
      <c r="ESK11" s="457" t="s">
        <v>1081</v>
      </c>
      <c r="ESL11" s="457" t="s">
        <v>1081</v>
      </c>
      <c r="ESM11" s="457" t="s">
        <v>1081</v>
      </c>
      <c r="ESN11" s="457" t="s">
        <v>1081</v>
      </c>
      <c r="ESO11" s="457" t="s">
        <v>1081</v>
      </c>
      <c r="ESP11" s="457" t="s">
        <v>1081</v>
      </c>
      <c r="ESQ11" s="457" t="s">
        <v>1081</v>
      </c>
      <c r="ESR11" s="457" t="s">
        <v>1081</v>
      </c>
      <c r="ESS11" s="457" t="s">
        <v>1081</v>
      </c>
      <c r="EST11" s="457" t="s">
        <v>1081</v>
      </c>
      <c r="ESU11" s="457" t="s">
        <v>1081</v>
      </c>
      <c r="ESV11" s="457" t="s">
        <v>1081</v>
      </c>
      <c r="ESW11" s="457" t="s">
        <v>1081</v>
      </c>
      <c r="ESX11" s="457" t="s">
        <v>1081</v>
      </c>
      <c r="ESY11" s="457" t="s">
        <v>1081</v>
      </c>
      <c r="ESZ11" s="457" t="s">
        <v>1081</v>
      </c>
      <c r="ETA11" s="457" t="s">
        <v>1081</v>
      </c>
      <c r="ETB11" s="457" t="s">
        <v>1081</v>
      </c>
      <c r="ETC11" s="457" t="s">
        <v>1081</v>
      </c>
      <c r="ETD11" s="457" t="s">
        <v>1081</v>
      </c>
      <c r="ETE11" s="457" t="s">
        <v>1081</v>
      </c>
      <c r="ETF11" s="457" t="s">
        <v>1081</v>
      </c>
      <c r="ETG11" s="457" t="s">
        <v>1081</v>
      </c>
      <c r="ETH11" s="457" t="s">
        <v>1081</v>
      </c>
      <c r="ETI11" s="457" t="s">
        <v>1081</v>
      </c>
      <c r="ETJ11" s="457" t="s">
        <v>1081</v>
      </c>
      <c r="ETK11" s="457" t="s">
        <v>1081</v>
      </c>
      <c r="ETL11" s="457" t="s">
        <v>1081</v>
      </c>
      <c r="ETM11" s="457" t="s">
        <v>1081</v>
      </c>
      <c r="ETN11" s="457" t="s">
        <v>1081</v>
      </c>
      <c r="ETO11" s="457" t="s">
        <v>1081</v>
      </c>
      <c r="ETP11" s="457" t="s">
        <v>1081</v>
      </c>
      <c r="ETQ11" s="457" t="s">
        <v>1081</v>
      </c>
      <c r="ETR11" s="457" t="s">
        <v>1081</v>
      </c>
      <c r="ETS11" s="457" t="s">
        <v>1081</v>
      </c>
      <c r="ETT11" s="457" t="s">
        <v>1081</v>
      </c>
      <c r="ETU11" s="457" t="s">
        <v>1081</v>
      </c>
      <c r="ETV11" s="457" t="s">
        <v>1081</v>
      </c>
      <c r="ETW11" s="457" t="s">
        <v>1081</v>
      </c>
      <c r="ETX11" s="457" t="s">
        <v>1081</v>
      </c>
      <c r="ETY11" s="457" t="s">
        <v>1081</v>
      </c>
      <c r="ETZ11" s="457" t="s">
        <v>1081</v>
      </c>
      <c r="EUA11" s="457" t="s">
        <v>1081</v>
      </c>
      <c r="EUB11" s="457" t="s">
        <v>1081</v>
      </c>
      <c r="EUC11" s="457" t="s">
        <v>1081</v>
      </c>
      <c r="EUD11" s="457" t="s">
        <v>1081</v>
      </c>
      <c r="EUE11" s="457" t="s">
        <v>1081</v>
      </c>
      <c r="EUF11" s="457" t="s">
        <v>1081</v>
      </c>
      <c r="EUG11" s="457" t="s">
        <v>1081</v>
      </c>
      <c r="EUH11" s="457" t="s">
        <v>1081</v>
      </c>
      <c r="EUI11" s="457" t="s">
        <v>1081</v>
      </c>
      <c r="EUJ11" s="457" t="s">
        <v>1081</v>
      </c>
      <c r="EUK11" s="457" t="s">
        <v>1081</v>
      </c>
      <c r="EUL11" s="457" t="s">
        <v>1081</v>
      </c>
      <c r="EUM11" s="457" t="s">
        <v>1081</v>
      </c>
      <c r="EUN11" s="457" t="s">
        <v>1081</v>
      </c>
      <c r="EUO11" s="457" t="s">
        <v>1081</v>
      </c>
      <c r="EUP11" s="457" t="s">
        <v>1081</v>
      </c>
      <c r="EUQ11" s="457" t="s">
        <v>1081</v>
      </c>
      <c r="EUR11" s="457" t="s">
        <v>1081</v>
      </c>
      <c r="EUS11" s="457" t="s">
        <v>1081</v>
      </c>
      <c r="EUT11" s="457" t="s">
        <v>1081</v>
      </c>
      <c r="EUU11" s="457" t="s">
        <v>1081</v>
      </c>
      <c r="EUV11" s="457" t="s">
        <v>1081</v>
      </c>
      <c r="EUW11" s="457" t="s">
        <v>1081</v>
      </c>
      <c r="EUX11" s="457" t="s">
        <v>1081</v>
      </c>
      <c r="EUY11" s="457" t="s">
        <v>1081</v>
      </c>
      <c r="EUZ11" s="457" t="s">
        <v>1081</v>
      </c>
      <c r="EVA11" s="457" t="s">
        <v>1081</v>
      </c>
      <c r="EVB11" s="457" t="s">
        <v>1081</v>
      </c>
      <c r="EVC11" s="457" t="s">
        <v>1081</v>
      </c>
      <c r="EVD11" s="457" t="s">
        <v>1081</v>
      </c>
      <c r="EVE11" s="457" t="s">
        <v>1081</v>
      </c>
      <c r="EVF11" s="457" t="s">
        <v>1081</v>
      </c>
      <c r="EVG11" s="457" t="s">
        <v>1081</v>
      </c>
      <c r="EVH11" s="457" t="s">
        <v>1081</v>
      </c>
      <c r="EVI11" s="457" t="s">
        <v>1081</v>
      </c>
      <c r="EVJ11" s="457" t="s">
        <v>1081</v>
      </c>
      <c r="EVK11" s="457" t="s">
        <v>1081</v>
      </c>
      <c r="EVL11" s="457" t="s">
        <v>1081</v>
      </c>
      <c r="EVM11" s="457" t="s">
        <v>1081</v>
      </c>
      <c r="EVN11" s="457" t="s">
        <v>1081</v>
      </c>
      <c r="EVO11" s="457" t="s">
        <v>1081</v>
      </c>
      <c r="EVP11" s="457" t="s">
        <v>1081</v>
      </c>
      <c r="EVQ11" s="457" t="s">
        <v>1081</v>
      </c>
      <c r="EVR11" s="457" t="s">
        <v>1081</v>
      </c>
      <c r="EVS11" s="457" t="s">
        <v>1081</v>
      </c>
      <c r="EVT11" s="457" t="s">
        <v>1081</v>
      </c>
      <c r="EVU11" s="457" t="s">
        <v>1081</v>
      </c>
      <c r="EVV11" s="457" t="s">
        <v>1081</v>
      </c>
      <c r="EVW11" s="457" t="s">
        <v>1081</v>
      </c>
      <c r="EVX11" s="457" t="s">
        <v>1081</v>
      </c>
      <c r="EVY11" s="457" t="s">
        <v>1081</v>
      </c>
      <c r="EVZ11" s="457" t="s">
        <v>1081</v>
      </c>
      <c r="EWA11" s="457" t="s">
        <v>1081</v>
      </c>
      <c r="EWB11" s="457" t="s">
        <v>1081</v>
      </c>
      <c r="EWC11" s="457" t="s">
        <v>1081</v>
      </c>
      <c r="EWD11" s="457" t="s">
        <v>1081</v>
      </c>
      <c r="EWE11" s="457" t="s">
        <v>1081</v>
      </c>
      <c r="EWF11" s="457" t="s">
        <v>1081</v>
      </c>
      <c r="EWG11" s="457" t="s">
        <v>1081</v>
      </c>
      <c r="EWH11" s="457" t="s">
        <v>1081</v>
      </c>
      <c r="EWI11" s="457" t="s">
        <v>1081</v>
      </c>
      <c r="EWJ11" s="457" t="s">
        <v>1081</v>
      </c>
      <c r="EWK11" s="457" t="s">
        <v>1081</v>
      </c>
      <c r="EWL11" s="457" t="s">
        <v>1081</v>
      </c>
      <c r="EWM11" s="457" t="s">
        <v>1081</v>
      </c>
      <c r="EWN11" s="457" t="s">
        <v>1081</v>
      </c>
      <c r="EWO11" s="457" t="s">
        <v>1081</v>
      </c>
      <c r="EWP11" s="457" t="s">
        <v>1081</v>
      </c>
      <c r="EWQ11" s="457" t="s">
        <v>1081</v>
      </c>
      <c r="EWR11" s="457" t="s">
        <v>1081</v>
      </c>
      <c r="EWS11" s="457" t="s">
        <v>1081</v>
      </c>
      <c r="EWT11" s="457" t="s">
        <v>1081</v>
      </c>
      <c r="EWU11" s="457" t="s">
        <v>1081</v>
      </c>
      <c r="EWV11" s="457" t="s">
        <v>1081</v>
      </c>
      <c r="EWW11" s="457" t="s">
        <v>1081</v>
      </c>
      <c r="EWX11" s="457" t="s">
        <v>1081</v>
      </c>
      <c r="EWY11" s="457" t="s">
        <v>1081</v>
      </c>
      <c r="EWZ11" s="457" t="s">
        <v>1081</v>
      </c>
      <c r="EXA11" s="457" t="s">
        <v>1081</v>
      </c>
      <c r="EXB11" s="457" t="s">
        <v>1081</v>
      </c>
      <c r="EXC11" s="457" t="s">
        <v>1081</v>
      </c>
      <c r="EXD11" s="457" t="s">
        <v>1081</v>
      </c>
      <c r="EXE11" s="457" t="s">
        <v>1081</v>
      </c>
      <c r="EXF11" s="457" t="s">
        <v>1081</v>
      </c>
      <c r="EXG11" s="457" t="s">
        <v>1081</v>
      </c>
      <c r="EXH11" s="457" t="s">
        <v>1081</v>
      </c>
      <c r="EXI11" s="457" t="s">
        <v>1081</v>
      </c>
      <c r="EXJ11" s="457" t="s">
        <v>1081</v>
      </c>
      <c r="EXK11" s="457" t="s">
        <v>1081</v>
      </c>
      <c r="EXL11" s="457" t="s">
        <v>1081</v>
      </c>
      <c r="EXM11" s="457" t="s">
        <v>1081</v>
      </c>
      <c r="EXN11" s="457" t="s">
        <v>1081</v>
      </c>
      <c r="EXO11" s="457" t="s">
        <v>1081</v>
      </c>
      <c r="EXP11" s="457" t="s">
        <v>1081</v>
      </c>
      <c r="EXQ11" s="457" t="s">
        <v>1081</v>
      </c>
      <c r="EXR11" s="457" t="s">
        <v>1081</v>
      </c>
      <c r="EXS11" s="457" t="s">
        <v>1081</v>
      </c>
      <c r="EXT11" s="457" t="s">
        <v>1081</v>
      </c>
      <c r="EXU11" s="457" t="s">
        <v>1081</v>
      </c>
      <c r="EXV11" s="457" t="s">
        <v>1081</v>
      </c>
      <c r="EXW11" s="457" t="s">
        <v>1081</v>
      </c>
      <c r="EXX11" s="457" t="s">
        <v>1081</v>
      </c>
      <c r="EXY11" s="457" t="s">
        <v>1081</v>
      </c>
      <c r="EXZ11" s="457" t="s">
        <v>1081</v>
      </c>
      <c r="EYA11" s="457" t="s">
        <v>1081</v>
      </c>
      <c r="EYB11" s="457" t="s">
        <v>1081</v>
      </c>
      <c r="EYC11" s="457" t="s">
        <v>1081</v>
      </c>
      <c r="EYD11" s="457" t="s">
        <v>1081</v>
      </c>
      <c r="EYE11" s="457" t="s">
        <v>1081</v>
      </c>
      <c r="EYF11" s="457" t="s">
        <v>1081</v>
      </c>
      <c r="EYG11" s="457" t="s">
        <v>1081</v>
      </c>
      <c r="EYH11" s="457" t="s">
        <v>1081</v>
      </c>
      <c r="EYI11" s="457" t="s">
        <v>1081</v>
      </c>
      <c r="EYJ11" s="457" t="s">
        <v>1081</v>
      </c>
      <c r="EYK11" s="457" t="s">
        <v>1081</v>
      </c>
      <c r="EYL11" s="457" t="s">
        <v>1081</v>
      </c>
      <c r="EYM11" s="457" t="s">
        <v>1081</v>
      </c>
      <c r="EYN11" s="457" t="s">
        <v>1081</v>
      </c>
      <c r="EYO11" s="457" t="s">
        <v>1081</v>
      </c>
      <c r="EYP11" s="457" t="s">
        <v>1081</v>
      </c>
      <c r="EYQ11" s="457" t="s">
        <v>1081</v>
      </c>
      <c r="EYR11" s="457" t="s">
        <v>1081</v>
      </c>
      <c r="EYS11" s="457" t="s">
        <v>1081</v>
      </c>
      <c r="EYT11" s="457" t="s">
        <v>1081</v>
      </c>
      <c r="EYU11" s="457" t="s">
        <v>1081</v>
      </c>
      <c r="EYV11" s="457" t="s">
        <v>1081</v>
      </c>
      <c r="EYW11" s="457" t="s">
        <v>1081</v>
      </c>
      <c r="EYX11" s="457" t="s">
        <v>1081</v>
      </c>
      <c r="EYY11" s="457" t="s">
        <v>1081</v>
      </c>
      <c r="EYZ11" s="457" t="s">
        <v>1081</v>
      </c>
      <c r="EZA11" s="457" t="s">
        <v>1081</v>
      </c>
      <c r="EZB11" s="457" t="s">
        <v>1081</v>
      </c>
      <c r="EZC11" s="457" t="s">
        <v>1081</v>
      </c>
      <c r="EZD11" s="457" t="s">
        <v>1081</v>
      </c>
      <c r="EZE11" s="457" t="s">
        <v>1081</v>
      </c>
      <c r="EZF11" s="457" t="s">
        <v>1081</v>
      </c>
      <c r="EZG11" s="457" t="s">
        <v>1081</v>
      </c>
      <c r="EZH11" s="457" t="s">
        <v>1081</v>
      </c>
      <c r="EZI11" s="457" t="s">
        <v>1081</v>
      </c>
      <c r="EZJ11" s="457" t="s">
        <v>1081</v>
      </c>
      <c r="EZK11" s="457" t="s">
        <v>1081</v>
      </c>
      <c r="EZL11" s="457" t="s">
        <v>1081</v>
      </c>
      <c r="EZM11" s="457" t="s">
        <v>1081</v>
      </c>
      <c r="EZN11" s="457" t="s">
        <v>1081</v>
      </c>
      <c r="EZO11" s="457" t="s">
        <v>1081</v>
      </c>
      <c r="EZP11" s="457" t="s">
        <v>1081</v>
      </c>
      <c r="EZQ11" s="457" t="s">
        <v>1081</v>
      </c>
      <c r="EZR11" s="457" t="s">
        <v>1081</v>
      </c>
      <c r="EZS11" s="457" t="s">
        <v>1081</v>
      </c>
      <c r="EZT11" s="457" t="s">
        <v>1081</v>
      </c>
      <c r="EZU11" s="457" t="s">
        <v>1081</v>
      </c>
      <c r="EZV11" s="457" t="s">
        <v>1081</v>
      </c>
      <c r="EZW11" s="457" t="s">
        <v>1081</v>
      </c>
      <c r="EZX11" s="457" t="s">
        <v>1081</v>
      </c>
      <c r="EZY11" s="457" t="s">
        <v>1081</v>
      </c>
      <c r="EZZ11" s="457" t="s">
        <v>1081</v>
      </c>
      <c r="FAA11" s="457" t="s">
        <v>1081</v>
      </c>
      <c r="FAB11" s="457" t="s">
        <v>1081</v>
      </c>
      <c r="FAC11" s="457" t="s">
        <v>1081</v>
      </c>
      <c r="FAD11" s="457" t="s">
        <v>1081</v>
      </c>
      <c r="FAE11" s="457" t="s">
        <v>1081</v>
      </c>
      <c r="FAF11" s="457" t="s">
        <v>1081</v>
      </c>
      <c r="FAG11" s="457" t="s">
        <v>1081</v>
      </c>
      <c r="FAH11" s="457" t="s">
        <v>1081</v>
      </c>
      <c r="FAI11" s="457" t="s">
        <v>1081</v>
      </c>
      <c r="FAJ11" s="457" t="s">
        <v>1081</v>
      </c>
      <c r="FAK11" s="457" t="s">
        <v>1081</v>
      </c>
      <c r="FAL11" s="457" t="s">
        <v>1081</v>
      </c>
      <c r="FAM11" s="457" t="s">
        <v>1081</v>
      </c>
      <c r="FAN11" s="457" t="s">
        <v>1081</v>
      </c>
      <c r="FAO11" s="457" t="s">
        <v>1081</v>
      </c>
      <c r="FAP11" s="457" t="s">
        <v>1081</v>
      </c>
      <c r="FAQ11" s="457" t="s">
        <v>1081</v>
      </c>
      <c r="FAR11" s="457" t="s">
        <v>1081</v>
      </c>
      <c r="FAS11" s="457" t="s">
        <v>1081</v>
      </c>
      <c r="FAT11" s="457" t="s">
        <v>1081</v>
      </c>
      <c r="FAU11" s="457" t="s">
        <v>1081</v>
      </c>
      <c r="FAV11" s="457" t="s">
        <v>1081</v>
      </c>
      <c r="FAW11" s="457" t="s">
        <v>1081</v>
      </c>
      <c r="FAX11" s="457" t="s">
        <v>1081</v>
      </c>
      <c r="FAY11" s="457" t="s">
        <v>1081</v>
      </c>
      <c r="FAZ11" s="457" t="s">
        <v>1081</v>
      </c>
      <c r="FBA11" s="457" t="s">
        <v>1081</v>
      </c>
      <c r="FBB11" s="457" t="s">
        <v>1081</v>
      </c>
      <c r="FBC11" s="457" t="s">
        <v>1081</v>
      </c>
      <c r="FBD11" s="457" t="s">
        <v>1081</v>
      </c>
      <c r="FBE11" s="457" t="s">
        <v>1081</v>
      </c>
      <c r="FBF11" s="457" t="s">
        <v>1081</v>
      </c>
      <c r="FBG11" s="457" t="s">
        <v>1081</v>
      </c>
      <c r="FBH11" s="457" t="s">
        <v>1081</v>
      </c>
      <c r="FBI11" s="457" t="s">
        <v>1081</v>
      </c>
      <c r="FBJ11" s="457" t="s">
        <v>1081</v>
      </c>
      <c r="FBK11" s="457" t="s">
        <v>1081</v>
      </c>
      <c r="FBL11" s="457" t="s">
        <v>1081</v>
      </c>
      <c r="FBM11" s="457" t="s">
        <v>1081</v>
      </c>
      <c r="FBN11" s="457" t="s">
        <v>1081</v>
      </c>
      <c r="FBO11" s="457" t="s">
        <v>1081</v>
      </c>
      <c r="FBP11" s="457" t="s">
        <v>1081</v>
      </c>
      <c r="FBQ11" s="457" t="s">
        <v>1081</v>
      </c>
      <c r="FBR11" s="457" t="s">
        <v>1081</v>
      </c>
      <c r="FBS11" s="457" t="s">
        <v>1081</v>
      </c>
      <c r="FBT11" s="457" t="s">
        <v>1081</v>
      </c>
      <c r="FBU11" s="457" t="s">
        <v>1081</v>
      </c>
      <c r="FBV11" s="457" t="s">
        <v>1081</v>
      </c>
      <c r="FBW11" s="457" t="s">
        <v>1081</v>
      </c>
      <c r="FBX11" s="457" t="s">
        <v>1081</v>
      </c>
      <c r="FBY11" s="457" t="s">
        <v>1081</v>
      </c>
      <c r="FBZ11" s="457" t="s">
        <v>1081</v>
      </c>
      <c r="FCA11" s="457" t="s">
        <v>1081</v>
      </c>
      <c r="FCB11" s="457" t="s">
        <v>1081</v>
      </c>
      <c r="FCC11" s="457" t="s">
        <v>1081</v>
      </c>
      <c r="FCD11" s="457" t="s">
        <v>1081</v>
      </c>
      <c r="FCE11" s="457" t="s">
        <v>1081</v>
      </c>
      <c r="FCF11" s="457" t="s">
        <v>1081</v>
      </c>
      <c r="FCG11" s="457" t="s">
        <v>1081</v>
      </c>
      <c r="FCH11" s="457" t="s">
        <v>1081</v>
      </c>
      <c r="FCI11" s="457" t="s">
        <v>1081</v>
      </c>
      <c r="FCJ11" s="457" t="s">
        <v>1081</v>
      </c>
      <c r="FCK11" s="457" t="s">
        <v>1081</v>
      </c>
      <c r="FCL11" s="457" t="s">
        <v>1081</v>
      </c>
      <c r="FCM11" s="457" t="s">
        <v>1081</v>
      </c>
      <c r="FCN11" s="457" t="s">
        <v>1081</v>
      </c>
      <c r="FCO11" s="457" t="s">
        <v>1081</v>
      </c>
      <c r="FCP11" s="457" t="s">
        <v>1081</v>
      </c>
      <c r="FCQ11" s="457" t="s">
        <v>1081</v>
      </c>
      <c r="FCR11" s="457" t="s">
        <v>1081</v>
      </c>
      <c r="FCS11" s="457" t="s">
        <v>1081</v>
      </c>
      <c r="FCT11" s="457" t="s">
        <v>1081</v>
      </c>
      <c r="FCU11" s="457" t="s">
        <v>1081</v>
      </c>
      <c r="FCV11" s="457" t="s">
        <v>1081</v>
      </c>
      <c r="FCW11" s="457" t="s">
        <v>1081</v>
      </c>
      <c r="FCX11" s="457" t="s">
        <v>1081</v>
      </c>
      <c r="FCY11" s="457" t="s">
        <v>1081</v>
      </c>
      <c r="FCZ11" s="457" t="s">
        <v>1081</v>
      </c>
      <c r="FDA11" s="457" t="s">
        <v>1081</v>
      </c>
      <c r="FDB11" s="457" t="s">
        <v>1081</v>
      </c>
      <c r="FDC11" s="457" t="s">
        <v>1081</v>
      </c>
      <c r="FDD11" s="457" t="s">
        <v>1081</v>
      </c>
      <c r="FDE11" s="457" t="s">
        <v>1081</v>
      </c>
      <c r="FDF11" s="457" t="s">
        <v>1081</v>
      </c>
      <c r="FDG11" s="457" t="s">
        <v>1081</v>
      </c>
      <c r="FDH11" s="457" t="s">
        <v>1081</v>
      </c>
      <c r="FDI11" s="457" t="s">
        <v>1081</v>
      </c>
      <c r="FDJ11" s="457" t="s">
        <v>1081</v>
      </c>
      <c r="FDK11" s="457" t="s">
        <v>1081</v>
      </c>
      <c r="FDL11" s="457" t="s">
        <v>1081</v>
      </c>
      <c r="FDM11" s="457" t="s">
        <v>1081</v>
      </c>
      <c r="FDN11" s="457" t="s">
        <v>1081</v>
      </c>
      <c r="FDO11" s="457" t="s">
        <v>1081</v>
      </c>
      <c r="FDP11" s="457" t="s">
        <v>1081</v>
      </c>
      <c r="FDQ11" s="457" t="s">
        <v>1081</v>
      </c>
      <c r="FDR11" s="457" t="s">
        <v>1081</v>
      </c>
      <c r="FDS11" s="457" t="s">
        <v>1081</v>
      </c>
      <c r="FDT11" s="457" t="s">
        <v>1081</v>
      </c>
      <c r="FDU11" s="457" t="s">
        <v>1081</v>
      </c>
      <c r="FDV11" s="457" t="s">
        <v>1081</v>
      </c>
      <c r="FDW11" s="457" t="s">
        <v>1081</v>
      </c>
      <c r="FDX11" s="457" t="s">
        <v>1081</v>
      </c>
      <c r="FDY11" s="457" t="s">
        <v>1081</v>
      </c>
      <c r="FDZ11" s="457" t="s">
        <v>1081</v>
      </c>
      <c r="FEA11" s="457" t="s">
        <v>1081</v>
      </c>
      <c r="FEB11" s="457" t="s">
        <v>1081</v>
      </c>
      <c r="FEC11" s="457" t="s">
        <v>1081</v>
      </c>
      <c r="FED11" s="457" t="s">
        <v>1081</v>
      </c>
      <c r="FEE11" s="457" t="s">
        <v>1081</v>
      </c>
      <c r="FEF11" s="457" t="s">
        <v>1081</v>
      </c>
      <c r="FEG11" s="457" t="s">
        <v>1081</v>
      </c>
      <c r="FEH11" s="457" t="s">
        <v>1081</v>
      </c>
      <c r="FEI11" s="457" t="s">
        <v>1081</v>
      </c>
      <c r="FEJ11" s="457" t="s">
        <v>1081</v>
      </c>
      <c r="FEK11" s="457" t="s">
        <v>1081</v>
      </c>
      <c r="FEL11" s="457" t="s">
        <v>1081</v>
      </c>
      <c r="FEM11" s="457" t="s">
        <v>1081</v>
      </c>
      <c r="FEN11" s="457" t="s">
        <v>1081</v>
      </c>
      <c r="FEO11" s="457" t="s">
        <v>1081</v>
      </c>
      <c r="FEP11" s="457" t="s">
        <v>1081</v>
      </c>
      <c r="FEQ11" s="457" t="s">
        <v>1081</v>
      </c>
      <c r="FER11" s="457" t="s">
        <v>1081</v>
      </c>
      <c r="FES11" s="457" t="s">
        <v>1081</v>
      </c>
      <c r="FET11" s="457" t="s">
        <v>1081</v>
      </c>
      <c r="FEU11" s="457" t="s">
        <v>1081</v>
      </c>
      <c r="FEV11" s="457" t="s">
        <v>1081</v>
      </c>
      <c r="FEW11" s="457" t="s">
        <v>1081</v>
      </c>
      <c r="FEX11" s="457" t="s">
        <v>1081</v>
      </c>
      <c r="FEY11" s="457" t="s">
        <v>1081</v>
      </c>
      <c r="FEZ11" s="457" t="s">
        <v>1081</v>
      </c>
      <c r="FFA11" s="457" t="s">
        <v>1081</v>
      </c>
      <c r="FFB11" s="457" t="s">
        <v>1081</v>
      </c>
      <c r="FFC11" s="457" t="s">
        <v>1081</v>
      </c>
      <c r="FFD11" s="457" t="s">
        <v>1081</v>
      </c>
      <c r="FFE11" s="457" t="s">
        <v>1081</v>
      </c>
      <c r="FFF11" s="457" t="s">
        <v>1081</v>
      </c>
      <c r="FFG11" s="457" t="s">
        <v>1081</v>
      </c>
      <c r="FFH11" s="457" t="s">
        <v>1081</v>
      </c>
      <c r="FFI11" s="457" t="s">
        <v>1081</v>
      </c>
      <c r="FFJ11" s="457" t="s">
        <v>1081</v>
      </c>
      <c r="FFK11" s="457" t="s">
        <v>1081</v>
      </c>
      <c r="FFL11" s="457" t="s">
        <v>1081</v>
      </c>
      <c r="FFM11" s="457" t="s">
        <v>1081</v>
      </c>
      <c r="FFN11" s="457" t="s">
        <v>1081</v>
      </c>
      <c r="FFO11" s="457" t="s">
        <v>1081</v>
      </c>
      <c r="FFP11" s="457" t="s">
        <v>1081</v>
      </c>
      <c r="FFQ11" s="457" t="s">
        <v>1081</v>
      </c>
      <c r="FFR11" s="457" t="s">
        <v>1081</v>
      </c>
      <c r="FFS11" s="457" t="s">
        <v>1081</v>
      </c>
      <c r="FFT11" s="457" t="s">
        <v>1081</v>
      </c>
      <c r="FFU11" s="457" t="s">
        <v>1081</v>
      </c>
      <c r="FFV11" s="457" t="s">
        <v>1081</v>
      </c>
      <c r="FFW11" s="457" t="s">
        <v>1081</v>
      </c>
      <c r="FFX11" s="457" t="s">
        <v>1081</v>
      </c>
      <c r="FFY11" s="457" t="s">
        <v>1081</v>
      </c>
      <c r="FFZ11" s="457" t="s">
        <v>1081</v>
      </c>
      <c r="FGA11" s="457" t="s">
        <v>1081</v>
      </c>
      <c r="FGB11" s="457" t="s">
        <v>1081</v>
      </c>
      <c r="FGC11" s="457" t="s">
        <v>1081</v>
      </c>
      <c r="FGD11" s="457" t="s">
        <v>1081</v>
      </c>
      <c r="FGE11" s="457" t="s">
        <v>1081</v>
      </c>
      <c r="FGF11" s="457" t="s">
        <v>1081</v>
      </c>
      <c r="FGG11" s="457" t="s">
        <v>1081</v>
      </c>
      <c r="FGH11" s="457" t="s">
        <v>1081</v>
      </c>
      <c r="FGI11" s="457" t="s">
        <v>1081</v>
      </c>
      <c r="FGJ11" s="457" t="s">
        <v>1081</v>
      </c>
      <c r="FGK11" s="457" t="s">
        <v>1081</v>
      </c>
      <c r="FGL11" s="457" t="s">
        <v>1081</v>
      </c>
      <c r="FGM11" s="457" t="s">
        <v>1081</v>
      </c>
      <c r="FGN11" s="457" t="s">
        <v>1081</v>
      </c>
      <c r="FGO11" s="457" t="s">
        <v>1081</v>
      </c>
      <c r="FGP11" s="457" t="s">
        <v>1081</v>
      </c>
      <c r="FGQ11" s="457" t="s">
        <v>1081</v>
      </c>
      <c r="FGR11" s="457" t="s">
        <v>1081</v>
      </c>
      <c r="FGS11" s="457" t="s">
        <v>1081</v>
      </c>
      <c r="FGT11" s="457" t="s">
        <v>1081</v>
      </c>
      <c r="FGU11" s="457" t="s">
        <v>1081</v>
      </c>
      <c r="FGV11" s="457" t="s">
        <v>1081</v>
      </c>
      <c r="FGW11" s="457" t="s">
        <v>1081</v>
      </c>
      <c r="FGX11" s="457" t="s">
        <v>1081</v>
      </c>
      <c r="FGY11" s="457" t="s">
        <v>1081</v>
      </c>
      <c r="FGZ11" s="457" t="s">
        <v>1081</v>
      </c>
      <c r="FHA11" s="457" t="s">
        <v>1081</v>
      </c>
      <c r="FHB11" s="457" t="s">
        <v>1081</v>
      </c>
      <c r="FHC11" s="457" t="s">
        <v>1081</v>
      </c>
      <c r="FHD11" s="457" t="s">
        <v>1081</v>
      </c>
      <c r="FHE11" s="457" t="s">
        <v>1081</v>
      </c>
      <c r="FHF11" s="457" t="s">
        <v>1081</v>
      </c>
      <c r="FHG11" s="457" t="s">
        <v>1081</v>
      </c>
      <c r="FHH11" s="457" t="s">
        <v>1081</v>
      </c>
      <c r="FHI11" s="457" t="s">
        <v>1081</v>
      </c>
      <c r="FHJ11" s="457" t="s">
        <v>1081</v>
      </c>
      <c r="FHK11" s="457" t="s">
        <v>1081</v>
      </c>
      <c r="FHL11" s="457" t="s">
        <v>1081</v>
      </c>
      <c r="FHM11" s="457" t="s">
        <v>1081</v>
      </c>
      <c r="FHN11" s="457" t="s">
        <v>1081</v>
      </c>
      <c r="FHO11" s="457" t="s">
        <v>1081</v>
      </c>
      <c r="FHP11" s="457" t="s">
        <v>1081</v>
      </c>
      <c r="FHQ11" s="457" t="s">
        <v>1081</v>
      </c>
      <c r="FHR11" s="457" t="s">
        <v>1081</v>
      </c>
      <c r="FHS11" s="457" t="s">
        <v>1081</v>
      </c>
      <c r="FHT11" s="457" t="s">
        <v>1081</v>
      </c>
      <c r="FHU11" s="457" t="s">
        <v>1081</v>
      </c>
      <c r="FHV11" s="457" t="s">
        <v>1081</v>
      </c>
      <c r="FHW11" s="457" t="s">
        <v>1081</v>
      </c>
      <c r="FHX11" s="457" t="s">
        <v>1081</v>
      </c>
      <c r="FHY11" s="457" t="s">
        <v>1081</v>
      </c>
      <c r="FHZ11" s="457" t="s">
        <v>1081</v>
      </c>
      <c r="FIA11" s="457" t="s">
        <v>1081</v>
      </c>
      <c r="FIB11" s="457" t="s">
        <v>1081</v>
      </c>
      <c r="FIC11" s="457" t="s">
        <v>1081</v>
      </c>
      <c r="FID11" s="457" t="s">
        <v>1081</v>
      </c>
      <c r="FIE11" s="457" t="s">
        <v>1081</v>
      </c>
      <c r="FIF11" s="457" t="s">
        <v>1081</v>
      </c>
      <c r="FIG11" s="457" t="s">
        <v>1081</v>
      </c>
      <c r="FIH11" s="457" t="s">
        <v>1081</v>
      </c>
      <c r="FII11" s="457" t="s">
        <v>1081</v>
      </c>
      <c r="FIJ11" s="457" t="s">
        <v>1081</v>
      </c>
      <c r="FIK11" s="457" t="s">
        <v>1081</v>
      </c>
      <c r="FIL11" s="457" t="s">
        <v>1081</v>
      </c>
      <c r="FIM11" s="457" t="s">
        <v>1081</v>
      </c>
      <c r="FIN11" s="457" t="s">
        <v>1081</v>
      </c>
      <c r="FIO11" s="457" t="s">
        <v>1081</v>
      </c>
      <c r="FIP11" s="457" t="s">
        <v>1081</v>
      </c>
      <c r="FIQ11" s="457" t="s">
        <v>1081</v>
      </c>
      <c r="FIR11" s="457" t="s">
        <v>1081</v>
      </c>
      <c r="FIS11" s="457" t="s">
        <v>1081</v>
      </c>
      <c r="FIT11" s="457" t="s">
        <v>1081</v>
      </c>
      <c r="FIU11" s="457" t="s">
        <v>1081</v>
      </c>
      <c r="FIV11" s="457" t="s">
        <v>1081</v>
      </c>
      <c r="FIW11" s="457" t="s">
        <v>1081</v>
      </c>
      <c r="FIX11" s="457" t="s">
        <v>1081</v>
      </c>
      <c r="FIY11" s="457" t="s">
        <v>1081</v>
      </c>
      <c r="FIZ11" s="457" t="s">
        <v>1081</v>
      </c>
      <c r="FJA11" s="457" t="s">
        <v>1081</v>
      </c>
      <c r="FJB11" s="457" t="s">
        <v>1081</v>
      </c>
      <c r="FJC11" s="457" t="s">
        <v>1081</v>
      </c>
      <c r="FJD11" s="457" t="s">
        <v>1081</v>
      </c>
      <c r="FJE11" s="457" t="s">
        <v>1081</v>
      </c>
      <c r="FJF11" s="457" t="s">
        <v>1081</v>
      </c>
      <c r="FJG11" s="457" t="s">
        <v>1081</v>
      </c>
      <c r="FJH11" s="457" t="s">
        <v>1081</v>
      </c>
      <c r="FJI11" s="457" t="s">
        <v>1081</v>
      </c>
      <c r="FJJ11" s="457" t="s">
        <v>1081</v>
      </c>
      <c r="FJK11" s="457" t="s">
        <v>1081</v>
      </c>
      <c r="FJL11" s="457" t="s">
        <v>1081</v>
      </c>
      <c r="FJM11" s="457" t="s">
        <v>1081</v>
      </c>
      <c r="FJN11" s="457" t="s">
        <v>1081</v>
      </c>
      <c r="FJO11" s="457" t="s">
        <v>1081</v>
      </c>
      <c r="FJP11" s="457" t="s">
        <v>1081</v>
      </c>
      <c r="FJQ11" s="457" t="s">
        <v>1081</v>
      </c>
      <c r="FJR11" s="457" t="s">
        <v>1081</v>
      </c>
      <c r="FJS11" s="457" t="s">
        <v>1081</v>
      </c>
      <c r="FJT11" s="457" t="s">
        <v>1081</v>
      </c>
      <c r="FJU11" s="457" t="s">
        <v>1081</v>
      </c>
      <c r="FJV11" s="457" t="s">
        <v>1081</v>
      </c>
      <c r="FJW11" s="457" t="s">
        <v>1081</v>
      </c>
      <c r="FJX11" s="457" t="s">
        <v>1081</v>
      </c>
      <c r="FJY11" s="457" t="s">
        <v>1081</v>
      </c>
      <c r="FJZ11" s="457" t="s">
        <v>1081</v>
      </c>
      <c r="FKA11" s="457" t="s">
        <v>1081</v>
      </c>
      <c r="FKB11" s="457" t="s">
        <v>1081</v>
      </c>
      <c r="FKC11" s="457" t="s">
        <v>1081</v>
      </c>
      <c r="FKD11" s="457" t="s">
        <v>1081</v>
      </c>
      <c r="FKE11" s="457" t="s">
        <v>1081</v>
      </c>
      <c r="FKF11" s="457" t="s">
        <v>1081</v>
      </c>
      <c r="FKG11" s="457" t="s">
        <v>1081</v>
      </c>
      <c r="FKH11" s="457" t="s">
        <v>1081</v>
      </c>
      <c r="FKI11" s="457" t="s">
        <v>1081</v>
      </c>
      <c r="FKJ11" s="457" t="s">
        <v>1081</v>
      </c>
      <c r="FKK11" s="457" t="s">
        <v>1081</v>
      </c>
      <c r="FKL11" s="457" t="s">
        <v>1081</v>
      </c>
      <c r="FKM11" s="457" t="s">
        <v>1081</v>
      </c>
      <c r="FKN11" s="457" t="s">
        <v>1081</v>
      </c>
      <c r="FKO11" s="457" t="s">
        <v>1081</v>
      </c>
      <c r="FKP11" s="457" t="s">
        <v>1081</v>
      </c>
      <c r="FKQ11" s="457" t="s">
        <v>1081</v>
      </c>
      <c r="FKR11" s="457" t="s">
        <v>1081</v>
      </c>
      <c r="FKS11" s="457" t="s">
        <v>1081</v>
      </c>
      <c r="FKT11" s="457" t="s">
        <v>1081</v>
      </c>
      <c r="FKU11" s="457" t="s">
        <v>1081</v>
      </c>
      <c r="FKV11" s="457" t="s">
        <v>1081</v>
      </c>
      <c r="FKW11" s="457" t="s">
        <v>1081</v>
      </c>
      <c r="FKX11" s="457" t="s">
        <v>1081</v>
      </c>
      <c r="FKY11" s="457" t="s">
        <v>1081</v>
      </c>
      <c r="FKZ11" s="457" t="s">
        <v>1081</v>
      </c>
      <c r="FLA11" s="457" t="s">
        <v>1081</v>
      </c>
      <c r="FLB11" s="457" t="s">
        <v>1081</v>
      </c>
      <c r="FLC11" s="457" t="s">
        <v>1081</v>
      </c>
      <c r="FLD11" s="457" t="s">
        <v>1081</v>
      </c>
      <c r="FLE11" s="457" t="s">
        <v>1081</v>
      </c>
      <c r="FLF11" s="457" t="s">
        <v>1081</v>
      </c>
      <c r="FLG11" s="457" t="s">
        <v>1081</v>
      </c>
      <c r="FLH11" s="457" t="s">
        <v>1081</v>
      </c>
      <c r="FLI11" s="457" t="s">
        <v>1081</v>
      </c>
      <c r="FLJ11" s="457" t="s">
        <v>1081</v>
      </c>
      <c r="FLK11" s="457" t="s">
        <v>1081</v>
      </c>
      <c r="FLL11" s="457" t="s">
        <v>1081</v>
      </c>
      <c r="FLM11" s="457" t="s">
        <v>1081</v>
      </c>
      <c r="FLN11" s="457" t="s">
        <v>1081</v>
      </c>
      <c r="FLO11" s="457" t="s">
        <v>1081</v>
      </c>
      <c r="FLP11" s="457" t="s">
        <v>1081</v>
      </c>
      <c r="FLQ11" s="457" t="s">
        <v>1081</v>
      </c>
      <c r="FLR11" s="457" t="s">
        <v>1081</v>
      </c>
      <c r="FLS11" s="457" t="s">
        <v>1081</v>
      </c>
      <c r="FLT11" s="457" t="s">
        <v>1081</v>
      </c>
      <c r="FLU11" s="457" t="s">
        <v>1081</v>
      </c>
      <c r="FLV11" s="457" t="s">
        <v>1081</v>
      </c>
      <c r="FLW11" s="457" t="s">
        <v>1081</v>
      </c>
      <c r="FLX11" s="457" t="s">
        <v>1081</v>
      </c>
      <c r="FLY11" s="457" t="s">
        <v>1081</v>
      </c>
      <c r="FLZ11" s="457" t="s">
        <v>1081</v>
      </c>
      <c r="FMA11" s="457" t="s">
        <v>1081</v>
      </c>
      <c r="FMB11" s="457" t="s">
        <v>1081</v>
      </c>
      <c r="FMC11" s="457" t="s">
        <v>1081</v>
      </c>
      <c r="FMD11" s="457" t="s">
        <v>1081</v>
      </c>
      <c r="FME11" s="457" t="s">
        <v>1081</v>
      </c>
      <c r="FMF11" s="457" t="s">
        <v>1081</v>
      </c>
      <c r="FMG11" s="457" t="s">
        <v>1081</v>
      </c>
      <c r="FMH11" s="457" t="s">
        <v>1081</v>
      </c>
      <c r="FMI11" s="457" t="s">
        <v>1081</v>
      </c>
      <c r="FMJ11" s="457" t="s">
        <v>1081</v>
      </c>
      <c r="FMK11" s="457" t="s">
        <v>1081</v>
      </c>
      <c r="FML11" s="457" t="s">
        <v>1081</v>
      </c>
      <c r="FMM11" s="457" t="s">
        <v>1081</v>
      </c>
      <c r="FMN11" s="457" t="s">
        <v>1081</v>
      </c>
      <c r="FMO11" s="457" t="s">
        <v>1081</v>
      </c>
      <c r="FMP11" s="457" t="s">
        <v>1081</v>
      </c>
      <c r="FMQ11" s="457" t="s">
        <v>1081</v>
      </c>
      <c r="FMR11" s="457" t="s">
        <v>1081</v>
      </c>
      <c r="FMS11" s="457" t="s">
        <v>1081</v>
      </c>
      <c r="FMT11" s="457" t="s">
        <v>1081</v>
      </c>
      <c r="FMU11" s="457" t="s">
        <v>1081</v>
      </c>
      <c r="FMV11" s="457" t="s">
        <v>1081</v>
      </c>
      <c r="FMW11" s="457" t="s">
        <v>1081</v>
      </c>
      <c r="FMX11" s="457" t="s">
        <v>1081</v>
      </c>
      <c r="FMY11" s="457" t="s">
        <v>1081</v>
      </c>
      <c r="FMZ11" s="457" t="s">
        <v>1081</v>
      </c>
      <c r="FNA11" s="457" t="s">
        <v>1081</v>
      </c>
      <c r="FNB11" s="457" t="s">
        <v>1081</v>
      </c>
      <c r="FNC11" s="457" t="s">
        <v>1081</v>
      </c>
      <c r="FND11" s="457" t="s">
        <v>1081</v>
      </c>
      <c r="FNE11" s="457" t="s">
        <v>1081</v>
      </c>
      <c r="FNF11" s="457" t="s">
        <v>1081</v>
      </c>
      <c r="FNG11" s="457" t="s">
        <v>1081</v>
      </c>
      <c r="FNH11" s="457" t="s">
        <v>1081</v>
      </c>
      <c r="FNI11" s="457" t="s">
        <v>1081</v>
      </c>
      <c r="FNJ11" s="457" t="s">
        <v>1081</v>
      </c>
      <c r="FNK11" s="457" t="s">
        <v>1081</v>
      </c>
      <c r="FNL11" s="457" t="s">
        <v>1081</v>
      </c>
      <c r="FNM11" s="457" t="s">
        <v>1081</v>
      </c>
      <c r="FNN11" s="457" t="s">
        <v>1081</v>
      </c>
      <c r="FNO11" s="457" t="s">
        <v>1081</v>
      </c>
      <c r="FNP11" s="457" t="s">
        <v>1081</v>
      </c>
      <c r="FNQ11" s="457" t="s">
        <v>1081</v>
      </c>
      <c r="FNR11" s="457" t="s">
        <v>1081</v>
      </c>
      <c r="FNS11" s="457" t="s">
        <v>1081</v>
      </c>
      <c r="FNT11" s="457" t="s">
        <v>1081</v>
      </c>
      <c r="FNU11" s="457" t="s">
        <v>1081</v>
      </c>
      <c r="FNV11" s="457" t="s">
        <v>1081</v>
      </c>
      <c r="FNW11" s="457" t="s">
        <v>1081</v>
      </c>
      <c r="FNX11" s="457" t="s">
        <v>1081</v>
      </c>
      <c r="FNY11" s="457" t="s">
        <v>1081</v>
      </c>
      <c r="FNZ11" s="457" t="s">
        <v>1081</v>
      </c>
      <c r="FOA11" s="457" t="s">
        <v>1081</v>
      </c>
      <c r="FOB11" s="457" t="s">
        <v>1081</v>
      </c>
      <c r="FOC11" s="457" t="s">
        <v>1081</v>
      </c>
      <c r="FOD11" s="457" t="s">
        <v>1081</v>
      </c>
      <c r="FOE11" s="457" t="s">
        <v>1081</v>
      </c>
      <c r="FOF11" s="457" t="s">
        <v>1081</v>
      </c>
      <c r="FOG11" s="457" t="s">
        <v>1081</v>
      </c>
      <c r="FOH11" s="457" t="s">
        <v>1081</v>
      </c>
      <c r="FOI11" s="457" t="s">
        <v>1081</v>
      </c>
      <c r="FOJ11" s="457" t="s">
        <v>1081</v>
      </c>
      <c r="FOK11" s="457" t="s">
        <v>1081</v>
      </c>
      <c r="FOL11" s="457" t="s">
        <v>1081</v>
      </c>
      <c r="FOM11" s="457" t="s">
        <v>1081</v>
      </c>
      <c r="FON11" s="457" t="s">
        <v>1081</v>
      </c>
      <c r="FOO11" s="457" t="s">
        <v>1081</v>
      </c>
      <c r="FOP11" s="457" t="s">
        <v>1081</v>
      </c>
      <c r="FOQ11" s="457" t="s">
        <v>1081</v>
      </c>
      <c r="FOR11" s="457" t="s">
        <v>1081</v>
      </c>
      <c r="FOS11" s="457" t="s">
        <v>1081</v>
      </c>
      <c r="FOT11" s="457" t="s">
        <v>1081</v>
      </c>
      <c r="FOU11" s="457" t="s">
        <v>1081</v>
      </c>
      <c r="FOV11" s="457" t="s">
        <v>1081</v>
      </c>
      <c r="FOW11" s="457" t="s">
        <v>1081</v>
      </c>
      <c r="FOX11" s="457" t="s">
        <v>1081</v>
      </c>
      <c r="FOY11" s="457" t="s">
        <v>1081</v>
      </c>
      <c r="FOZ11" s="457" t="s">
        <v>1081</v>
      </c>
      <c r="FPA11" s="457" t="s">
        <v>1081</v>
      </c>
      <c r="FPB11" s="457" t="s">
        <v>1081</v>
      </c>
      <c r="FPC11" s="457" t="s">
        <v>1081</v>
      </c>
      <c r="FPD11" s="457" t="s">
        <v>1081</v>
      </c>
      <c r="FPE11" s="457" t="s">
        <v>1081</v>
      </c>
      <c r="FPF11" s="457" t="s">
        <v>1081</v>
      </c>
      <c r="FPG11" s="457" t="s">
        <v>1081</v>
      </c>
      <c r="FPH11" s="457" t="s">
        <v>1081</v>
      </c>
      <c r="FPI11" s="457" t="s">
        <v>1081</v>
      </c>
      <c r="FPJ11" s="457" t="s">
        <v>1081</v>
      </c>
      <c r="FPK11" s="457" t="s">
        <v>1081</v>
      </c>
      <c r="FPL11" s="457" t="s">
        <v>1081</v>
      </c>
      <c r="FPM11" s="457" t="s">
        <v>1081</v>
      </c>
      <c r="FPN11" s="457" t="s">
        <v>1081</v>
      </c>
      <c r="FPO11" s="457" t="s">
        <v>1081</v>
      </c>
      <c r="FPP11" s="457" t="s">
        <v>1081</v>
      </c>
      <c r="FPQ11" s="457" t="s">
        <v>1081</v>
      </c>
      <c r="FPR11" s="457" t="s">
        <v>1081</v>
      </c>
      <c r="FPS11" s="457" t="s">
        <v>1081</v>
      </c>
      <c r="FPT11" s="457" t="s">
        <v>1081</v>
      </c>
      <c r="FPU11" s="457" t="s">
        <v>1081</v>
      </c>
      <c r="FPV11" s="457" t="s">
        <v>1081</v>
      </c>
      <c r="FPW11" s="457" t="s">
        <v>1081</v>
      </c>
      <c r="FPX11" s="457" t="s">
        <v>1081</v>
      </c>
      <c r="FPY11" s="457" t="s">
        <v>1081</v>
      </c>
      <c r="FPZ11" s="457" t="s">
        <v>1081</v>
      </c>
      <c r="FQA11" s="457" t="s">
        <v>1081</v>
      </c>
      <c r="FQB11" s="457" t="s">
        <v>1081</v>
      </c>
      <c r="FQC11" s="457" t="s">
        <v>1081</v>
      </c>
      <c r="FQD11" s="457" t="s">
        <v>1081</v>
      </c>
      <c r="FQE11" s="457" t="s">
        <v>1081</v>
      </c>
      <c r="FQF11" s="457" t="s">
        <v>1081</v>
      </c>
      <c r="FQG11" s="457" t="s">
        <v>1081</v>
      </c>
      <c r="FQH11" s="457" t="s">
        <v>1081</v>
      </c>
      <c r="FQI11" s="457" t="s">
        <v>1081</v>
      </c>
      <c r="FQJ11" s="457" t="s">
        <v>1081</v>
      </c>
      <c r="FQK11" s="457" t="s">
        <v>1081</v>
      </c>
      <c r="FQL11" s="457" t="s">
        <v>1081</v>
      </c>
      <c r="FQM11" s="457" t="s">
        <v>1081</v>
      </c>
      <c r="FQN11" s="457" t="s">
        <v>1081</v>
      </c>
      <c r="FQO11" s="457" t="s">
        <v>1081</v>
      </c>
      <c r="FQP11" s="457" t="s">
        <v>1081</v>
      </c>
      <c r="FQQ11" s="457" t="s">
        <v>1081</v>
      </c>
      <c r="FQR11" s="457" t="s">
        <v>1081</v>
      </c>
      <c r="FQS11" s="457" t="s">
        <v>1081</v>
      </c>
      <c r="FQT11" s="457" t="s">
        <v>1081</v>
      </c>
      <c r="FQU11" s="457" t="s">
        <v>1081</v>
      </c>
      <c r="FQV11" s="457" t="s">
        <v>1081</v>
      </c>
      <c r="FQW11" s="457" t="s">
        <v>1081</v>
      </c>
      <c r="FQX11" s="457" t="s">
        <v>1081</v>
      </c>
      <c r="FQY11" s="457" t="s">
        <v>1081</v>
      </c>
      <c r="FQZ11" s="457" t="s">
        <v>1081</v>
      </c>
      <c r="FRA11" s="457" t="s">
        <v>1081</v>
      </c>
      <c r="FRB11" s="457" t="s">
        <v>1081</v>
      </c>
      <c r="FRC11" s="457" t="s">
        <v>1081</v>
      </c>
      <c r="FRD11" s="457" t="s">
        <v>1081</v>
      </c>
      <c r="FRE11" s="457" t="s">
        <v>1081</v>
      </c>
      <c r="FRF11" s="457" t="s">
        <v>1081</v>
      </c>
      <c r="FRG11" s="457" t="s">
        <v>1081</v>
      </c>
      <c r="FRH11" s="457" t="s">
        <v>1081</v>
      </c>
      <c r="FRI11" s="457" t="s">
        <v>1081</v>
      </c>
      <c r="FRJ11" s="457" t="s">
        <v>1081</v>
      </c>
      <c r="FRK11" s="457" t="s">
        <v>1081</v>
      </c>
      <c r="FRL11" s="457" t="s">
        <v>1081</v>
      </c>
      <c r="FRM11" s="457" t="s">
        <v>1081</v>
      </c>
      <c r="FRN11" s="457" t="s">
        <v>1081</v>
      </c>
      <c r="FRO11" s="457" t="s">
        <v>1081</v>
      </c>
      <c r="FRP11" s="457" t="s">
        <v>1081</v>
      </c>
      <c r="FRQ11" s="457" t="s">
        <v>1081</v>
      </c>
      <c r="FRR11" s="457" t="s">
        <v>1081</v>
      </c>
      <c r="FRS11" s="457" t="s">
        <v>1081</v>
      </c>
      <c r="FRT11" s="457" t="s">
        <v>1081</v>
      </c>
      <c r="FRU11" s="457" t="s">
        <v>1081</v>
      </c>
      <c r="FRV11" s="457" t="s">
        <v>1081</v>
      </c>
      <c r="FRW11" s="457" t="s">
        <v>1081</v>
      </c>
      <c r="FRX11" s="457" t="s">
        <v>1081</v>
      </c>
      <c r="FRY11" s="457" t="s">
        <v>1081</v>
      </c>
      <c r="FRZ11" s="457" t="s">
        <v>1081</v>
      </c>
      <c r="FSA11" s="457" t="s">
        <v>1081</v>
      </c>
      <c r="FSB11" s="457" t="s">
        <v>1081</v>
      </c>
      <c r="FSC11" s="457" t="s">
        <v>1081</v>
      </c>
      <c r="FSD11" s="457" t="s">
        <v>1081</v>
      </c>
      <c r="FSE11" s="457" t="s">
        <v>1081</v>
      </c>
      <c r="FSF11" s="457" t="s">
        <v>1081</v>
      </c>
      <c r="FSG11" s="457" t="s">
        <v>1081</v>
      </c>
      <c r="FSH11" s="457" t="s">
        <v>1081</v>
      </c>
      <c r="FSI11" s="457" t="s">
        <v>1081</v>
      </c>
      <c r="FSJ11" s="457" t="s">
        <v>1081</v>
      </c>
      <c r="FSK11" s="457" t="s">
        <v>1081</v>
      </c>
      <c r="FSL11" s="457" t="s">
        <v>1081</v>
      </c>
      <c r="FSM11" s="457" t="s">
        <v>1081</v>
      </c>
      <c r="FSN11" s="457" t="s">
        <v>1081</v>
      </c>
      <c r="FSO11" s="457" t="s">
        <v>1081</v>
      </c>
      <c r="FSP11" s="457" t="s">
        <v>1081</v>
      </c>
      <c r="FSQ11" s="457" t="s">
        <v>1081</v>
      </c>
      <c r="FSR11" s="457" t="s">
        <v>1081</v>
      </c>
      <c r="FSS11" s="457" t="s">
        <v>1081</v>
      </c>
      <c r="FST11" s="457" t="s">
        <v>1081</v>
      </c>
      <c r="FSU11" s="457" t="s">
        <v>1081</v>
      </c>
      <c r="FSV11" s="457" t="s">
        <v>1081</v>
      </c>
      <c r="FSW11" s="457" t="s">
        <v>1081</v>
      </c>
      <c r="FSX11" s="457" t="s">
        <v>1081</v>
      </c>
      <c r="FSY11" s="457" t="s">
        <v>1081</v>
      </c>
      <c r="FSZ11" s="457" t="s">
        <v>1081</v>
      </c>
      <c r="FTA11" s="457" t="s">
        <v>1081</v>
      </c>
      <c r="FTB11" s="457" t="s">
        <v>1081</v>
      </c>
      <c r="FTC11" s="457" t="s">
        <v>1081</v>
      </c>
      <c r="FTD11" s="457" t="s">
        <v>1081</v>
      </c>
      <c r="FTE11" s="457" t="s">
        <v>1081</v>
      </c>
      <c r="FTF11" s="457" t="s">
        <v>1081</v>
      </c>
      <c r="FTG11" s="457" t="s">
        <v>1081</v>
      </c>
      <c r="FTH11" s="457" t="s">
        <v>1081</v>
      </c>
      <c r="FTI11" s="457" t="s">
        <v>1081</v>
      </c>
      <c r="FTJ11" s="457" t="s">
        <v>1081</v>
      </c>
      <c r="FTK11" s="457" t="s">
        <v>1081</v>
      </c>
      <c r="FTL11" s="457" t="s">
        <v>1081</v>
      </c>
      <c r="FTM11" s="457" t="s">
        <v>1081</v>
      </c>
      <c r="FTN11" s="457" t="s">
        <v>1081</v>
      </c>
      <c r="FTO11" s="457" t="s">
        <v>1081</v>
      </c>
      <c r="FTP11" s="457" t="s">
        <v>1081</v>
      </c>
      <c r="FTQ11" s="457" t="s">
        <v>1081</v>
      </c>
      <c r="FTR11" s="457" t="s">
        <v>1081</v>
      </c>
      <c r="FTS11" s="457" t="s">
        <v>1081</v>
      </c>
      <c r="FTT11" s="457" t="s">
        <v>1081</v>
      </c>
      <c r="FTU11" s="457" t="s">
        <v>1081</v>
      </c>
      <c r="FTV11" s="457" t="s">
        <v>1081</v>
      </c>
      <c r="FTW11" s="457" t="s">
        <v>1081</v>
      </c>
      <c r="FTX11" s="457" t="s">
        <v>1081</v>
      </c>
      <c r="FTY11" s="457" t="s">
        <v>1081</v>
      </c>
      <c r="FTZ11" s="457" t="s">
        <v>1081</v>
      </c>
      <c r="FUA11" s="457" t="s">
        <v>1081</v>
      </c>
      <c r="FUB11" s="457" t="s">
        <v>1081</v>
      </c>
      <c r="FUC11" s="457" t="s">
        <v>1081</v>
      </c>
      <c r="FUD11" s="457" t="s">
        <v>1081</v>
      </c>
      <c r="FUE11" s="457" t="s">
        <v>1081</v>
      </c>
      <c r="FUF11" s="457" t="s">
        <v>1081</v>
      </c>
      <c r="FUG11" s="457" t="s">
        <v>1081</v>
      </c>
      <c r="FUH11" s="457" t="s">
        <v>1081</v>
      </c>
      <c r="FUI11" s="457" t="s">
        <v>1081</v>
      </c>
      <c r="FUJ11" s="457" t="s">
        <v>1081</v>
      </c>
      <c r="FUK11" s="457" t="s">
        <v>1081</v>
      </c>
      <c r="FUL11" s="457" t="s">
        <v>1081</v>
      </c>
      <c r="FUM11" s="457" t="s">
        <v>1081</v>
      </c>
      <c r="FUN11" s="457" t="s">
        <v>1081</v>
      </c>
      <c r="FUO11" s="457" t="s">
        <v>1081</v>
      </c>
      <c r="FUP11" s="457" t="s">
        <v>1081</v>
      </c>
      <c r="FUQ11" s="457" t="s">
        <v>1081</v>
      </c>
      <c r="FUR11" s="457" t="s">
        <v>1081</v>
      </c>
      <c r="FUS11" s="457" t="s">
        <v>1081</v>
      </c>
      <c r="FUT11" s="457" t="s">
        <v>1081</v>
      </c>
      <c r="FUU11" s="457" t="s">
        <v>1081</v>
      </c>
      <c r="FUV11" s="457" t="s">
        <v>1081</v>
      </c>
      <c r="FUW11" s="457" t="s">
        <v>1081</v>
      </c>
      <c r="FUX11" s="457" t="s">
        <v>1081</v>
      </c>
      <c r="FUY11" s="457" t="s">
        <v>1081</v>
      </c>
      <c r="FUZ11" s="457" t="s">
        <v>1081</v>
      </c>
      <c r="FVA11" s="457" t="s">
        <v>1081</v>
      </c>
      <c r="FVB11" s="457" t="s">
        <v>1081</v>
      </c>
      <c r="FVC11" s="457" t="s">
        <v>1081</v>
      </c>
      <c r="FVD11" s="457" t="s">
        <v>1081</v>
      </c>
      <c r="FVE11" s="457" t="s">
        <v>1081</v>
      </c>
      <c r="FVF11" s="457" t="s">
        <v>1081</v>
      </c>
      <c r="FVG11" s="457" t="s">
        <v>1081</v>
      </c>
      <c r="FVH11" s="457" t="s">
        <v>1081</v>
      </c>
      <c r="FVI11" s="457" t="s">
        <v>1081</v>
      </c>
      <c r="FVJ11" s="457" t="s">
        <v>1081</v>
      </c>
      <c r="FVK11" s="457" t="s">
        <v>1081</v>
      </c>
      <c r="FVL11" s="457" t="s">
        <v>1081</v>
      </c>
      <c r="FVM11" s="457" t="s">
        <v>1081</v>
      </c>
      <c r="FVN11" s="457" t="s">
        <v>1081</v>
      </c>
      <c r="FVO11" s="457" t="s">
        <v>1081</v>
      </c>
      <c r="FVP11" s="457" t="s">
        <v>1081</v>
      </c>
      <c r="FVQ11" s="457" t="s">
        <v>1081</v>
      </c>
      <c r="FVR11" s="457" t="s">
        <v>1081</v>
      </c>
      <c r="FVS11" s="457" t="s">
        <v>1081</v>
      </c>
      <c r="FVT11" s="457" t="s">
        <v>1081</v>
      </c>
      <c r="FVU11" s="457" t="s">
        <v>1081</v>
      </c>
      <c r="FVV11" s="457" t="s">
        <v>1081</v>
      </c>
      <c r="FVW11" s="457" t="s">
        <v>1081</v>
      </c>
      <c r="FVX11" s="457" t="s">
        <v>1081</v>
      </c>
      <c r="FVY11" s="457" t="s">
        <v>1081</v>
      </c>
      <c r="FVZ11" s="457" t="s">
        <v>1081</v>
      </c>
      <c r="FWA11" s="457" t="s">
        <v>1081</v>
      </c>
      <c r="FWB11" s="457" t="s">
        <v>1081</v>
      </c>
      <c r="FWC11" s="457" t="s">
        <v>1081</v>
      </c>
      <c r="FWD11" s="457" t="s">
        <v>1081</v>
      </c>
      <c r="FWE11" s="457" t="s">
        <v>1081</v>
      </c>
      <c r="FWF11" s="457" t="s">
        <v>1081</v>
      </c>
      <c r="FWG11" s="457" t="s">
        <v>1081</v>
      </c>
      <c r="FWH11" s="457" t="s">
        <v>1081</v>
      </c>
      <c r="FWI11" s="457" t="s">
        <v>1081</v>
      </c>
      <c r="FWJ11" s="457" t="s">
        <v>1081</v>
      </c>
      <c r="FWK11" s="457" t="s">
        <v>1081</v>
      </c>
      <c r="FWL11" s="457" t="s">
        <v>1081</v>
      </c>
      <c r="FWM11" s="457" t="s">
        <v>1081</v>
      </c>
      <c r="FWN11" s="457" t="s">
        <v>1081</v>
      </c>
      <c r="FWO11" s="457" t="s">
        <v>1081</v>
      </c>
      <c r="FWP11" s="457" t="s">
        <v>1081</v>
      </c>
      <c r="FWQ11" s="457" t="s">
        <v>1081</v>
      </c>
      <c r="FWR11" s="457" t="s">
        <v>1081</v>
      </c>
      <c r="FWS11" s="457" t="s">
        <v>1081</v>
      </c>
      <c r="FWT11" s="457" t="s">
        <v>1081</v>
      </c>
      <c r="FWU11" s="457" t="s">
        <v>1081</v>
      </c>
      <c r="FWV11" s="457" t="s">
        <v>1081</v>
      </c>
      <c r="FWW11" s="457" t="s">
        <v>1081</v>
      </c>
      <c r="FWX11" s="457" t="s">
        <v>1081</v>
      </c>
      <c r="FWY11" s="457" t="s">
        <v>1081</v>
      </c>
      <c r="FWZ11" s="457" t="s">
        <v>1081</v>
      </c>
      <c r="FXA11" s="457" t="s">
        <v>1081</v>
      </c>
      <c r="FXB11" s="457" t="s">
        <v>1081</v>
      </c>
      <c r="FXC11" s="457" t="s">
        <v>1081</v>
      </c>
      <c r="FXD11" s="457" t="s">
        <v>1081</v>
      </c>
      <c r="FXE11" s="457" t="s">
        <v>1081</v>
      </c>
      <c r="FXF11" s="457" t="s">
        <v>1081</v>
      </c>
      <c r="FXG11" s="457" t="s">
        <v>1081</v>
      </c>
      <c r="FXH11" s="457" t="s">
        <v>1081</v>
      </c>
      <c r="FXI11" s="457" t="s">
        <v>1081</v>
      </c>
      <c r="FXJ11" s="457" t="s">
        <v>1081</v>
      </c>
      <c r="FXK11" s="457" t="s">
        <v>1081</v>
      </c>
      <c r="FXL11" s="457" t="s">
        <v>1081</v>
      </c>
      <c r="FXM11" s="457" t="s">
        <v>1081</v>
      </c>
      <c r="FXN11" s="457" t="s">
        <v>1081</v>
      </c>
      <c r="FXO11" s="457" t="s">
        <v>1081</v>
      </c>
      <c r="FXP11" s="457" t="s">
        <v>1081</v>
      </c>
      <c r="FXQ11" s="457" t="s">
        <v>1081</v>
      </c>
      <c r="FXR11" s="457" t="s">
        <v>1081</v>
      </c>
      <c r="FXS11" s="457" t="s">
        <v>1081</v>
      </c>
      <c r="FXT11" s="457" t="s">
        <v>1081</v>
      </c>
      <c r="FXU11" s="457" t="s">
        <v>1081</v>
      </c>
      <c r="FXV11" s="457" t="s">
        <v>1081</v>
      </c>
      <c r="FXW11" s="457" t="s">
        <v>1081</v>
      </c>
      <c r="FXX11" s="457" t="s">
        <v>1081</v>
      </c>
      <c r="FXY11" s="457" t="s">
        <v>1081</v>
      </c>
      <c r="FXZ11" s="457" t="s">
        <v>1081</v>
      </c>
      <c r="FYA11" s="457" t="s">
        <v>1081</v>
      </c>
      <c r="FYB11" s="457" t="s">
        <v>1081</v>
      </c>
      <c r="FYC11" s="457" t="s">
        <v>1081</v>
      </c>
      <c r="FYD11" s="457" t="s">
        <v>1081</v>
      </c>
      <c r="FYE11" s="457" t="s">
        <v>1081</v>
      </c>
      <c r="FYF11" s="457" t="s">
        <v>1081</v>
      </c>
      <c r="FYG11" s="457" t="s">
        <v>1081</v>
      </c>
      <c r="FYH11" s="457" t="s">
        <v>1081</v>
      </c>
      <c r="FYI11" s="457" t="s">
        <v>1081</v>
      </c>
      <c r="FYJ11" s="457" t="s">
        <v>1081</v>
      </c>
      <c r="FYK11" s="457" t="s">
        <v>1081</v>
      </c>
      <c r="FYL11" s="457" t="s">
        <v>1081</v>
      </c>
      <c r="FYM11" s="457" t="s">
        <v>1081</v>
      </c>
      <c r="FYN11" s="457" t="s">
        <v>1081</v>
      </c>
      <c r="FYO11" s="457" t="s">
        <v>1081</v>
      </c>
      <c r="FYP11" s="457" t="s">
        <v>1081</v>
      </c>
      <c r="FYQ11" s="457" t="s">
        <v>1081</v>
      </c>
      <c r="FYR11" s="457" t="s">
        <v>1081</v>
      </c>
      <c r="FYS11" s="457" t="s">
        <v>1081</v>
      </c>
      <c r="FYT11" s="457" t="s">
        <v>1081</v>
      </c>
      <c r="FYU11" s="457" t="s">
        <v>1081</v>
      </c>
      <c r="FYV11" s="457" t="s">
        <v>1081</v>
      </c>
      <c r="FYW11" s="457" t="s">
        <v>1081</v>
      </c>
      <c r="FYX11" s="457" t="s">
        <v>1081</v>
      </c>
      <c r="FYY11" s="457" t="s">
        <v>1081</v>
      </c>
      <c r="FYZ11" s="457" t="s">
        <v>1081</v>
      </c>
      <c r="FZA11" s="457" t="s">
        <v>1081</v>
      </c>
      <c r="FZB11" s="457" t="s">
        <v>1081</v>
      </c>
      <c r="FZC11" s="457" t="s">
        <v>1081</v>
      </c>
      <c r="FZD11" s="457" t="s">
        <v>1081</v>
      </c>
      <c r="FZE11" s="457" t="s">
        <v>1081</v>
      </c>
      <c r="FZF11" s="457" t="s">
        <v>1081</v>
      </c>
      <c r="FZG11" s="457" t="s">
        <v>1081</v>
      </c>
      <c r="FZH11" s="457" t="s">
        <v>1081</v>
      </c>
      <c r="FZI11" s="457" t="s">
        <v>1081</v>
      </c>
      <c r="FZJ11" s="457" t="s">
        <v>1081</v>
      </c>
      <c r="FZK11" s="457" t="s">
        <v>1081</v>
      </c>
      <c r="FZL11" s="457" t="s">
        <v>1081</v>
      </c>
      <c r="FZM11" s="457" t="s">
        <v>1081</v>
      </c>
      <c r="FZN11" s="457" t="s">
        <v>1081</v>
      </c>
      <c r="FZO11" s="457" t="s">
        <v>1081</v>
      </c>
      <c r="FZP11" s="457" t="s">
        <v>1081</v>
      </c>
      <c r="FZQ11" s="457" t="s">
        <v>1081</v>
      </c>
      <c r="FZR11" s="457" t="s">
        <v>1081</v>
      </c>
      <c r="FZS11" s="457" t="s">
        <v>1081</v>
      </c>
      <c r="FZT11" s="457" t="s">
        <v>1081</v>
      </c>
      <c r="FZU11" s="457" t="s">
        <v>1081</v>
      </c>
      <c r="FZV11" s="457" t="s">
        <v>1081</v>
      </c>
      <c r="FZW11" s="457" t="s">
        <v>1081</v>
      </c>
      <c r="FZX11" s="457" t="s">
        <v>1081</v>
      </c>
      <c r="FZY11" s="457" t="s">
        <v>1081</v>
      </c>
      <c r="FZZ11" s="457" t="s">
        <v>1081</v>
      </c>
      <c r="GAA11" s="457" t="s">
        <v>1081</v>
      </c>
      <c r="GAB11" s="457" t="s">
        <v>1081</v>
      </c>
      <c r="GAC11" s="457" t="s">
        <v>1081</v>
      </c>
      <c r="GAD11" s="457" t="s">
        <v>1081</v>
      </c>
      <c r="GAE11" s="457" t="s">
        <v>1081</v>
      </c>
      <c r="GAF11" s="457" t="s">
        <v>1081</v>
      </c>
      <c r="GAG11" s="457" t="s">
        <v>1081</v>
      </c>
      <c r="GAH11" s="457" t="s">
        <v>1081</v>
      </c>
      <c r="GAI11" s="457" t="s">
        <v>1081</v>
      </c>
      <c r="GAJ11" s="457" t="s">
        <v>1081</v>
      </c>
      <c r="GAK11" s="457" t="s">
        <v>1081</v>
      </c>
      <c r="GAL11" s="457" t="s">
        <v>1081</v>
      </c>
      <c r="GAM11" s="457" t="s">
        <v>1081</v>
      </c>
      <c r="GAN11" s="457" t="s">
        <v>1081</v>
      </c>
      <c r="GAO11" s="457" t="s">
        <v>1081</v>
      </c>
      <c r="GAP11" s="457" t="s">
        <v>1081</v>
      </c>
      <c r="GAQ11" s="457" t="s">
        <v>1081</v>
      </c>
      <c r="GAR11" s="457" t="s">
        <v>1081</v>
      </c>
      <c r="GAS11" s="457" t="s">
        <v>1081</v>
      </c>
      <c r="GAT11" s="457" t="s">
        <v>1081</v>
      </c>
      <c r="GAU11" s="457" t="s">
        <v>1081</v>
      </c>
      <c r="GAV11" s="457" t="s">
        <v>1081</v>
      </c>
      <c r="GAW11" s="457" t="s">
        <v>1081</v>
      </c>
      <c r="GAX11" s="457" t="s">
        <v>1081</v>
      </c>
      <c r="GAY11" s="457" t="s">
        <v>1081</v>
      </c>
      <c r="GAZ11" s="457" t="s">
        <v>1081</v>
      </c>
      <c r="GBA11" s="457" t="s">
        <v>1081</v>
      </c>
      <c r="GBB11" s="457" t="s">
        <v>1081</v>
      </c>
      <c r="GBC11" s="457" t="s">
        <v>1081</v>
      </c>
      <c r="GBD11" s="457" t="s">
        <v>1081</v>
      </c>
      <c r="GBE11" s="457" t="s">
        <v>1081</v>
      </c>
      <c r="GBF11" s="457" t="s">
        <v>1081</v>
      </c>
      <c r="GBG11" s="457" t="s">
        <v>1081</v>
      </c>
      <c r="GBH11" s="457" t="s">
        <v>1081</v>
      </c>
      <c r="GBI11" s="457" t="s">
        <v>1081</v>
      </c>
      <c r="GBJ11" s="457" t="s">
        <v>1081</v>
      </c>
      <c r="GBK11" s="457" t="s">
        <v>1081</v>
      </c>
      <c r="GBL11" s="457" t="s">
        <v>1081</v>
      </c>
      <c r="GBM11" s="457" t="s">
        <v>1081</v>
      </c>
      <c r="GBN11" s="457" t="s">
        <v>1081</v>
      </c>
      <c r="GBO11" s="457" t="s">
        <v>1081</v>
      </c>
      <c r="GBP11" s="457" t="s">
        <v>1081</v>
      </c>
      <c r="GBQ11" s="457" t="s">
        <v>1081</v>
      </c>
      <c r="GBR11" s="457" t="s">
        <v>1081</v>
      </c>
      <c r="GBS11" s="457" t="s">
        <v>1081</v>
      </c>
      <c r="GBT11" s="457" t="s">
        <v>1081</v>
      </c>
      <c r="GBU11" s="457" t="s">
        <v>1081</v>
      </c>
      <c r="GBV11" s="457" t="s">
        <v>1081</v>
      </c>
      <c r="GBW11" s="457" t="s">
        <v>1081</v>
      </c>
      <c r="GBX11" s="457" t="s">
        <v>1081</v>
      </c>
      <c r="GBY11" s="457" t="s">
        <v>1081</v>
      </c>
      <c r="GBZ11" s="457" t="s">
        <v>1081</v>
      </c>
      <c r="GCA11" s="457" t="s">
        <v>1081</v>
      </c>
      <c r="GCB11" s="457" t="s">
        <v>1081</v>
      </c>
      <c r="GCC11" s="457" t="s">
        <v>1081</v>
      </c>
      <c r="GCD11" s="457" t="s">
        <v>1081</v>
      </c>
      <c r="GCE11" s="457" t="s">
        <v>1081</v>
      </c>
      <c r="GCF11" s="457" t="s">
        <v>1081</v>
      </c>
      <c r="GCG11" s="457" t="s">
        <v>1081</v>
      </c>
      <c r="GCH11" s="457" t="s">
        <v>1081</v>
      </c>
      <c r="GCI11" s="457" t="s">
        <v>1081</v>
      </c>
      <c r="GCJ11" s="457" t="s">
        <v>1081</v>
      </c>
      <c r="GCK11" s="457" t="s">
        <v>1081</v>
      </c>
      <c r="GCL11" s="457" t="s">
        <v>1081</v>
      </c>
      <c r="GCM11" s="457" t="s">
        <v>1081</v>
      </c>
      <c r="GCN11" s="457" t="s">
        <v>1081</v>
      </c>
      <c r="GCO11" s="457" t="s">
        <v>1081</v>
      </c>
      <c r="GCP11" s="457" t="s">
        <v>1081</v>
      </c>
      <c r="GCQ11" s="457" t="s">
        <v>1081</v>
      </c>
      <c r="GCR11" s="457" t="s">
        <v>1081</v>
      </c>
      <c r="GCS11" s="457" t="s">
        <v>1081</v>
      </c>
      <c r="GCT11" s="457" t="s">
        <v>1081</v>
      </c>
      <c r="GCU11" s="457" t="s">
        <v>1081</v>
      </c>
      <c r="GCV11" s="457" t="s">
        <v>1081</v>
      </c>
      <c r="GCW11" s="457" t="s">
        <v>1081</v>
      </c>
      <c r="GCX11" s="457" t="s">
        <v>1081</v>
      </c>
      <c r="GCY11" s="457" t="s">
        <v>1081</v>
      </c>
      <c r="GCZ11" s="457" t="s">
        <v>1081</v>
      </c>
      <c r="GDA11" s="457" t="s">
        <v>1081</v>
      </c>
      <c r="GDB11" s="457" t="s">
        <v>1081</v>
      </c>
      <c r="GDC11" s="457" t="s">
        <v>1081</v>
      </c>
      <c r="GDD11" s="457" t="s">
        <v>1081</v>
      </c>
      <c r="GDE11" s="457" t="s">
        <v>1081</v>
      </c>
      <c r="GDF11" s="457" t="s">
        <v>1081</v>
      </c>
      <c r="GDG11" s="457" t="s">
        <v>1081</v>
      </c>
      <c r="GDH11" s="457" t="s">
        <v>1081</v>
      </c>
      <c r="GDI11" s="457" t="s">
        <v>1081</v>
      </c>
      <c r="GDJ11" s="457" t="s">
        <v>1081</v>
      </c>
      <c r="GDK11" s="457" t="s">
        <v>1081</v>
      </c>
      <c r="GDL11" s="457" t="s">
        <v>1081</v>
      </c>
      <c r="GDM11" s="457" t="s">
        <v>1081</v>
      </c>
      <c r="GDN11" s="457" t="s">
        <v>1081</v>
      </c>
      <c r="GDO11" s="457" t="s">
        <v>1081</v>
      </c>
      <c r="GDP11" s="457" t="s">
        <v>1081</v>
      </c>
      <c r="GDQ11" s="457" t="s">
        <v>1081</v>
      </c>
      <c r="GDR11" s="457" t="s">
        <v>1081</v>
      </c>
      <c r="GDS11" s="457" t="s">
        <v>1081</v>
      </c>
      <c r="GDT11" s="457" t="s">
        <v>1081</v>
      </c>
      <c r="GDU11" s="457" t="s">
        <v>1081</v>
      </c>
      <c r="GDV11" s="457" t="s">
        <v>1081</v>
      </c>
      <c r="GDW11" s="457" t="s">
        <v>1081</v>
      </c>
      <c r="GDX11" s="457" t="s">
        <v>1081</v>
      </c>
      <c r="GDY11" s="457" t="s">
        <v>1081</v>
      </c>
      <c r="GDZ11" s="457" t="s">
        <v>1081</v>
      </c>
      <c r="GEA11" s="457" t="s">
        <v>1081</v>
      </c>
      <c r="GEB11" s="457" t="s">
        <v>1081</v>
      </c>
      <c r="GEC11" s="457" t="s">
        <v>1081</v>
      </c>
      <c r="GED11" s="457" t="s">
        <v>1081</v>
      </c>
      <c r="GEE11" s="457" t="s">
        <v>1081</v>
      </c>
      <c r="GEF11" s="457" t="s">
        <v>1081</v>
      </c>
      <c r="GEG11" s="457" t="s">
        <v>1081</v>
      </c>
      <c r="GEH11" s="457" t="s">
        <v>1081</v>
      </c>
      <c r="GEI11" s="457" t="s">
        <v>1081</v>
      </c>
      <c r="GEJ11" s="457" t="s">
        <v>1081</v>
      </c>
      <c r="GEK11" s="457" t="s">
        <v>1081</v>
      </c>
      <c r="GEL11" s="457" t="s">
        <v>1081</v>
      </c>
      <c r="GEM11" s="457" t="s">
        <v>1081</v>
      </c>
      <c r="GEN11" s="457" t="s">
        <v>1081</v>
      </c>
      <c r="GEO11" s="457" t="s">
        <v>1081</v>
      </c>
      <c r="GEP11" s="457" t="s">
        <v>1081</v>
      </c>
      <c r="GEQ11" s="457" t="s">
        <v>1081</v>
      </c>
      <c r="GER11" s="457" t="s">
        <v>1081</v>
      </c>
      <c r="GES11" s="457" t="s">
        <v>1081</v>
      </c>
      <c r="GET11" s="457" t="s">
        <v>1081</v>
      </c>
      <c r="GEU11" s="457" t="s">
        <v>1081</v>
      </c>
      <c r="GEV11" s="457" t="s">
        <v>1081</v>
      </c>
      <c r="GEW11" s="457" t="s">
        <v>1081</v>
      </c>
      <c r="GEX11" s="457" t="s">
        <v>1081</v>
      </c>
      <c r="GEY11" s="457" t="s">
        <v>1081</v>
      </c>
      <c r="GEZ11" s="457" t="s">
        <v>1081</v>
      </c>
      <c r="GFA11" s="457" t="s">
        <v>1081</v>
      </c>
      <c r="GFB11" s="457" t="s">
        <v>1081</v>
      </c>
      <c r="GFC11" s="457" t="s">
        <v>1081</v>
      </c>
      <c r="GFD11" s="457" t="s">
        <v>1081</v>
      </c>
      <c r="GFE11" s="457" t="s">
        <v>1081</v>
      </c>
      <c r="GFF11" s="457" t="s">
        <v>1081</v>
      </c>
      <c r="GFG11" s="457" t="s">
        <v>1081</v>
      </c>
      <c r="GFH11" s="457" t="s">
        <v>1081</v>
      </c>
      <c r="GFI11" s="457" t="s">
        <v>1081</v>
      </c>
      <c r="GFJ11" s="457" t="s">
        <v>1081</v>
      </c>
      <c r="GFK11" s="457" t="s">
        <v>1081</v>
      </c>
      <c r="GFL11" s="457" t="s">
        <v>1081</v>
      </c>
      <c r="GFM11" s="457" t="s">
        <v>1081</v>
      </c>
      <c r="GFN11" s="457" t="s">
        <v>1081</v>
      </c>
      <c r="GFO11" s="457" t="s">
        <v>1081</v>
      </c>
      <c r="GFP11" s="457" t="s">
        <v>1081</v>
      </c>
      <c r="GFQ11" s="457" t="s">
        <v>1081</v>
      </c>
      <c r="GFR11" s="457" t="s">
        <v>1081</v>
      </c>
      <c r="GFS11" s="457" t="s">
        <v>1081</v>
      </c>
      <c r="GFT11" s="457" t="s">
        <v>1081</v>
      </c>
      <c r="GFU11" s="457" t="s">
        <v>1081</v>
      </c>
      <c r="GFV11" s="457" t="s">
        <v>1081</v>
      </c>
      <c r="GFW11" s="457" t="s">
        <v>1081</v>
      </c>
      <c r="GFX11" s="457" t="s">
        <v>1081</v>
      </c>
      <c r="GFY11" s="457" t="s">
        <v>1081</v>
      </c>
      <c r="GFZ11" s="457" t="s">
        <v>1081</v>
      </c>
      <c r="GGA11" s="457" t="s">
        <v>1081</v>
      </c>
      <c r="GGB11" s="457" t="s">
        <v>1081</v>
      </c>
      <c r="GGC11" s="457" t="s">
        <v>1081</v>
      </c>
      <c r="GGD11" s="457" t="s">
        <v>1081</v>
      </c>
      <c r="GGE11" s="457" t="s">
        <v>1081</v>
      </c>
      <c r="GGF11" s="457" t="s">
        <v>1081</v>
      </c>
      <c r="GGG11" s="457" t="s">
        <v>1081</v>
      </c>
      <c r="GGH11" s="457" t="s">
        <v>1081</v>
      </c>
      <c r="GGI11" s="457" t="s">
        <v>1081</v>
      </c>
      <c r="GGJ11" s="457" t="s">
        <v>1081</v>
      </c>
      <c r="GGK11" s="457" t="s">
        <v>1081</v>
      </c>
      <c r="GGL11" s="457" t="s">
        <v>1081</v>
      </c>
      <c r="GGM11" s="457" t="s">
        <v>1081</v>
      </c>
      <c r="GGN11" s="457" t="s">
        <v>1081</v>
      </c>
      <c r="GGO11" s="457" t="s">
        <v>1081</v>
      </c>
      <c r="GGP11" s="457" t="s">
        <v>1081</v>
      </c>
      <c r="GGQ11" s="457" t="s">
        <v>1081</v>
      </c>
      <c r="GGR11" s="457" t="s">
        <v>1081</v>
      </c>
      <c r="GGS11" s="457" t="s">
        <v>1081</v>
      </c>
      <c r="GGT11" s="457" t="s">
        <v>1081</v>
      </c>
      <c r="GGU11" s="457" t="s">
        <v>1081</v>
      </c>
      <c r="GGV11" s="457" t="s">
        <v>1081</v>
      </c>
      <c r="GGW11" s="457" t="s">
        <v>1081</v>
      </c>
      <c r="GGX11" s="457" t="s">
        <v>1081</v>
      </c>
      <c r="GGY11" s="457" t="s">
        <v>1081</v>
      </c>
      <c r="GGZ11" s="457" t="s">
        <v>1081</v>
      </c>
      <c r="GHA11" s="457" t="s">
        <v>1081</v>
      </c>
      <c r="GHB11" s="457" t="s">
        <v>1081</v>
      </c>
      <c r="GHC11" s="457" t="s">
        <v>1081</v>
      </c>
      <c r="GHD11" s="457" t="s">
        <v>1081</v>
      </c>
      <c r="GHE11" s="457" t="s">
        <v>1081</v>
      </c>
      <c r="GHF11" s="457" t="s">
        <v>1081</v>
      </c>
      <c r="GHG11" s="457" t="s">
        <v>1081</v>
      </c>
      <c r="GHH11" s="457" t="s">
        <v>1081</v>
      </c>
      <c r="GHI11" s="457" t="s">
        <v>1081</v>
      </c>
      <c r="GHJ11" s="457" t="s">
        <v>1081</v>
      </c>
      <c r="GHK11" s="457" t="s">
        <v>1081</v>
      </c>
      <c r="GHL11" s="457" t="s">
        <v>1081</v>
      </c>
      <c r="GHM11" s="457" t="s">
        <v>1081</v>
      </c>
      <c r="GHN11" s="457" t="s">
        <v>1081</v>
      </c>
      <c r="GHO11" s="457" t="s">
        <v>1081</v>
      </c>
      <c r="GHP11" s="457" t="s">
        <v>1081</v>
      </c>
      <c r="GHQ11" s="457" t="s">
        <v>1081</v>
      </c>
      <c r="GHR11" s="457" t="s">
        <v>1081</v>
      </c>
      <c r="GHS11" s="457" t="s">
        <v>1081</v>
      </c>
      <c r="GHT11" s="457" t="s">
        <v>1081</v>
      </c>
      <c r="GHU11" s="457" t="s">
        <v>1081</v>
      </c>
      <c r="GHV11" s="457" t="s">
        <v>1081</v>
      </c>
      <c r="GHW11" s="457" t="s">
        <v>1081</v>
      </c>
      <c r="GHX11" s="457" t="s">
        <v>1081</v>
      </c>
      <c r="GHY11" s="457" t="s">
        <v>1081</v>
      </c>
      <c r="GHZ11" s="457" t="s">
        <v>1081</v>
      </c>
      <c r="GIA11" s="457" t="s">
        <v>1081</v>
      </c>
      <c r="GIB11" s="457" t="s">
        <v>1081</v>
      </c>
      <c r="GIC11" s="457" t="s">
        <v>1081</v>
      </c>
      <c r="GID11" s="457" t="s">
        <v>1081</v>
      </c>
      <c r="GIE11" s="457" t="s">
        <v>1081</v>
      </c>
      <c r="GIF11" s="457" t="s">
        <v>1081</v>
      </c>
      <c r="GIG11" s="457" t="s">
        <v>1081</v>
      </c>
      <c r="GIH11" s="457" t="s">
        <v>1081</v>
      </c>
      <c r="GII11" s="457" t="s">
        <v>1081</v>
      </c>
      <c r="GIJ11" s="457" t="s">
        <v>1081</v>
      </c>
      <c r="GIK11" s="457" t="s">
        <v>1081</v>
      </c>
      <c r="GIL11" s="457" t="s">
        <v>1081</v>
      </c>
      <c r="GIM11" s="457" t="s">
        <v>1081</v>
      </c>
      <c r="GIN11" s="457" t="s">
        <v>1081</v>
      </c>
      <c r="GIO11" s="457" t="s">
        <v>1081</v>
      </c>
      <c r="GIP11" s="457" t="s">
        <v>1081</v>
      </c>
      <c r="GIQ11" s="457" t="s">
        <v>1081</v>
      </c>
      <c r="GIR11" s="457" t="s">
        <v>1081</v>
      </c>
      <c r="GIS11" s="457" t="s">
        <v>1081</v>
      </c>
      <c r="GIT11" s="457" t="s">
        <v>1081</v>
      </c>
      <c r="GIU11" s="457" t="s">
        <v>1081</v>
      </c>
      <c r="GIV11" s="457" t="s">
        <v>1081</v>
      </c>
      <c r="GIW11" s="457" t="s">
        <v>1081</v>
      </c>
      <c r="GIX11" s="457" t="s">
        <v>1081</v>
      </c>
      <c r="GIY11" s="457" t="s">
        <v>1081</v>
      </c>
      <c r="GIZ11" s="457" t="s">
        <v>1081</v>
      </c>
      <c r="GJA11" s="457" t="s">
        <v>1081</v>
      </c>
      <c r="GJB11" s="457" t="s">
        <v>1081</v>
      </c>
      <c r="GJC11" s="457" t="s">
        <v>1081</v>
      </c>
      <c r="GJD11" s="457" t="s">
        <v>1081</v>
      </c>
      <c r="GJE11" s="457" t="s">
        <v>1081</v>
      </c>
      <c r="GJF11" s="457" t="s">
        <v>1081</v>
      </c>
      <c r="GJG11" s="457" t="s">
        <v>1081</v>
      </c>
      <c r="GJH11" s="457" t="s">
        <v>1081</v>
      </c>
      <c r="GJI11" s="457" t="s">
        <v>1081</v>
      </c>
      <c r="GJJ11" s="457" t="s">
        <v>1081</v>
      </c>
      <c r="GJK11" s="457" t="s">
        <v>1081</v>
      </c>
      <c r="GJL11" s="457" t="s">
        <v>1081</v>
      </c>
      <c r="GJM11" s="457" t="s">
        <v>1081</v>
      </c>
      <c r="GJN11" s="457" t="s">
        <v>1081</v>
      </c>
      <c r="GJO11" s="457" t="s">
        <v>1081</v>
      </c>
      <c r="GJP11" s="457" t="s">
        <v>1081</v>
      </c>
      <c r="GJQ11" s="457" t="s">
        <v>1081</v>
      </c>
      <c r="GJR11" s="457" t="s">
        <v>1081</v>
      </c>
      <c r="GJS11" s="457" t="s">
        <v>1081</v>
      </c>
      <c r="GJT11" s="457" t="s">
        <v>1081</v>
      </c>
      <c r="GJU11" s="457" t="s">
        <v>1081</v>
      </c>
      <c r="GJV11" s="457" t="s">
        <v>1081</v>
      </c>
      <c r="GJW11" s="457" t="s">
        <v>1081</v>
      </c>
      <c r="GJX11" s="457" t="s">
        <v>1081</v>
      </c>
      <c r="GJY11" s="457" t="s">
        <v>1081</v>
      </c>
      <c r="GJZ11" s="457" t="s">
        <v>1081</v>
      </c>
      <c r="GKA11" s="457" t="s">
        <v>1081</v>
      </c>
      <c r="GKB11" s="457" t="s">
        <v>1081</v>
      </c>
      <c r="GKC11" s="457" t="s">
        <v>1081</v>
      </c>
      <c r="GKD11" s="457" t="s">
        <v>1081</v>
      </c>
      <c r="GKE11" s="457" t="s">
        <v>1081</v>
      </c>
      <c r="GKF11" s="457" t="s">
        <v>1081</v>
      </c>
      <c r="GKG11" s="457" t="s">
        <v>1081</v>
      </c>
      <c r="GKH11" s="457" t="s">
        <v>1081</v>
      </c>
      <c r="GKI11" s="457" t="s">
        <v>1081</v>
      </c>
      <c r="GKJ11" s="457" t="s">
        <v>1081</v>
      </c>
      <c r="GKK11" s="457" t="s">
        <v>1081</v>
      </c>
      <c r="GKL11" s="457" t="s">
        <v>1081</v>
      </c>
      <c r="GKM11" s="457" t="s">
        <v>1081</v>
      </c>
      <c r="GKN11" s="457" t="s">
        <v>1081</v>
      </c>
      <c r="GKO11" s="457" t="s">
        <v>1081</v>
      </c>
      <c r="GKP11" s="457" t="s">
        <v>1081</v>
      </c>
      <c r="GKQ11" s="457" t="s">
        <v>1081</v>
      </c>
      <c r="GKR11" s="457" t="s">
        <v>1081</v>
      </c>
      <c r="GKS11" s="457" t="s">
        <v>1081</v>
      </c>
      <c r="GKT11" s="457" t="s">
        <v>1081</v>
      </c>
      <c r="GKU11" s="457" t="s">
        <v>1081</v>
      </c>
      <c r="GKV11" s="457" t="s">
        <v>1081</v>
      </c>
      <c r="GKW11" s="457" t="s">
        <v>1081</v>
      </c>
      <c r="GKX11" s="457" t="s">
        <v>1081</v>
      </c>
      <c r="GKY11" s="457" t="s">
        <v>1081</v>
      </c>
      <c r="GKZ11" s="457" t="s">
        <v>1081</v>
      </c>
      <c r="GLA11" s="457" t="s">
        <v>1081</v>
      </c>
      <c r="GLB11" s="457" t="s">
        <v>1081</v>
      </c>
      <c r="GLC11" s="457" t="s">
        <v>1081</v>
      </c>
      <c r="GLD11" s="457" t="s">
        <v>1081</v>
      </c>
      <c r="GLE11" s="457" t="s">
        <v>1081</v>
      </c>
      <c r="GLF11" s="457" t="s">
        <v>1081</v>
      </c>
      <c r="GLG11" s="457" t="s">
        <v>1081</v>
      </c>
      <c r="GLH11" s="457" t="s">
        <v>1081</v>
      </c>
      <c r="GLI11" s="457" t="s">
        <v>1081</v>
      </c>
      <c r="GLJ11" s="457" t="s">
        <v>1081</v>
      </c>
      <c r="GLK11" s="457" t="s">
        <v>1081</v>
      </c>
      <c r="GLL11" s="457" t="s">
        <v>1081</v>
      </c>
      <c r="GLM11" s="457" t="s">
        <v>1081</v>
      </c>
      <c r="GLN11" s="457" t="s">
        <v>1081</v>
      </c>
      <c r="GLO11" s="457" t="s">
        <v>1081</v>
      </c>
      <c r="GLP11" s="457" t="s">
        <v>1081</v>
      </c>
      <c r="GLQ11" s="457" t="s">
        <v>1081</v>
      </c>
      <c r="GLR11" s="457" t="s">
        <v>1081</v>
      </c>
      <c r="GLS11" s="457" t="s">
        <v>1081</v>
      </c>
      <c r="GLT11" s="457" t="s">
        <v>1081</v>
      </c>
      <c r="GLU11" s="457" t="s">
        <v>1081</v>
      </c>
      <c r="GLV11" s="457" t="s">
        <v>1081</v>
      </c>
      <c r="GLW11" s="457" t="s">
        <v>1081</v>
      </c>
      <c r="GLX11" s="457" t="s">
        <v>1081</v>
      </c>
      <c r="GLY11" s="457" t="s">
        <v>1081</v>
      </c>
      <c r="GLZ11" s="457" t="s">
        <v>1081</v>
      </c>
      <c r="GMA11" s="457" t="s">
        <v>1081</v>
      </c>
      <c r="GMB11" s="457" t="s">
        <v>1081</v>
      </c>
      <c r="GMC11" s="457" t="s">
        <v>1081</v>
      </c>
      <c r="GMD11" s="457" t="s">
        <v>1081</v>
      </c>
      <c r="GME11" s="457" t="s">
        <v>1081</v>
      </c>
      <c r="GMF11" s="457" t="s">
        <v>1081</v>
      </c>
      <c r="GMG11" s="457" t="s">
        <v>1081</v>
      </c>
      <c r="GMH11" s="457" t="s">
        <v>1081</v>
      </c>
      <c r="GMI11" s="457" t="s">
        <v>1081</v>
      </c>
      <c r="GMJ11" s="457" t="s">
        <v>1081</v>
      </c>
      <c r="GMK11" s="457" t="s">
        <v>1081</v>
      </c>
      <c r="GML11" s="457" t="s">
        <v>1081</v>
      </c>
      <c r="GMM11" s="457" t="s">
        <v>1081</v>
      </c>
      <c r="GMN11" s="457" t="s">
        <v>1081</v>
      </c>
      <c r="GMO11" s="457" t="s">
        <v>1081</v>
      </c>
      <c r="GMP11" s="457" t="s">
        <v>1081</v>
      </c>
      <c r="GMQ11" s="457" t="s">
        <v>1081</v>
      </c>
      <c r="GMR11" s="457" t="s">
        <v>1081</v>
      </c>
      <c r="GMS11" s="457" t="s">
        <v>1081</v>
      </c>
      <c r="GMT11" s="457" t="s">
        <v>1081</v>
      </c>
      <c r="GMU11" s="457" t="s">
        <v>1081</v>
      </c>
      <c r="GMV11" s="457" t="s">
        <v>1081</v>
      </c>
      <c r="GMW11" s="457" t="s">
        <v>1081</v>
      </c>
      <c r="GMX11" s="457" t="s">
        <v>1081</v>
      </c>
      <c r="GMY11" s="457" t="s">
        <v>1081</v>
      </c>
      <c r="GMZ11" s="457" t="s">
        <v>1081</v>
      </c>
      <c r="GNA11" s="457" t="s">
        <v>1081</v>
      </c>
      <c r="GNB11" s="457" t="s">
        <v>1081</v>
      </c>
      <c r="GNC11" s="457" t="s">
        <v>1081</v>
      </c>
      <c r="GND11" s="457" t="s">
        <v>1081</v>
      </c>
      <c r="GNE11" s="457" t="s">
        <v>1081</v>
      </c>
      <c r="GNF11" s="457" t="s">
        <v>1081</v>
      </c>
      <c r="GNG11" s="457" t="s">
        <v>1081</v>
      </c>
      <c r="GNH11" s="457" t="s">
        <v>1081</v>
      </c>
      <c r="GNI11" s="457" t="s">
        <v>1081</v>
      </c>
      <c r="GNJ11" s="457" t="s">
        <v>1081</v>
      </c>
      <c r="GNK11" s="457" t="s">
        <v>1081</v>
      </c>
      <c r="GNL11" s="457" t="s">
        <v>1081</v>
      </c>
      <c r="GNM11" s="457" t="s">
        <v>1081</v>
      </c>
      <c r="GNN11" s="457" t="s">
        <v>1081</v>
      </c>
      <c r="GNO11" s="457" t="s">
        <v>1081</v>
      </c>
      <c r="GNP11" s="457" t="s">
        <v>1081</v>
      </c>
      <c r="GNQ11" s="457" t="s">
        <v>1081</v>
      </c>
      <c r="GNR11" s="457" t="s">
        <v>1081</v>
      </c>
      <c r="GNS11" s="457" t="s">
        <v>1081</v>
      </c>
      <c r="GNT11" s="457" t="s">
        <v>1081</v>
      </c>
      <c r="GNU11" s="457" t="s">
        <v>1081</v>
      </c>
      <c r="GNV11" s="457" t="s">
        <v>1081</v>
      </c>
      <c r="GNW11" s="457" t="s">
        <v>1081</v>
      </c>
      <c r="GNX11" s="457" t="s">
        <v>1081</v>
      </c>
      <c r="GNY11" s="457" t="s">
        <v>1081</v>
      </c>
      <c r="GNZ11" s="457" t="s">
        <v>1081</v>
      </c>
      <c r="GOA11" s="457" t="s">
        <v>1081</v>
      </c>
      <c r="GOB11" s="457" t="s">
        <v>1081</v>
      </c>
      <c r="GOC11" s="457" t="s">
        <v>1081</v>
      </c>
      <c r="GOD11" s="457" t="s">
        <v>1081</v>
      </c>
      <c r="GOE11" s="457" t="s">
        <v>1081</v>
      </c>
      <c r="GOF11" s="457" t="s">
        <v>1081</v>
      </c>
      <c r="GOG11" s="457" t="s">
        <v>1081</v>
      </c>
      <c r="GOH11" s="457" t="s">
        <v>1081</v>
      </c>
      <c r="GOI11" s="457" t="s">
        <v>1081</v>
      </c>
      <c r="GOJ11" s="457" t="s">
        <v>1081</v>
      </c>
      <c r="GOK11" s="457" t="s">
        <v>1081</v>
      </c>
      <c r="GOL11" s="457" t="s">
        <v>1081</v>
      </c>
      <c r="GOM11" s="457" t="s">
        <v>1081</v>
      </c>
      <c r="GON11" s="457" t="s">
        <v>1081</v>
      </c>
      <c r="GOO11" s="457" t="s">
        <v>1081</v>
      </c>
      <c r="GOP11" s="457" t="s">
        <v>1081</v>
      </c>
      <c r="GOQ11" s="457" t="s">
        <v>1081</v>
      </c>
      <c r="GOR11" s="457" t="s">
        <v>1081</v>
      </c>
      <c r="GOS11" s="457" t="s">
        <v>1081</v>
      </c>
      <c r="GOT11" s="457" t="s">
        <v>1081</v>
      </c>
      <c r="GOU11" s="457" t="s">
        <v>1081</v>
      </c>
      <c r="GOV11" s="457" t="s">
        <v>1081</v>
      </c>
      <c r="GOW11" s="457" t="s">
        <v>1081</v>
      </c>
      <c r="GOX11" s="457" t="s">
        <v>1081</v>
      </c>
      <c r="GOY11" s="457" t="s">
        <v>1081</v>
      </c>
      <c r="GOZ11" s="457" t="s">
        <v>1081</v>
      </c>
      <c r="GPA11" s="457" t="s">
        <v>1081</v>
      </c>
      <c r="GPB11" s="457" t="s">
        <v>1081</v>
      </c>
      <c r="GPC11" s="457" t="s">
        <v>1081</v>
      </c>
      <c r="GPD11" s="457" t="s">
        <v>1081</v>
      </c>
      <c r="GPE11" s="457" t="s">
        <v>1081</v>
      </c>
      <c r="GPF11" s="457" t="s">
        <v>1081</v>
      </c>
      <c r="GPG11" s="457" t="s">
        <v>1081</v>
      </c>
      <c r="GPH11" s="457" t="s">
        <v>1081</v>
      </c>
      <c r="GPI11" s="457" t="s">
        <v>1081</v>
      </c>
      <c r="GPJ11" s="457" t="s">
        <v>1081</v>
      </c>
      <c r="GPK11" s="457" t="s">
        <v>1081</v>
      </c>
      <c r="GPL11" s="457" t="s">
        <v>1081</v>
      </c>
      <c r="GPM11" s="457" t="s">
        <v>1081</v>
      </c>
      <c r="GPN11" s="457" t="s">
        <v>1081</v>
      </c>
      <c r="GPO11" s="457" t="s">
        <v>1081</v>
      </c>
      <c r="GPP11" s="457" t="s">
        <v>1081</v>
      </c>
      <c r="GPQ11" s="457" t="s">
        <v>1081</v>
      </c>
      <c r="GPR11" s="457" t="s">
        <v>1081</v>
      </c>
      <c r="GPS11" s="457" t="s">
        <v>1081</v>
      </c>
      <c r="GPT11" s="457" t="s">
        <v>1081</v>
      </c>
      <c r="GPU11" s="457" t="s">
        <v>1081</v>
      </c>
      <c r="GPV11" s="457" t="s">
        <v>1081</v>
      </c>
      <c r="GPW11" s="457" t="s">
        <v>1081</v>
      </c>
      <c r="GPX11" s="457" t="s">
        <v>1081</v>
      </c>
      <c r="GPY11" s="457" t="s">
        <v>1081</v>
      </c>
      <c r="GPZ11" s="457" t="s">
        <v>1081</v>
      </c>
      <c r="GQA11" s="457" t="s">
        <v>1081</v>
      </c>
      <c r="GQB11" s="457" t="s">
        <v>1081</v>
      </c>
      <c r="GQC11" s="457" t="s">
        <v>1081</v>
      </c>
      <c r="GQD11" s="457" t="s">
        <v>1081</v>
      </c>
      <c r="GQE11" s="457" t="s">
        <v>1081</v>
      </c>
      <c r="GQF11" s="457" t="s">
        <v>1081</v>
      </c>
      <c r="GQG11" s="457" t="s">
        <v>1081</v>
      </c>
      <c r="GQH11" s="457" t="s">
        <v>1081</v>
      </c>
      <c r="GQI11" s="457" t="s">
        <v>1081</v>
      </c>
      <c r="GQJ11" s="457" t="s">
        <v>1081</v>
      </c>
      <c r="GQK11" s="457" t="s">
        <v>1081</v>
      </c>
      <c r="GQL11" s="457" t="s">
        <v>1081</v>
      </c>
      <c r="GQM11" s="457" t="s">
        <v>1081</v>
      </c>
      <c r="GQN11" s="457" t="s">
        <v>1081</v>
      </c>
      <c r="GQO11" s="457" t="s">
        <v>1081</v>
      </c>
      <c r="GQP11" s="457" t="s">
        <v>1081</v>
      </c>
      <c r="GQQ11" s="457" t="s">
        <v>1081</v>
      </c>
      <c r="GQR11" s="457" t="s">
        <v>1081</v>
      </c>
      <c r="GQS11" s="457" t="s">
        <v>1081</v>
      </c>
      <c r="GQT11" s="457" t="s">
        <v>1081</v>
      </c>
      <c r="GQU11" s="457" t="s">
        <v>1081</v>
      </c>
      <c r="GQV11" s="457" t="s">
        <v>1081</v>
      </c>
      <c r="GQW11" s="457" t="s">
        <v>1081</v>
      </c>
      <c r="GQX11" s="457" t="s">
        <v>1081</v>
      </c>
      <c r="GQY11" s="457" t="s">
        <v>1081</v>
      </c>
      <c r="GQZ11" s="457" t="s">
        <v>1081</v>
      </c>
      <c r="GRA11" s="457" t="s">
        <v>1081</v>
      </c>
      <c r="GRB11" s="457" t="s">
        <v>1081</v>
      </c>
      <c r="GRC11" s="457" t="s">
        <v>1081</v>
      </c>
      <c r="GRD11" s="457" t="s">
        <v>1081</v>
      </c>
      <c r="GRE11" s="457" t="s">
        <v>1081</v>
      </c>
      <c r="GRF11" s="457" t="s">
        <v>1081</v>
      </c>
      <c r="GRG11" s="457" t="s">
        <v>1081</v>
      </c>
      <c r="GRH11" s="457" t="s">
        <v>1081</v>
      </c>
      <c r="GRI11" s="457" t="s">
        <v>1081</v>
      </c>
      <c r="GRJ11" s="457" t="s">
        <v>1081</v>
      </c>
      <c r="GRK11" s="457" t="s">
        <v>1081</v>
      </c>
      <c r="GRL11" s="457" t="s">
        <v>1081</v>
      </c>
      <c r="GRM11" s="457" t="s">
        <v>1081</v>
      </c>
      <c r="GRN11" s="457" t="s">
        <v>1081</v>
      </c>
      <c r="GRO11" s="457" t="s">
        <v>1081</v>
      </c>
      <c r="GRP11" s="457" t="s">
        <v>1081</v>
      </c>
      <c r="GRQ11" s="457" t="s">
        <v>1081</v>
      </c>
      <c r="GRR11" s="457" t="s">
        <v>1081</v>
      </c>
      <c r="GRS11" s="457" t="s">
        <v>1081</v>
      </c>
      <c r="GRT11" s="457" t="s">
        <v>1081</v>
      </c>
      <c r="GRU11" s="457" t="s">
        <v>1081</v>
      </c>
      <c r="GRV11" s="457" t="s">
        <v>1081</v>
      </c>
      <c r="GRW11" s="457" t="s">
        <v>1081</v>
      </c>
      <c r="GRX11" s="457" t="s">
        <v>1081</v>
      </c>
      <c r="GRY11" s="457" t="s">
        <v>1081</v>
      </c>
      <c r="GRZ11" s="457" t="s">
        <v>1081</v>
      </c>
      <c r="GSA11" s="457" t="s">
        <v>1081</v>
      </c>
      <c r="GSB11" s="457" t="s">
        <v>1081</v>
      </c>
      <c r="GSC11" s="457" t="s">
        <v>1081</v>
      </c>
      <c r="GSD11" s="457" t="s">
        <v>1081</v>
      </c>
      <c r="GSE11" s="457" t="s">
        <v>1081</v>
      </c>
      <c r="GSF11" s="457" t="s">
        <v>1081</v>
      </c>
      <c r="GSG11" s="457" t="s">
        <v>1081</v>
      </c>
      <c r="GSH11" s="457" t="s">
        <v>1081</v>
      </c>
      <c r="GSI11" s="457" t="s">
        <v>1081</v>
      </c>
      <c r="GSJ11" s="457" t="s">
        <v>1081</v>
      </c>
      <c r="GSK11" s="457" t="s">
        <v>1081</v>
      </c>
      <c r="GSL11" s="457" t="s">
        <v>1081</v>
      </c>
      <c r="GSM11" s="457" t="s">
        <v>1081</v>
      </c>
      <c r="GSN11" s="457" t="s">
        <v>1081</v>
      </c>
      <c r="GSO11" s="457" t="s">
        <v>1081</v>
      </c>
      <c r="GSP11" s="457" t="s">
        <v>1081</v>
      </c>
      <c r="GSQ11" s="457" t="s">
        <v>1081</v>
      </c>
      <c r="GSR11" s="457" t="s">
        <v>1081</v>
      </c>
      <c r="GSS11" s="457" t="s">
        <v>1081</v>
      </c>
      <c r="GST11" s="457" t="s">
        <v>1081</v>
      </c>
      <c r="GSU11" s="457" t="s">
        <v>1081</v>
      </c>
      <c r="GSV11" s="457" t="s">
        <v>1081</v>
      </c>
      <c r="GSW11" s="457" t="s">
        <v>1081</v>
      </c>
      <c r="GSX11" s="457" t="s">
        <v>1081</v>
      </c>
      <c r="GSY11" s="457" t="s">
        <v>1081</v>
      </c>
      <c r="GSZ11" s="457" t="s">
        <v>1081</v>
      </c>
      <c r="GTA11" s="457" t="s">
        <v>1081</v>
      </c>
      <c r="GTB11" s="457" t="s">
        <v>1081</v>
      </c>
      <c r="GTC11" s="457" t="s">
        <v>1081</v>
      </c>
      <c r="GTD11" s="457" t="s">
        <v>1081</v>
      </c>
      <c r="GTE11" s="457" t="s">
        <v>1081</v>
      </c>
      <c r="GTF11" s="457" t="s">
        <v>1081</v>
      </c>
      <c r="GTG11" s="457" t="s">
        <v>1081</v>
      </c>
      <c r="GTH11" s="457" t="s">
        <v>1081</v>
      </c>
      <c r="GTI11" s="457" t="s">
        <v>1081</v>
      </c>
      <c r="GTJ11" s="457" t="s">
        <v>1081</v>
      </c>
      <c r="GTK11" s="457" t="s">
        <v>1081</v>
      </c>
      <c r="GTL11" s="457" t="s">
        <v>1081</v>
      </c>
      <c r="GTM11" s="457" t="s">
        <v>1081</v>
      </c>
      <c r="GTN11" s="457" t="s">
        <v>1081</v>
      </c>
      <c r="GTO11" s="457" t="s">
        <v>1081</v>
      </c>
      <c r="GTP11" s="457" t="s">
        <v>1081</v>
      </c>
      <c r="GTQ11" s="457" t="s">
        <v>1081</v>
      </c>
      <c r="GTR11" s="457" t="s">
        <v>1081</v>
      </c>
      <c r="GTS11" s="457" t="s">
        <v>1081</v>
      </c>
      <c r="GTT11" s="457" t="s">
        <v>1081</v>
      </c>
      <c r="GTU11" s="457" t="s">
        <v>1081</v>
      </c>
      <c r="GTV11" s="457" t="s">
        <v>1081</v>
      </c>
      <c r="GTW11" s="457" t="s">
        <v>1081</v>
      </c>
      <c r="GTX11" s="457" t="s">
        <v>1081</v>
      </c>
      <c r="GTY11" s="457" t="s">
        <v>1081</v>
      </c>
      <c r="GTZ11" s="457" t="s">
        <v>1081</v>
      </c>
      <c r="GUA11" s="457" t="s">
        <v>1081</v>
      </c>
      <c r="GUB11" s="457" t="s">
        <v>1081</v>
      </c>
      <c r="GUC11" s="457" t="s">
        <v>1081</v>
      </c>
      <c r="GUD11" s="457" t="s">
        <v>1081</v>
      </c>
      <c r="GUE11" s="457" t="s">
        <v>1081</v>
      </c>
      <c r="GUF11" s="457" t="s">
        <v>1081</v>
      </c>
      <c r="GUG11" s="457" t="s">
        <v>1081</v>
      </c>
      <c r="GUH11" s="457" t="s">
        <v>1081</v>
      </c>
      <c r="GUI11" s="457" t="s">
        <v>1081</v>
      </c>
      <c r="GUJ11" s="457" t="s">
        <v>1081</v>
      </c>
      <c r="GUK11" s="457" t="s">
        <v>1081</v>
      </c>
      <c r="GUL11" s="457" t="s">
        <v>1081</v>
      </c>
      <c r="GUM11" s="457" t="s">
        <v>1081</v>
      </c>
      <c r="GUN11" s="457" t="s">
        <v>1081</v>
      </c>
      <c r="GUO11" s="457" t="s">
        <v>1081</v>
      </c>
      <c r="GUP11" s="457" t="s">
        <v>1081</v>
      </c>
      <c r="GUQ11" s="457" t="s">
        <v>1081</v>
      </c>
      <c r="GUR11" s="457" t="s">
        <v>1081</v>
      </c>
      <c r="GUS11" s="457" t="s">
        <v>1081</v>
      </c>
      <c r="GUT11" s="457" t="s">
        <v>1081</v>
      </c>
      <c r="GUU11" s="457" t="s">
        <v>1081</v>
      </c>
      <c r="GUV11" s="457" t="s">
        <v>1081</v>
      </c>
      <c r="GUW11" s="457" t="s">
        <v>1081</v>
      </c>
      <c r="GUX11" s="457" t="s">
        <v>1081</v>
      </c>
      <c r="GUY11" s="457" t="s">
        <v>1081</v>
      </c>
      <c r="GUZ11" s="457" t="s">
        <v>1081</v>
      </c>
      <c r="GVA11" s="457" t="s">
        <v>1081</v>
      </c>
      <c r="GVB11" s="457" t="s">
        <v>1081</v>
      </c>
      <c r="GVC11" s="457" t="s">
        <v>1081</v>
      </c>
      <c r="GVD11" s="457" t="s">
        <v>1081</v>
      </c>
      <c r="GVE11" s="457" t="s">
        <v>1081</v>
      </c>
      <c r="GVF11" s="457" t="s">
        <v>1081</v>
      </c>
      <c r="GVG11" s="457" t="s">
        <v>1081</v>
      </c>
      <c r="GVH11" s="457" t="s">
        <v>1081</v>
      </c>
      <c r="GVI11" s="457" t="s">
        <v>1081</v>
      </c>
      <c r="GVJ11" s="457" t="s">
        <v>1081</v>
      </c>
      <c r="GVK11" s="457" t="s">
        <v>1081</v>
      </c>
      <c r="GVL11" s="457" t="s">
        <v>1081</v>
      </c>
      <c r="GVM11" s="457" t="s">
        <v>1081</v>
      </c>
      <c r="GVN11" s="457" t="s">
        <v>1081</v>
      </c>
      <c r="GVO11" s="457" t="s">
        <v>1081</v>
      </c>
      <c r="GVP11" s="457" t="s">
        <v>1081</v>
      </c>
      <c r="GVQ11" s="457" t="s">
        <v>1081</v>
      </c>
      <c r="GVR11" s="457" t="s">
        <v>1081</v>
      </c>
      <c r="GVS11" s="457" t="s">
        <v>1081</v>
      </c>
      <c r="GVT11" s="457" t="s">
        <v>1081</v>
      </c>
      <c r="GVU11" s="457" t="s">
        <v>1081</v>
      </c>
      <c r="GVV11" s="457" t="s">
        <v>1081</v>
      </c>
      <c r="GVW11" s="457" t="s">
        <v>1081</v>
      </c>
      <c r="GVX11" s="457" t="s">
        <v>1081</v>
      </c>
      <c r="GVY11" s="457" t="s">
        <v>1081</v>
      </c>
      <c r="GVZ11" s="457" t="s">
        <v>1081</v>
      </c>
      <c r="GWA11" s="457" t="s">
        <v>1081</v>
      </c>
      <c r="GWB11" s="457" t="s">
        <v>1081</v>
      </c>
      <c r="GWC11" s="457" t="s">
        <v>1081</v>
      </c>
      <c r="GWD11" s="457" t="s">
        <v>1081</v>
      </c>
      <c r="GWE11" s="457" t="s">
        <v>1081</v>
      </c>
      <c r="GWF11" s="457" t="s">
        <v>1081</v>
      </c>
      <c r="GWG11" s="457" t="s">
        <v>1081</v>
      </c>
      <c r="GWH11" s="457" t="s">
        <v>1081</v>
      </c>
      <c r="GWI11" s="457" t="s">
        <v>1081</v>
      </c>
      <c r="GWJ11" s="457" t="s">
        <v>1081</v>
      </c>
      <c r="GWK11" s="457" t="s">
        <v>1081</v>
      </c>
      <c r="GWL11" s="457" t="s">
        <v>1081</v>
      </c>
      <c r="GWM11" s="457" t="s">
        <v>1081</v>
      </c>
      <c r="GWN11" s="457" t="s">
        <v>1081</v>
      </c>
      <c r="GWO11" s="457" t="s">
        <v>1081</v>
      </c>
      <c r="GWP11" s="457" t="s">
        <v>1081</v>
      </c>
      <c r="GWQ11" s="457" t="s">
        <v>1081</v>
      </c>
      <c r="GWR11" s="457" t="s">
        <v>1081</v>
      </c>
      <c r="GWS11" s="457" t="s">
        <v>1081</v>
      </c>
      <c r="GWT11" s="457" t="s">
        <v>1081</v>
      </c>
      <c r="GWU11" s="457" t="s">
        <v>1081</v>
      </c>
      <c r="GWV11" s="457" t="s">
        <v>1081</v>
      </c>
      <c r="GWW11" s="457" t="s">
        <v>1081</v>
      </c>
      <c r="GWX11" s="457" t="s">
        <v>1081</v>
      </c>
      <c r="GWY11" s="457" t="s">
        <v>1081</v>
      </c>
      <c r="GWZ11" s="457" t="s">
        <v>1081</v>
      </c>
      <c r="GXA11" s="457" t="s">
        <v>1081</v>
      </c>
      <c r="GXB11" s="457" t="s">
        <v>1081</v>
      </c>
      <c r="GXC11" s="457" t="s">
        <v>1081</v>
      </c>
      <c r="GXD11" s="457" t="s">
        <v>1081</v>
      </c>
      <c r="GXE11" s="457" t="s">
        <v>1081</v>
      </c>
      <c r="GXF11" s="457" t="s">
        <v>1081</v>
      </c>
      <c r="GXG11" s="457" t="s">
        <v>1081</v>
      </c>
      <c r="GXH11" s="457" t="s">
        <v>1081</v>
      </c>
      <c r="GXI11" s="457" t="s">
        <v>1081</v>
      </c>
      <c r="GXJ11" s="457" t="s">
        <v>1081</v>
      </c>
      <c r="GXK11" s="457" t="s">
        <v>1081</v>
      </c>
      <c r="GXL11" s="457" t="s">
        <v>1081</v>
      </c>
      <c r="GXM11" s="457" t="s">
        <v>1081</v>
      </c>
      <c r="GXN11" s="457" t="s">
        <v>1081</v>
      </c>
      <c r="GXO11" s="457" t="s">
        <v>1081</v>
      </c>
      <c r="GXP11" s="457" t="s">
        <v>1081</v>
      </c>
      <c r="GXQ11" s="457" t="s">
        <v>1081</v>
      </c>
      <c r="GXR11" s="457" t="s">
        <v>1081</v>
      </c>
      <c r="GXS11" s="457" t="s">
        <v>1081</v>
      </c>
      <c r="GXT11" s="457" t="s">
        <v>1081</v>
      </c>
      <c r="GXU11" s="457" t="s">
        <v>1081</v>
      </c>
      <c r="GXV11" s="457" t="s">
        <v>1081</v>
      </c>
      <c r="GXW11" s="457" t="s">
        <v>1081</v>
      </c>
      <c r="GXX11" s="457" t="s">
        <v>1081</v>
      </c>
      <c r="GXY11" s="457" t="s">
        <v>1081</v>
      </c>
      <c r="GXZ11" s="457" t="s">
        <v>1081</v>
      </c>
      <c r="GYA11" s="457" t="s">
        <v>1081</v>
      </c>
      <c r="GYB11" s="457" t="s">
        <v>1081</v>
      </c>
      <c r="GYC11" s="457" t="s">
        <v>1081</v>
      </c>
      <c r="GYD11" s="457" t="s">
        <v>1081</v>
      </c>
      <c r="GYE11" s="457" t="s">
        <v>1081</v>
      </c>
      <c r="GYF11" s="457" t="s">
        <v>1081</v>
      </c>
      <c r="GYG11" s="457" t="s">
        <v>1081</v>
      </c>
      <c r="GYH11" s="457" t="s">
        <v>1081</v>
      </c>
      <c r="GYI11" s="457" t="s">
        <v>1081</v>
      </c>
      <c r="GYJ11" s="457" t="s">
        <v>1081</v>
      </c>
      <c r="GYK11" s="457" t="s">
        <v>1081</v>
      </c>
      <c r="GYL11" s="457" t="s">
        <v>1081</v>
      </c>
      <c r="GYM11" s="457" t="s">
        <v>1081</v>
      </c>
      <c r="GYN11" s="457" t="s">
        <v>1081</v>
      </c>
      <c r="GYO11" s="457" t="s">
        <v>1081</v>
      </c>
      <c r="GYP11" s="457" t="s">
        <v>1081</v>
      </c>
      <c r="GYQ11" s="457" t="s">
        <v>1081</v>
      </c>
      <c r="GYR11" s="457" t="s">
        <v>1081</v>
      </c>
      <c r="GYS11" s="457" t="s">
        <v>1081</v>
      </c>
      <c r="GYT11" s="457" t="s">
        <v>1081</v>
      </c>
      <c r="GYU11" s="457" t="s">
        <v>1081</v>
      </c>
      <c r="GYV11" s="457" t="s">
        <v>1081</v>
      </c>
      <c r="GYW11" s="457" t="s">
        <v>1081</v>
      </c>
      <c r="GYX11" s="457" t="s">
        <v>1081</v>
      </c>
      <c r="GYY11" s="457" t="s">
        <v>1081</v>
      </c>
      <c r="GYZ11" s="457" t="s">
        <v>1081</v>
      </c>
      <c r="GZA11" s="457" t="s">
        <v>1081</v>
      </c>
      <c r="GZB11" s="457" t="s">
        <v>1081</v>
      </c>
      <c r="GZC11" s="457" t="s">
        <v>1081</v>
      </c>
      <c r="GZD11" s="457" t="s">
        <v>1081</v>
      </c>
      <c r="GZE11" s="457" t="s">
        <v>1081</v>
      </c>
      <c r="GZF11" s="457" t="s">
        <v>1081</v>
      </c>
      <c r="GZG11" s="457" t="s">
        <v>1081</v>
      </c>
      <c r="GZH11" s="457" t="s">
        <v>1081</v>
      </c>
      <c r="GZI11" s="457" t="s">
        <v>1081</v>
      </c>
      <c r="GZJ11" s="457" t="s">
        <v>1081</v>
      </c>
      <c r="GZK11" s="457" t="s">
        <v>1081</v>
      </c>
      <c r="GZL11" s="457" t="s">
        <v>1081</v>
      </c>
      <c r="GZM11" s="457" t="s">
        <v>1081</v>
      </c>
      <c r="GZN11" s="457" t="s">
        <v>1081</v>
      </c>
      <c r="GZO11" s="457" t="s">
        <v>1081</v>
      </c>
      <c r="GZP11" s="457" t="s">
        <v>1081</v>
      </c>
      <c r="GZQ11" s="457" t="s">
        <v>1081</v>
      </c>
      <c r="GZR11" s="457" t="s">
        <v>1081</v>
      </c>
      <c r="GZS11" s="457" t="s">
        <v>1081</v>
      </c>
      <c r="GZT11" s="457" t="s">
        <v>1081</v>
      </c>
      <c r="GZU11" s="457" t="s">
        <v>1081</v>
      </c>
      <c r="GZV11" s="457" t="s">
        <v>1081</v>
      </c>
      <c r="GZW11" s="457" t="s">
        <v>1081</v>
      </c>
      <c r="GZX11" s="457" t="s">
        <v>1081</v>
      </c>
      <c r="GZY11" s="457" t="s">
        <v>1081</v>
      </c>
      <c r="GZZ11" s="457" t="s">
        <v>1081</v>
      </c>
      <c r="HAA11" s="457" t="s">
        <v>1081</v>
      </c>
      <c r="HAB11" s="457" t="s">
        <v>1081</v>
      </c>
      <c r="HAC11" s="457" t="s">
        <v>1081</v>
      </c>
      <c r="HAD11" s="457" t="s">
        <v>1081</v>
      </c>
      <c r="HAE11" s="457" t="s">
        <v>1081</v>
      </c>
      <c r="HAF11" s="457" t="s">
        <v>1081</v>
      </c>
      <c r="HAG11" s="457" t="s">
        <v>1081</v>
      </c>
      <c r="HAH11" s="457" t="s">
        <v>1081</v>
      </c>
      <c r="HAI11" s="457" t="s">
        <v>1081</v>
      </c>
      <c r="HAJ11" s="457" t="s">
        <v>1081</v>
      </c>
      <c r="HAK11" s="457" t="s">
        <v>1081</v>
      </c>
      <c r="HAL11" s="457" t="s">
        <v>1081</v>
      </c>
      <c r="HAM11" s="457" t="s">
        <v>1081</v>
      </c>
      <c r="HAN11" s="457" t="s">
        <v>1081</v>
      </c>
      <c r="HAO11" s="457" t="s">
        <v>1081</v>
      </c>
      <c r="HAP11" s="457" t="s">
        <v>1081</v>
      </c>
      <c r="HAQ11" s="457" t="s">
        <v>1081</v>
      </c>
      <c r="HAR11" s="457" t="s">
        <v>1081</v>
      </c>
      <c r="HAS11" s="457" t="s">
        <v>1081</v>
      </c>
      <c r="HAT11" s="457" t="s">
        <v>1081</v>
      </c>
      <c r="HAU11" s="457" t="s">
        <v>1081</v>
      </c>
      <c r="HAV11" s="457" t="s">
        <v>1081</v>
      </c>
      <c r="HAW11" s="457" t="s">
        <v>1081</v>
      </c>
      <c r="HAX11" s="457" t="s">
        <v>1081</v>
      </c>
      <c r="HAY11" s="457" t="s">
        <v>1081</v>
      </c>
      <c r="HAZ11" s="457" t="s">
        <v>1081</v>
      </c>
      <c r="HBA11" s="457" t="s">
        <v>1081</v>
      </c>
      <c r="HBB11" s="457" t="s">
        <v>1081</v>
      </c>
      <c r="HBC11" s="457" t="s">
        <v>1081</v>
      </c>
      <c r="HBD11" s="457" t="s">
        <v>1081</v>
      </c>
      <c r="HBE11" s="457" t="s">
        <v>1081</v>
      </c>
      <c r="HBF11" s="457" t="s">
        <v>1081</v>
      </c>
      <c r="HBG11" s="457" t="s">
        <v>1081</v>
      </c>
      <c r="HBH11" s="457" t="s">
        <v>1081</v>
      </c>
      <c r="HBI11" s="457" t="s">
        <v>1081</v>
      </c>
      <c r="HBJ11" s="457" t="s">
        <v>1081</v>
      </c>
      <c r="HBK11" s="457" t="s">
        <v>1081</v>
      </c>
      <c r="HBL11" s="457" t="s">
        <v>1081</v>
      </c>
      <c r="HBM11" s="457" t="s">
        <v>1081</v>
      </c>
      <c r="HBN11" s="457" t="s">
        <v>1081</v>
      </c>
      <c r="HBO11" s="457" t="s">
        <v>1081</v>
      </c>
      <c r="HBP11" s="457" t="s">
        <v>1081</v>
      </c>
      <c r="HBQ11" s="457" t="s">
        <v>1081</v>
      </c>
      <c r="HBR11" s="457" t="s">
        <v>1081</v>
      </c>
      <c r="HBS11" s="457" t="s">
        <v>1081</v>
      </c>
      <c r="HBT11" s="457" t="s">
        <v>1081</v>
      </c>
      <c r="HBU11" s="457" t="s">
        <v>1081</v>
      </c>
      <c r="HBV11" s="457" t="s">
        <v>1081</v>
      </c>
      <c r="HBW11" s="457" t="s">
        <v>1081</v>
      </c>
      <c r="HBX11" s="457" t="s">
        <v>1081</v>
      </c>
      <c r="HBY11" s="457" t="s">
        <v>1081</v>
      </c>
      <c r="HBZ11" s="457" t="s">
        <v>1081</v>
      </c>
      <c r="HCA11" s="457" t="s">
        <v>1081</v>
      </c>
      <c r="HCB11" s="457" t="s">
        <v>1081</v>
      </c>
      <c r="HCC11" s="457" t="s">
        <v>1081</v>
      </c>
      <c r="HCD11" s="457" t="s">
        <v>1081</v>
      </c>
      <c r="HCE11" s="457" t="s">
        <v>1081</v>
      </c>
      <c r="HCF11" s="457" t="s">
        <v>1081</v>
      </c>
      <c r="HCG11" s="457" t="s">
        <v>1081</v>
      </c>
      <c r="HCH11" s="457" t="s">
        <v>1081</v>
      </c>
      <c r="HCI11" s="457" t="s">
        <v>1081</v>
      </c>
      <c r="HCJ11" s="457" t="s">
        <v>1081</v>
      </c>
      <c r="HCK11" s="457" t="s">
        <v>1081</v>
      </c>
      <c r="HCL11" s="457" t="s">
        <v>1081</v>
      </c>
      <c r="HCM11" s="457" t="s">
        <v>1081</v>
      </c>
      <c r="HCN11" s="457" t="s">
        <v>1081</v>
      </c>
      <c r="HCO11" s="457" t="s">
        <v>1081</v>
      </c>
      <c r="HCP11" s="457" t="s">
        <v>1081</v>
      </c>
      <c r="HCQ11" s="457" t="s">
        <v>1081</v>
      </c>
      <c r="HCR11" s="457" t="s">
        <v>1081</v>
      </c>
      <c r="HCS11" s="457" t="s">
        <v>1081</v>
      </c>
      <c r="HCT11" s="457" t="s">
        <v>1081</v>
      </c>
      <c r="HCU11" s="457" t="s">
        <v>1081</v>
      </c>
      <c r="HCV11" s="457" t="s">
        <v>1081</v>
      </c>
      <c r="HCW11" s="457" t="s">
        <v>1081</v>
      </c>
      <c r="HCX11" s="457" t="s">
        <v>1081</v>
      </c>
      <c r="HCY11" s="457" t="s">
        <v>1081</v>
      </c>
      <c r="HCZ11" s="457" t="s">
        <v>1081</v>
      </c>
      <c r="HDA11" s="457" t="s">
        <v>1081</v>
      </c>
      <c r="HDB11" s="457" t="s">
        <v>1081</v>
      </c>
      <c r="HDC11" s="457" t="s">
        <v>1081</v>
      </c>
      <c r="HDD11" s="457" t="s">
        <v>1081</v>
      </c>
      <c r="HDE11" s="457" t="s">
        <v>1081</v>
      </c>
      <c r="HDF11" s="457" t="s">
        <v>1081</v>
      </c>
      <c r="HDG11" s="457" t="s">
        <v>1081</v>
      </c>
      <c r="HDH11" s="457" t="s">
        <v>1081</v>
      </c>
      <c r="HDI11" s="457" t="s">
        <v>1081</v>
      </c>
      <c r="HDJ11" s="457" t="s">
        <v>1081</v>
      </c>
      <c r="HDK11" s="457" t="s">
        <v>1081</v>
      </c>
      <c r="HDL11" s="457" t="s">
        <v>1081</v>
      </c>
      <c r="HDM11" s="457" t="s">
        <v>1081</v>
      </c>
      <c r="HDN11" s="457" t="s">
        <v>1081</v>
      </c>
      <c r="HDO11" s="457" t="s">
        <v>1081</v>
      </c>
      <c r="HDP11" s="457" t="s">
        <v>1081</v>
      </c>
      <c r="HDQ11" s="457" t="s">
        <v>1081</v>
      </c>
      <c r="HDR11" s="457" t="s">
        <v>1081</v>
      </c>
      <c r="HDS11" s="457" t="s">
        <v>1081</v>
      </c>
      <c r="HDT11" s="457" t="s">
        <v>1081</v>
      </c>
      <c r="HDU11" s="457" t="s">
        <v>1081</v>
      </c>
      <c r="HDV11" s="457" t="s">
        <v>1081</v>
      </c>
      <c r="HDW11" s="457" t="s">
        <v>1081</v>
      </c>
      <c r="HDX11" s="457" t="s">
        <v>1081</v>
      </c>
      <c r="HDY11" s="457" t="s">
        <v>1081</v>
      </c>
      <c r="HDZ11" s="457" t="s">
        <v>1081</v>
      </c>
      <c r="HEA11" s="457" t="s">
        <v>1081</v>
      </c>
      <c r="HEB11" s="457" t="s">
        <v>1081</v>
      </c>
      <c r="HEC11" s="457" t="s">
        <v>1081</v>
      </c>
      <c r="HED11" s="457" t="s">
        <v>1081</v>
      </c>
      <c r="HEE11" s="457" t="s">
        <v>1081</v>
      </c>
      <c r="HEF11" s="457" t="s">
        <v>1081</v>
      </c>
      <c r="HEG11" s="457" t="s">
        <v>1081</v>
      </c>
      <c r="HEH11" s="457" t="s">
        <v>1081</v>
      </c>
      <c r="HEI11" s="457" t="s">
        <v>1081</v>
      </c>
      <c r="HEJ11" s="457" t="s">
        <v>1081</v>
      </c>
      <c r="HEK11" s="457" t="s">
        <v>1081</v>
      </c>
      <c r="HEL11" s="457" t="s">
        <v>1081</v>
      </c>
      <c r="HEM11" s="457" t="s">
        <v>1081</v>
      </c>
      <c r="HEN11" s="457" t="s">
        <v>1081</v>
      </c>
      <c r="HEO11" s="457" t="s">
        <v>1081</v>
      </c>
      <c r="HEP11" s="457" t="s">
        <v>1081</v>
      </c>
      <c r="HEQ11" s="457" t="s">
        <v>1081</v>
      </c>
      <c r="HER11" s="457" t="s">
        <v>1081</v>
      </c>
      <c r="HES11" s="457" t="s">
        <v>1081</v>
      </c>
      <c r="HET11" s="457" t="s">
        <v>1081</v>
      </c>
      <c r="HEU11" s="457" t="s">
        <v>1081</v>
      </c>
      <c r="HEV11" s="457" t="s">
        <v>1081</v>
      </c>
      <c r="HEW11" s="457" t="s">
        <v>1081</v>
      </c>
      <c r="HEX11" s="457" t="s">
        <v>1081</v>
      </c>
      <c r="HEY11" s="457" t="s">
        <v>1081</v>
      </c>
      <c r="HEZ11" s="457" t="s">
        <v>1081</v>
      </c>
      <c r="HFA11" s="457" t="s">
        <v>1081</v>
      </c>
      <c r="HFB11" s="457" t="s">
        <v>1081</v>
      </c>
      <c r="HFC11" s="457" t="s">
        <v>1081</v>
      </c>
      <c r="HFD11" s="457" t="s">
        <v>1081</v>
      </c>
      <c r="HFE11" s="457" t="s">
        <v>1081</v>
      </c>
      <c r="HFF11" s="457" t="s">
        <v>1081</v>
      </c>
      <c r="HFG11" s="457" t="s">
        <v>1081</v>
      </c>
      <c r="HFH11" s="457" t="s">
        <v>1081</v>
      </c>
      <c r="HFI11" s="457" t="s">
        <v>1081</v>
      </c>
      <c r="HFJ11" s="457" t="s">
        <v>1081</v>
      </c>
      <c r="HFK11" s="457" t="s">
        <v>1081</v>
      </c>
      <c r="HFL11" s="457" t="s">
        <v>1081</v>
      </c>
      <c r="HFM11" s="457" t="s">
        <v>1081</v>
      </c>
      <c r="HFN11" s="457" t="s">
        <v>1081</v>
      </c>
      <c r="HFO11" s="457" t="s">
        <v>1081</v>
      </c>
      <c r="HFP11" s="457" t="s">
        <v>1081</v>
      </c>
      <c r="HFQ11" s="457" t="s">
        <v>1081</v>
      </c>
      <c r="HFR11" s="457" t="s">
        <v>1081</v>
      </c>
      <c r="HFS11" s="457" t="s">
        <v>1081</v>
      </c>
      <c r="HFT11" s="457" t="s">
        <v>1081</v>
      </c>
      <c r="HFU11" s="457" t="s">
        <v>1081</v>
      </c>
      <c r="HFV11" s="457" t="s">
        <v>1081</v>
      </c>
      <c r="HFW11" s="457" t="s">
        <v>1081</v>
      </c>
      <c r="HFX11" s="457" t="s">
        <v>1081</v>
      </c>
      <c r="HFY11" s="457" t="s">
        <v>1081</v>
      </c>
      <c r="HFZ11" s="457" t="s">
        <v>1081</v>
      </c>
      <c r="HGA11" s="457" t="s">
        <v>1081</v>
      </c>
      <c r="HGB11" s="457" t="s">
        <v>1081</v>
      </c>
      <c r="HGC11" s="457" t="s">
        <v>1081</v>
      </c>
      <c r="HGD11" s="457" t="s">
        <v>1081</v>
      </c>
      <c r="HGE11" s="457" t="s">
        <v>1081</v>
      </c>
      <c r="HGF11" s="457" t="s">
        <v>1081</v>
      </c>
      <c r="HGG11" s="457" t="s">
        <v>1081</v>
      </c>
      <c r="HGH11" s="457" t="s">
        <v>1081</v>
      </c>
      <c r="HGI11" s="457" t="s">
        <v>1081</v>
      </c>
      <c r="HGJ11" s="457" t="s">
        <v>1081</v>
      </c>
      <c r="HGK11" s="457" t="s">
        <v>1081</v>
      </c>
      <c r="HGL11" s="457" t="s">
        <v>1081</v>
      </c>
      <c r="HGM11" s="457" t="s">
        <v>1081</v>
      </c>
      <c r="HGN11" s="457" t="s">
        <v>1081</v>
      </c>
      <c r="HGO11" s="457" t="s">
        <v>1081</v>
      </c>
      <c r="HGP11" s="457" t="s">
        <v>1081</v>
      </c>
      <c r="HGQ11" s="457" t="s">
        <v>1081</v>
      </c>
      <c r="HGR11" s="457" t="s">
        <v>1081</v>
      </c>
      <c r="HGS11" s="457" t="s">
        <v>1081</v>
      </c>
      <c r="HGT11" s="457" t="s">
        <v>1081</v>
      </c>
      <c r="HGU11" s="457" t="s">
        <v>1081</v>
      </c>
      <c r="HGV11" s="457" t="s">
        <v>1081</v>
      </c>
      <c r="HGW11" s="457" t="s">
        <v>1081</v>
      </c>
      <c r="HGX11" s="457" t="s">
        <v>1081</v>
      </c>
      <c r="HGY11" s="457" t="s">
        <v>1081</v>
      </c>
      <c r="HGZ11" s="457" t="s">
        <v>1081</v>
      </c>
      <c r="HHA11" s="457" t="s">
        <v>1081</v>
      </c>
      <c r="HHB11" s="457" t="s">
        <v>1081</v>
      </c>
      <c r="HHC11" s="457" t="s">
        <v>1081</v>
      </c>
      <c r="HHD11" s="457" t="s">
        <v>1081</v>
      </c>
      <c r="HHE11" s="457" t="s">
        <v>1081</v>
      </c>
      <c r="HHF11" s="457" t="s">
        <v>1081</v>
      </c>
      <c r="HHG11" s="457" t="s">
        <v>1081</v>
      </c>
      <c r="HHH11" s="457" t="s">
        <v>1081</v>
      </c>
      <c r="HHI11" s="457" t="s">
        <v>1081</v>
      </c>
      <c r="HHJ11" s="457" t="s">
        <v>1081</v>
      </c>
      <c r="HHK11" s="457" t="s">
        <v>1081</v>
      </c>
      <c r="HHL11" s="457" t="s">
        <v>1081</v>
      </c>
      <c r="HHM11" s="457" t="s">
        <v>1081</v>
      </c>
      <c r="HHN11" s="457" t="s">
        <v>1081</v>
      </c>
      <c r="HHO11" s="457" t="s">
        <v>1081</v>
      </c>
      <c r="HHP11" s="457" t="s">
        <v>1081</v>
      </c>
      <c r="HHQ11" s="457" t="s">
        <v>1081</v>
      </c>
      <c r="HHR11" s="457" t="s">
        <v>1081</v>
      </c>
      <c r="HHS11" s="457" t="s">
        <v>1081</v>
      </c>
      <c r="HHT11" s="457" t="s">
        <v>1081</v>
      </c>
      <c r="HHU11" s="457" t="s">
        <v>1081</v>
      </c>
      <c r="HHV11" s="457" t="s">
        <v>1081</v>
      </c>
      <c r="HHW11" s="457" t="s">
        <v>1081</v>
      </c>
      <c r="HHX11" s="457" t="s">
        <v>1081</v>
      </c>
      <c r="HHY11" s="457" t="s">
        <v>1081</v>
      </c>
      <c r="HHZ11" s="457" t="s">
        <v>1081</v>
      </c>
      <c r="HIA11" s="457" t="s">
        <v>1081</v>
      </c>
      <c r="HIB11" s="457" t="s">
        <v>1081</v>
      </c>
      <c r="HIC11" s="457" t="s">
        <v>1081</v>
      </c>
      <c r="HID11" s="457" t="s">
        <v>1081</v>
      </c>
      <c r="HIE11" s="457" t="s">
        <v>1081</v>
      </c>
      <c r="HIF11" s="457" t="s">
        <v>1081</v>
      </c>
      <c r="HIG11" s="457" t="s">
        <v>1081</v>
      </c>
      <c r="HIH11" s="457" t="s">
        <v>1081</v>
      </c>
      <c r="HII11" s="457" t="s">
        <v>1081</v>
      </c>
      <c r="HIJ11" s="457" t="s">
        <v>1081</v>
      </c>
      <c r="HIK11" s="457" t="s">
        <v>1081</v>
      </c>
      <c r="HIL11" s="457" t="s">
        <v>1081</v>
      </c>
      <c r="HIM11" s="457" t="s">
        <v>1081</v>
      </c>
      <c r="HIN11" s="457" t="s">
        <v>1081</v>
      </c>
      <c r="HIO11" s="457" t="s">
        <v>1081</v>
      </c>
      <c r="HIP11" s="457" t="s">
        <v>1081</v>
      </c>
      <c r="HIQ11" s="457" t="s">
        <v>1081</v>
      </c>
      <c r="HIR11" s="457" t="s">
        <v>1081</v>
      </c>
      <c r="HIS11" s="457" t="s">
        <v>1081</v>
      </c>
      <c r="HIT11" s="457" t="s">
        <v>1081</v>
      </c>
      <c r="HIU11" s="457" t="s">
        <v>1081</v>
      </c>
      <c r="HIV11" s="457" t="s">
        <v>1081</v>
      </c>
      <c r="HIW11" s="457" t="s">
        <v>1081</v>
      </c>
      <c r="HIX11" s="457" t="s">
        <v>1081</v>
      </c>
      <c r="HIY11" s="457" t="s">
        <v>1081</v>
      </c>
      <c r="HIZ11" s="457" t="s">
        <v>1081</v>
      </c>
      <c r="HJA11" s="457" t="s">
        <v>1081</v>
      </c>
      <c r="HJB11" s="457" t="s">
        <v>1081</v>
      </c>
      <c r="HJC11" s="457" t="s">
        <v>1081</v>
      </c>
      <c r="HJD11" s="457" t="s">
        <v>1081</v>
      </c>
      <c r="HJE11" s="457" t="s">
        <v>1081</v>
      </c>
      <c r="HJF11" s="457" t="s">
        <v>1081</v>
      </c>
      <c r="HJG11" s="457" t="s">
        <v>1081</v>
      </c>
      <c r="HJH11" s="457" t="s">
        <v>1081</v>
      </c>
      <c r="HJI11" s="457" t="s">
        <v>1081</v>
      </c>
      <c r="HJJ11" s="457" t="s">
        <v>1081</v>
      </c>
      <c r="HJK11" s="457" t="s">
        <v>1081</v>
      </c>
      <c r="HJL11" s="457" t="s">
        <v>1081</v>
      </c>
      <c r="HJM11" s="457" t="s">
        <v>1081</v>
      </c>
      <c r="HJN11" s="457" t="s">
        <v>1081</v>
      </c>
      <c r="HJO11" s="457" t="s">
        <v>1081</v>
      </c>
      <c r="HJP11" s="457" t="s">
        <v>1081</v>
      </c>
      <c r="HJQ11" s="457" t="s">
        <v>1081</v>
      </c>
      <c r="HJR11" s="457" t="s">
        <v>1081</v>
      </c>
      <c r="HJS11" s="457" t="s">
        <v>1081</v>
      </c>
      <c r="HJT11" s="457" t="s">
        <v>1081</v>
      </c>
      <c r="HJU11" s="457" t="s">
        <v>1081</v>
      </c>
      <c r="HJV11" s="457" t="s">
        <v>1081</v>
      </c>
      <c r="HJW11" s="457" t="s">
        <v>1081</v>
      </c>
      <c r="HJX11" s="457" t="s">
        <v>1081</v>
      </c>
      <c r="HJY11" s="457" t="s">
        <v>1081</v>
      </c>
      <c r="HJZ11" s="457" t="s">
        <v>1081</v>
      </c>
      <c r="HKA11" s="457" t="s">
        <v>1081</v>
      </c>
      <c r="HKB11" s="457" t="s">
        <v>1081</v>
      </c>
      <c r="HKC11" s="457" t="s">
        <v>1081</v>
      </c>
      <c r="HKD11" s="457" t="s">
        <v>1081</v>
      </c>
      <c r="HKE11" s="457" t="s">
        <v>1081</v>
      </c>
      <c r="HKF11" s="457" t="s">
        <v>1081</v>
      </c>
      <c r="HKG11" s="457" t="s">
        <v>1081</v>
      </c>
      <c r="HKH11" s="457" t="s">
        <v>1081</v>
      </c>
      <c r="HKI11" s="457" t="s">
        <v>1081</v>
      </c>
      <c r="HKJ11" s="457" t="s">
        <v>1081</v>
      </c>
      <c r="HKK11" s="457" t="s">
        <v>1081</v>
      </c>
      <c r="HKL11" s="457" t="s">
        <v>1081</v>
      </c>
      <c r="HKM11" s="457" t="s">
        <v>1081</v>
      </c>
      <c r="HKN11" s="457" t="s">
        <v>1081</v>
      </c>
      <c r="HKO11" s="457" t="s">
        <v>1081</v>
      </c>
      <c r="HKP11" s="457" t="s">
        <v>1081</v>
      </c>
      <c r="HKQ11" s="457" t="s">
        <v>1081</v>
      </c>
      <c r="HKR11" s="457" t="s">
        <v>1081</v>
      </c>
      <c r="HKS11" s="457" t="s">
        <v>1081</v>
      </c>
      <c r="HKT11" s="457" t="s">
        <v>1081</v>
      </c>
      <c r="HKU11" s="457" t="s">
        <v>1081</v>
      </c>
      <c r="HKV11" s="457" t="s">
        <v>1081</v>
      </c>
      <c r="HKW11" s="457" t="s">
        <v>1081</v>
      </c>
      <c r="HKX11" s="457" t="s">
        <v>1081</v>
      </c>
      <c r="HKY11" s="457" t="s">
        <v>1081</v>
      </c>
      <c r="HKZ11" s="457" t="s">
        <v>1081</v>
      </c>
      <c r="HLA11" s="457" t="s">
        <v>1081</v>
      </c>
      <c r="HLB11" s="457" t="s">
        <v>1081</v>
      </c>
      <c r="HLC11" s="457" t="s">
        <v>1081</v>
      </c>
      <c r="HLD11" s="457" t="s">
        <v>1081</v>
      </c>
      <c r="HLE11" s="457" t="s">
        <v>1081</v>
      </c>
      <c r="HLF11" s="457" t="s">
        <v>1081</v>
      </c>
      <c r="HLG11" s="457" t="s">
        <v>1081</v>
      </c>
      <c r="HLH11" s="457" t="s">
        <v>1081</v>
      </c>
      <c r="HLI11" s="457" t="s">
        <v>1081</v>
      </c>
      <c r="HLJ11" s="457" t="s">
        <v>1081</v>
      </c>
      <c r="HLK11" s="457" t="s">
        <v>1081</v>
      </c>
      <c r="HLL11" s="457" t="s">
        <v>1081</v>
      </c>
      <c r="HLM11" s="457" t="s">
        <v>1081</v>
      </c>
      <c r="HLN11" s="457" t="s">
        <v>1081</v>
      </c>
      <c r="HLO11" s="457" t="s">
        <v>1081</v>
      </c>
      <c r="HLP11" s="457" t="s">
        <v>1081</v>
      </c>
      <c r="HLQ11" s="457" t="s">
        <v>1081</v>
      </c>
      <c r="HLR11" s="457" t="s">
        <v>1081</v>
      </c>
      <c r="HLS11" s="457" t="s">
        <v>1081</v>
      </c>
      <c r="HLT11" s="457" t="s">
        <v>1081</v>
      </c>
      <c r="HLU11" s="457" t="s">
        <v>1081</v>
      </c>
      <c r="HLV11" s="457" t="s">
        <v>1081</v>
      </c>
      <c r="HLW11" s="457" t="s">
        <v>1081</v>
      </c>
      <c r="HLX11" s="457" t="s">
        <v>1081</v>
      </c>
      <c r="HLY11" s="457" t="s">
        <v>1081</v>
      </c>
      <c r="HLZ11" s="457" t="s">
        <v>1081</v>
      </c>
      <c r="HMA11" s="457" t="s">
        <v>1081</v>
      </c>
      <c r="HMB11" s="457" t="s">
        <v>1081</v>
      </c>
      <c r="HMC11" s="457" t="s">
        <v>1081</v>
      </c>
      <c r="HMD11" s="457" t="s">
        <v>1081</v>
      </c>
      <c r="HME11" s="457" t="s">
        <v>1081</v>
      </c>
      <c r="HMF11" s="457" t="s">
        <v>1081</v>
      </c>
      <c r="HMG11" s="457" t="s">
        <v>1081</v>
      </c>
      <c r="HMH11" s="457" t="s">
        <v>1081</v>
      </c>
      <c r="HMI11" s="457" t="s">
        <v>1081</v>
      </c>
      <c r="HMJ11" s="457" t="s">
        <v>1081</v>
      </c>
      <c r="HMK11" s="457" t="s">
        <v>1081</v>
      </c>
      <c r="HML11" s="457" t="s">
        <v>1081</v>
      </c>
      <c r="HMM11" s="457" t="s">
        <v>1081</v>
      </c>
      <c r="HMN11" s="457" t="s">
        <v>1081</v>
      </c>
      <c r="HMO11" s="457" t="s">
        <v>1081</v>
      </c>
      <c r="HMP11" s="457" t="s">
        <v>1081</v>
      </c>
      <c r="HMQ11" s="457" t="s">
        <v>1081</v>
      </c>
      <c r="HMR11" s="457" t="s">
        <v>1081</v>
      </c>
      <c r="HMS11" s="457" t="s">
        <v>1081</v>
      </c>
      <c r="HMT11" s="457" t="s">
        <v>1081</v>
      </c>
      <c r="HMU11" s="457" t="s">
        <v>1081</v>
      </c>
      <c r="HMV11" s="457" t="s">
        <v>1081</v>
      </c>
      <c r="HMW11" s="457" t="s">
        <v>1081</v>
      </c>
      <c r="HMX11" s="457" t="s">
        <v>1081</v>
      </c>
      <c r="HMY11" s="457" t="s">
        <v>1081</v>
      </c>
      <c r="HMZ11" s="457" t="s">
        <v>1081</v>
      </c>
      <c r="HNA11" s="457" t="s">
        <v>1081</v>
      </c>
      <c r="HNB11" s="457" t="s">
        <v>1081</v>
      </c>
      <c r="HNC11" s="457" t="s">
        <v>1081</v>
      </c>
      <c r="HND11" s="457" t="s">
        <v>1081</v>
      </c>
      <c r="HNE11" s="457" t="s">
        <v>1081</v>
      </c>
      <c r="HNF11" s="457" t="s">
        <v>1081</v>
      </c>
      <c r="HNG11" s="457" t="s">
        <v>1081</v>
      </c>
      <c r="HNH11" s="457" t="s">
        <v>1081</v>
      </c>
      <c r="HNI11" s="457" t="s">
        <v>1081</v>
      </c>
      <c r="HNJ11" s="457" t="s">
        <v>1081</v>
      </c>
      <c r="HNK11" s="457" t="s">
        <v>1081</v>
      </c>
      <c r="HNL11" s="457" t="s">
        <v>1081</v>
      </c>
      <c r="HNM11" s="457" t="s">
        <v>1081</v>
      </c>
      <c r="HNN11" s="457" t="s">
        <v>1081</v>
      </c>
      <c r="HNO11" s="457" t="s">
        <v>1081</v>
      </c>
      <c r="HNP11" s="457" t="s">
        <v>1081</v>
      </c>
      <c r="HNQ11" s="457" t="s">
        <v>1081</v>
      </c>
      <c r="HNR11" s="457" t="s">
        <v>1081</v>
      </c>
      <c r="HNS11" s="457" t="s">
        <v>1081</v>
      </c>
      <c r="HNT11" s="457" t="s">
        <v>1081</v>
      </c>
      <c r="HNU11" s="457" t="s">
        <v>1081</v>
      </c>
      <c r="HNV11" s="457" t="s">
        <v>1081</v>
      </c>
      <c r="HNW11" s="457" t="s">
        <v>1081</v>
      </c>
      <c r="HNX11" s="457" t="s">
        <v>1081</v>
      </c>
      <c r="HNY11" s="457" t="s">
        <v>1081</v>
      </c>
      <c r="HNZ11" s="457" t="s">
        <v>1081</v>
      </c>
      <c r="HOA11" s="457" t="s">
        <v>1081</v>
      </c>
      <c r="HOB11" s="457" t="s">
        <v>1081</v>
      </c>
      <c r="HOC11" s="457" t="s">
        <v>1081</v>
      </c>
      <c r="HOD11" s="457" t="s">
        <v>1081</v>
      </c>
      <c r="HOE11" s="457" t="s">
        <v>1081</v>
      </c>
      <c r="HOF11" s="457" t="s">
        <v>1081</v>
      </c>
      <c r="HOG11" s="457" t="s">
        <v>1081</v>
      </c>
      <c r="HOH11" s="457" t="s">
        <v>1081</v>
      </c>
      <c r="HOI11" s="457" t="s">
        <v>1081</v>
      </c>
      <c r="HOJ11" s="457" t="s">
        <v>1081</v>
      </c>
      <c r="HOK11" s="457" t="s">
        <v>1081</v>
      </c>
      <c r="HOL11" s="457" t="s">
        <v>1081</v>
      </c>
      <c r="HOM11" s="457" t="s">
        <v>1081</v>
      </c>
      <c r="HON11" s="457" t="s">
        <v>1081</v>
      </c>
      <c r="HOO11" s="457" t="s">
        <v>1081</v>
      </c>
      <c r="HOP11" s="457" t="s">
        <v>1081</v>
      </c>
      <c r="HOQ11" s="457" t="s">
        <v>1081</v>
      </c>
      <c r="HOR11" s="457" t="s">
        <v>1081</v>
      </c>
      <c r="HOS11" s="457" t="s">
        <v>1081</v>
      </c>
      <c r="HOT11" s="457" t="s">
        <v>1081</v>
      </c>
      <c r="HOU11" s="457" t="s">
        <v>1081</v>
      </c>
      <c r="HOV11" s="457" t="s">
        <v>1081</v>
      </c>
      <c r="HOW11" s="457" t="s">
        <v>1081</v>
      </c>
      <c r="HOX11" s="457" t="s">
        <v>1081</v>
      </c>
      <c r="HOY11" s="457" t="s">
        <v>1081</v>
      </c>
      <c r="HOZ11" s="457" t="s">
        <v>1081</v>
      </c>
      <c r="HPA11" s="457" t="s">
        <v>1081</v>
      </c>
      <c r="HPB11" s="457" t="s">
        <v>1081</v>
      </c>
      <c r="HPC11" s="457" t="s">
        <v>1081</v>
      </c>
      <c r="HPD11" s="457" t="s">
        <v>1081</v>
      </c>
      <c r="HPE11" s="457" t="s">
        <v>1081</v>
      </c>
      <c r="HPF11" s="457" t="s">
        <v>1081</v>
      </c>
      <c r="HPG11" s="457" t="s">
        <v>1081</v>
      </c>
      <c r="HPH11" s="457" t="s">
        <v>1081</v>
      </c>
      <c r="HPI11" s="457" t="s">
        <v>1081</v>
      </c>
      <c r="HPJ11" s="457" t="s">
        <v>1081</v>
      </c>
      <c r="HPK11" s="457" t="s">
        <v>1081</v>
      </c>
      <c r="HPL11" s="457" t="s">
        <v>1081</v>
      </c>
      <c r="HPM11" s="457" t="s">
        <v>1081</v>
      </c>
      <c r="HPN11" s="457" t="s">
        <v>1081</v>
      </c>
      <c r="HPO11" s="457" t="s">
        <v>1081</v>
      </c>
      <c r="HPP11" s="457" t="s">
        <v>1081</v>
      </c>
      <c r="HPQ11" s="457" t="s">
        <v>1081</v>
      </c>
      <c r="HPR11" s="457" t="s">
        <v>1081</v>
      </c>
      <c r="HPS11" s="457" t="s">
        <v>1081</v>
      </c>
      <c r="HPT11" s="457" t="s">
        <v>1081</v>
      </c>
      <c r="HPU11" s="457" t="s">
        <v>1081</v>
      </c>
      <c r="HPV11" s="457" t="s">
        <v>1081</v>
      </c>
      <c r="HPW11" s="457" t="s">
        <v>1081</v>
      </c>
      <c r="HPX11" s="457" t="s">
        <v>1081</v>
      </c>
      <c r="HPY11" s="457" t="s">
        <v>1081</v>
      </c>
      <c r="HPZ11" s="457" t="s">
        <v>1081</v>
      </c>
      <c r="HQA11" s="457" t="s">
        <v>1081</v>
      </c>
      <c r="HQB11" s="457" t="s">
        <v>1081</v>
      </c>
      <c r="HQC11" s="457" t="s">
        <v>1081</v>
      </c>
      <c r="HQD11" s="457" t="s">
        <v>1081</v>
      </c>
      <c r="HQE11" s="457" t="s">
        <v>1081</v>
      </c>
      <c r="HQF11" s="457" t="s">
        <v>1081</v>
      </c>
      <c r="HQG11" s="457" t="s">
        <v>1081</v>
      </c>
      <c r="HQH11" s="457" t="s">
        <v>1081</v>
      </c>
      <c r="HQI11" s="457" t="s">
        <v>1081</v>
      </c>
      <c r="HQJ11" s="457" t="s">
        <v>1081</v>
      </c>
      <c r="HQK11" s="457" t="s">
        <v>1081</v>
      </c>
      <c r="HQL11" s="457" t="s">
        <v>1081</v>
      </c>
      <c r="HQM11" s="457" t="s">
        <v>1081</v>
      </c>
      <c r="HQN11" s="457" t="s">
        <v>1081</v>
      </c>
      <c r="HQO11" s="457" t="s">
        <v>1081</v>
      </c>
      <c r="HQP11" s="457" t="s">
        <v>1081</v>
      </c>
      <c r="HQQ11" s="457" t="s">
        <v>1081</v>
      </c>
      <c r="HQR11" s="457" t="s">
        <v>1081</v>
      </c>
      <c r="HQS11" s="457" t="s">
        <v>1081</v>
      </c>
      <c r="HQT11" s="457" t="s">
        <v>1081</v>
      </c>
      <c r="HQU11" s="457" t="s">
        <v>1081</v>
      </c>
      <c r="HQV11" s="457" t="s">
        <v>1081</v>
      </c>
      <c r="HQW11" s="457" t="s">
        <v>1081</v>
      </c>
      <c r="HQX11" s="457" t="s">
        <v>1081</v>
      </c>
      <c r="HQY11" s="457" t="s">
        <v>1081</v>
      </c>
      <c r="HQZ11" s="457" t="s">
        <v>1081</v>
      </c>
      <c r="HRA11" s="457" t="s">
        <v>1081</v>
      </c>
      <c r="HRB11" s="457" t="s">
        <v>1081</v>
      </c>
      <c r="HRC11" s="457" t="s">
        <v>1081</v>
      </c>
      <c r="HRD11" s="457" t="s">
        <v>1081</v>
      </c>
      <c r="HRE11" s="457" t="s">
        <v>1081</v>
      </c>
      <c r="HRF11" s="457" t="s">
        <v>1081</v>
      </c>
      <c r="HRG11" s="457" t="s">
        <v>1081</v>
      </c>
      <c r="HRH11" s="457" t="s">
        <v>1081</v>
      </c>
      <c r="HRI11" s="457" t="s">
        <v>1081</v>
      </c>
      <c r="HRJ11" s="457" t="s">
        <v>1081</v>
      </c>
      <c r="HRK11" s="457" t="s">
        <v>1081</v>
      </c>
      <c r="HRL11" s="457" t="s">
        <v>1081</v>
      </c>
      <c r="HRM11" s="457" t="s">
        <v>1081</v>
      </c>
      <c r="HRN11" s="457" t="s">
        <v>1081</v>
      </c>
      <c r="HRO11" s="457" t="s">
        <v>1081</v>
      </c>
      <c r="HRP11" s="457" t="s">
        <v>1081</v>
      </c>
      <c r="HRQ11" s="457" t="s">
        <v>1081</v>
      </c>
      <c r="HRR11" s="457" t="s">
        <v>1081</v>
      </c>
      <c r="HRS11" s="457" t="s">
        <v>1081</v>
      </c>
      <c r="HRT11" s="457" t="s">
        <v>1081</v>
      </c>
      <c r="HRU11" s="457" t="s">
        <v>1081</v>
      </c>
      <c r="HRV11" s="457" t="s">
        <v>1081</v>
      </c>
      <c r="HRW11" s="457" t="s">
        <v>1081</v>
      </c>
      <c r="HRX11" s="457" t="s">
        <v>1081</v>
      </c>
      <c r="HRY11" s="457" t="s">
        <v>1081</v>
      </c>
      <c r="HRZ11" s="457" t="s">
        <v>1081</v>
      </c>
      <c r="HSA11" s="457" t="s">
        <v>1081</v>
      </c>
      <c r="HSB11" s="457" t="s">
        <v>1081</v>
      </c>
      <c r="HSC11" s="457" t="s">
        <v>1081</v>
      </c>
      <c r="HSD11" s="457" t="s">
        <v>1081</v>
      </c>
      <c r="HSE11" s="457" t="s">
        <v>1081</v>
      </c>
      <c r="HSF11" s="457" t="s">
        <v>1081</v>
      </c>
      <c r="HSG11" s="457" t="s">
        <v>1081</v>
      </c>
      <c r="HSH11" s="457" t="s">
        <v>1081</v>
      </c>
      <c r="HSI11" s="457" t="s">
        <v>1081</v>
      </c>
      <c r="HSJ11" s="457" t="s">
        <v>1081</v>
      </c>
      <c r="HSK11" s="457" t="s">
        <v>1081</v>
      </c>
      <c r="HSL11" s="457" t="s">
        <v>1081</v>
      </c>
      <c r="HSM11" s="457" t="s">
        <v>1081</v>
      </c>
      <c r="HSN11" s="457" t="s">
        <v>1081</v>
      </c>
      <c r="HSO11" s="457" t="s">
        <v>1081</v>
      </c>
      <c r="HSP11" s="457" t="s">
        <v>1081</v>
      </c>
      <c r="HSQ11" s="457" t="s">
        <v>1081</v>
      </c>
      <c r="HSR11" s="457" t="s">
        <v>1081</v>
      </c>
      <c r="HSS11" s="457" t="s">
        <v>1081</v>
      </c>
      <c r="HST11" s="457" t="s">
        <v>1081</v>
      </c>
      <c r="HSU11" s="457" t="s">
        <v>1081</v>
      </c>
      <c r="HSV11" s="457" t="s">
        <v>1081</v>
      </c>
      <c r="HSW11" s="457" t="s">
        <v>1081</v>
      </c>
      <c r="HSX11" s="457" t="s">
        <v>1081</v>
      </c>
      <c r="HSY11" s="457" t="s">
        <v>1081</v>
      </c>
      <c r="HSZ11" s="457" t="s">
        <v>1081</v>
      </c>
      <c r="HTA11" s="457" t="s">
        <v>1081</v>
      </c>
      <c r="HTB11" s="457" t="s">
        <v>1081</v>
      </c>
      <c r="HTC11" s="457" t="s">
        <v>1081</v>
      </c>
      <c r="HTD11" s="457" t="s">
        <v>1081</v>
      </c>
      <c r="HTE11" s="457" t="s">
        <v>1081</v>
      </c>
      <c r="HTF11" s="457" t="s">
        <v>1081</v>
      </c>
      <c r="HTG11" s="457" t="s">
        <v>1081</v>
      </c>
      <c r="HTH11" s="457" t="s">
        <v>1081</v>
      </c>
      <c r="HTI11" s="457" t="s">
        <v>1081</v>
      </c>
      <c r="HTJ11" s="457" t="s">
        <v>1081</v>
      </c>
      <c r="HTK11" s="457" t="s">
        <v>1081</v>
      </c>
      <c r="HTL11" s="457" t="s">
        <v>1081</v>
      </c>
      <c r="HTM11" s="457" t="s">
        <v>1081</v>
      </c>
      <c r="HTN11" s="457" t="s">
        <v>1081</v>
      </c>
      <c r="HTO11" s="457" t="s">
        <v>1081</v>
      </c>
      <c r="HTP11" s="457" t="s">
        <v>1081</v>
      </c>
      <c r="HTQ11" s="457" t="s">
        <v>1081</v>
      </c>
      <c r="HTR11" s="457" t="s">
        <v>1081</v>
      </c>
      <c r="HTS11" s="457" t="s">
        <v>1081</v>
      </c>
      <c r="HTT11" s="457" t="s">
        <v>1081</v>
      </c>
      <c r="HTU11" s="457" t="s">
        <v>1081</v>
      </c>
      <c r="HTV11" s="457" t="s">
        <v>1081</v>
      </c>
      <c r="HTW11" s="457" t="s">
        <v>1081</v>
      </c>
      <c r="HTX11" s="457" t="s">
        <v>1081</v>
      </c>
      <c r="HTY11" s="457" t="s">
        <v>1081</v>
      </c>
      <c r="HTZ11" s="457" t="s">
        <v>1081</v>
      </c>
      <c r="HUA11" s="457" t="s">
        <v>1081</v>
      </c>
      <c r="HUB11" s="457" t="s">
        <v>1081</v>
      </c>
      <c r="HUC11" s="457" t="s">
        <v>1081</v>
      </c>
      <c r="HUD11" s="457" t="s">
        <v>1081</v>
      </c>
      <c r="HUE11" s="457" t="s">
        <v>1081</v>
      </c>
      <c r="HUF11" s="457" t="s">
        <v>1081</v>
      </c>
      <c r="HUG11" s="457" t="s">
        <v>1081</v>
      </c>
      <c r="HUH11" s="457" t="s">
        <v>1081</v>
      </c>
      <c r="HUI11" s="457" t="s">
        <v>1081</v>
      </c>
      <c r="HUJ11" s="457" t="s">
        <v>1081</v>
      </c>
      <c r="HUK11" s="457" t="s">
        <v>1081</v>
      </c>
      <c r="HUL11" s="457" t="s">
        <v>1081</v>
      </c>
      <c r="HUM11" s="457" t="s">
        <v>1081</v>
      </c>
      <c r="HUN11" s="457" t="s">
        <v>1081</v>
      </c>
      <c r="HUO11" s="457" t="s">
        <v>1081</v>
      </c>
      <c r="HUP11" s="457" t="s">
        <v>1081</v>
      </c>
      <c r="HUQ11" s="457" t="s">
        <v>1081</v>
      </c>
      <c r="HUR11" s="457" t="s">
        <v>1081</v>
      </c>
      <c r="HUS11" s="457" t="s">
        <v>1081</v>
      </c>
      <c r="HUT11" s="457" t="s">
        <v>1081</v>
      </c>
      <c r="HUU11" s="457" t="s">
        <v>1081</v>
      </c>
      <c r="HUV11" s="457" t="s">
        <v>1081</v>
      </c>
      <c r="HUW11" s="457" t="s">
        <v>1081</v>
      </c>
      <c r="HUX11" s="457" t="s">
        <v>1081</v>
      </c>
      <c r="HUY11" s="457" t="s">
        <v>1081</v>
      </c>
      <c r="HUZ11" s="457" t="s">
        <v>1081</v>
      </c>
      <c r="HVA11" s="457" t="s">
        <v>1081</v>
      </c>
      <c r="HVB11" s="457" t="s">
        <v>1081</v>
      </c>
      <c r="HVC11" s="457" t="s">
        <v>1081</v>
      </c>
      <c r="HVD11" s="457" t="s">
        <v>1081</v>
      </c>
      <c r="HVE11" s="457" t="s">
        <v>1081</v>
      </c>
      <c r="HVF11" s="457" t="s">
        <v>1081</v>
      </c>
      <c r="HVG11" s="457" t="s">
        <v>1081</v>
      </c>
      <c r="HVH11" s="457" t="s">
        <v>1081</v>
      </c>
      <c r="HVI11" s="457" t="s">
        <v>1081</v>
      </c>
      <c r="HVJ11" s="457" t="s">
        <v>1081</v>
      </c>
      <c r="HVK11" s="457" t="s">
        <v>1081</v>
      </c>
      <c r="HVL11" s="457" t="s">
        <v>1081</v>
      </c>
      <c r="HVM11" s="457" t="s">
        <v>1081</v>
      </c>
      <c r="HVN11" s="457" t="s">
        <v>1081</v>
      </c>
      <c r="HVO11" s="457" t="s">
        <v>1081</v>
      </c>
      <c r="HVP11" s="457" t="s">
        <v>1081</v>
      </c>
      <c r="HVQ11" s="457" t="s">
        <v>1081</v>
      </c>
      <c r="HVR11" s="457" t="s">
        <v>1081</v>
      </c>
      <c r="HVS11" s="457" t="s">
        <v>1081</v>
      </c>
      <c r="HVT11" s="457" t="s">
        <v>1081</v>
      </c>
      <c r="HVU11" s="457" t="s">
        <v>1081</v>
      </c>
      <c r="HVV11" s="457" t="s">
        <v>1081</v>
      </c>
      <c r="HVW11" s="457" t="s">
        <v>1081</v>
      </c>
      <c r="HVX11" s="457" t="s">
        <v>1081</v>
      </c>
      <c r="HVY11" s="457" t="s">
        <v>1081</v>
      </c>
      <c r="HVZ11" s="457" t="s">
        <v>1081</v>
      </c>
      <c r="HWA11" s="457" t="s">
        <v>1081</v>
      </c>
      <c r="HWB11" s="457" t="s">
        <v>1081</v>
      </c>
      <c r="HWC11" s="457" t="s">
        <v>1081</v>
      </c>
      <c r="HWD11" s="457" t="s">
        <v>1081</v>
      </c>
      <c r="HWE11" s="457" t="s">
        <v>1081</v>
      </c>
      <c r="HWF11" s="457" t="s">
        <v>1081</v>
      </c>
      <c r="HWG11" s="457" t="s">
        <v>1081</v>
      </c>
      <c r="HWH11" s="457" t="s">
        <v>1081</v>
      </c>
      <c r="HWI11" s="457" t="s">
        <v>1081</v>
      </c>
      <c r="HWJ11" s="457" t="s">
        <v>1081</v>
      </c>
      <c r="HWK11" s="457" t="s">
        <v>1081</v>
      </c>
      <c r="HWL11" s="457" t="s">
        <v>1081</v>
      </c>
      <c r="HWM11" s="457" t="s">
        <v>1081</v>
      </c>
      <c r="HWN11" s="457" t="s">
        <v>1081</v>
      </c>
      <c r="HWO11" s="457" t="s">
        <v>1081</v>
      </c>
      <c r="HWP11" s="457" t="s">
        <v>1081</v>
      </c>
      <c r="HWQ11" s="457" t="s">
        <v>1081</v>
      </c>
      <c r="HWR11" s="457" t="s">
        <v>1081</v>
      </c>
      <c r="HWS11" s="457" t="s">
        <v>1081</v>
      </c>
      <c r="HWT11" s="457" t="s">
        <v>1081</v>
      </c>
      <c r="HWU11" s="457" t="s">
        <v>1081</v>
      </c>
      <c r="HWV11" s="457" t="s">
        <v>1081</v>
      </c>
      <c r="HWW11" s="457" t="s">
        <v>1081</v>
      </c>
      <c r="HWX11" s="457" t="s">
        <v>1081</v>
      </c>
      <c r="HWY11" s="457" t="s">
        <v>1081</v>
      </c>
      <c r="HWZ11" s="457" t="s">
        <v>1081</v>
      </c>
      <c r="HXA11" s="457" t="s">
        <v>1081</v>
      </c>
      <c r="HXB11" s="457" t="s">
        <v>1081</v>
      </c>
      <c r="HXC11" s="457" t="s">
        <v>1081</v>
      </c>
      <c r="HXD11" s="457" t="s">
        <v>1081</v>
      </c>
      <c r="HXE11" s="457" t="s">
        <v>1081</v>
      </c>
      <c r="HXF11" s="457" t="s">
        <v>1081</v>
      </c>
      <c r="HXG11" s="457" t="s">
        <v>1081</v>
      </c>
      <c r="HXH11" s="457" t="s">
        <v>1081</v>
      </c>
      <c r="HXI11" s="457" t="s">
        <v>1081</v>
      </c>
      <c r="HXJ11" s="457" t="s">
        <v>1081</v>
      </c>
      <c r="HXK11" s="457" t="s">
        <v>1081</v>
      </c>
      <c r="HXL11" s="457" t="s">
        <v>1081</v>
      </c>
      <c r="HXM11" s="457" t="s">
        <v>1081</v>
      </c>
      <c r="HXN11" s="457" t="s">
        <v>1081</v>
      </c>
      <c r="HXO11" s="457" t="s">
        <v>1081</v>
      </c>
      <c r="HXP11" s="457" t="s">
        <v>1081</v>
      </c>
      <c r="HXQ11" s="457" t="s">
        <v>1081</v>
      </c>
      <c r="HXR11" s="457" t="s">
        <v>1081</v>
      </c>
      <c r="HXS11" s="457" t="s">
        <v>1081</v>
      </c>
      <c r="HXT11" s="457" t="s">
        <v>1081</v>
      </c>
      <c r="HXU11" s="457" t="s">
        <v>1081</v>
      </c>
      <c r="HXV11" s="457" t="s">
        <v>1081</v>
      </c>
      <c r="HXW11" s="457" t="s">
        <v>1081</v>
      </c>
      <c r="HXX11" s="457" t="s">
        <v>1081</v>
      </c>
      <c r="HXY11" s="457" t="s">
        <v>1081</v>
      </c>
      <c r="HXZ11" s="457" t="s">
        <v>1081</v>
      </c>
      <c r="HYA11" s="457" t="s">
        <v>1081</v>
      </c>
      <c r="HYB11" s="457" t="s">
        <v>1081</v>
      </c>
      <c r="HYC11" s="457" t="s">
        <v>1081</v>
      </c>
      <c r="HYD11" s="457" t="s">
        <v>1081</v>
      </c>
      <c r="HYE11" s="457" t="s">
        <v>1081</v>
      </c>
      <c r="HYF11" s="457" t="s">
        <v>1081</v>
      </c>
      <c r="HYG11" s="457" t="s">
        <v>1081</v>
      </c>
      <c r="HYH11" s="457" t="s">
        <v>1081</v>
      </c>
      <c r="HYI11" s="457" t="s">
        <v>1081</v>
      </c>
      <c r="HYJ11" s="457" t="s">
        <v>1081</v>
      </c>
      <c r="HYK11" s="457" t="s">
        <v>1081</v>
      </c>
      <c r="HYL11" s="457" t="s">
        <v>1081</v>
      </c>
      <c r="HYM11" s="457" t="s">
        <v>1081</v>
      </c>
      <c r="HYN11" s="457" t="s">
        <v>1081</v>
      </c>
      <c r="HYO11" s="457" t="s">
        <v>1081</v>
      </c>
      <c r="HYP11" s="457" t="s">
        <v>1081</v>
      </c>
      <c r="HYQ11" s="457" t="s">
        <v>1081</v>
      </c>
      <c r="HYR11" s="457" t="s">
        <v>1081</v>
      </c>
      <c r="HYS11" s="457" t="s">
        <v>1081</v>
      </c>
      <c r="HYT11" s="457" t="s">
        <v>1081</v>
      </c>
      <c r="HYU11" s="457" t="s">
        <v>1081</v>
      </c>
      <c r="HYV11" s="457" t="s">
        <v>1081</v>
      </c>
      <c r="HYW11" s="457" t="s">
        <v>1081</v>
      </c>
      <c r="HYX11" s="457" t="s">
        <v>1081</v>
      </c>
      <c r="HYY11" s="457" t="s">
        <v>1081</v>
      </c>
      <c r="HYZ11" s="457" t="s">
        <v>1081</v>
      </c>
      <c r="HZA11" s="457" t="s">
        <v>1081</v>
      </c>
      <c r="HZB11" s="457" t="s">
        <v>1081</v>
      </c>
      <c r="HZC11" s="457" t="s">
        <v>1081</v>
      </c>
      <c r="HZD11" s="457" t="s">
        <v>1081</v>
      </c>
      <c r="HZE11" s="457" t="s">
        <v>1081</v>
      </c>
      <c r="HZF11" s="457" t="s">
        <v>1081</v>
      </c>
      <c r="HZG11" s="457" t="s">
        <v>1081</v>
      </c>
      <c r="HZH11" s="457" t="s">
        <v>1081</v>
      </c>
      <c r="HZI11" s="457" t="s">
        <v>1081</v>
      </c>
      <c r="HZJ11" s="457" t="s">
        <v>1081</v>
      </c>
      <c r="HZK11" s="457" t="s">
        <v>1081</v>
      </c>
      <c r="HZL11" s="457" t="s">
        <v>1081</v>
      </c>
      <c r="HZM11" s="457" t="s">
        <v>1081</v>
      </c>
      <c r="HZN11" s="457" t="s">
        <v>1081</v>
      </c>
      <c r="HZO11" s="457" t="s">
        <v>1081</v>
      </c>
      <c r="HZP11" s="457" t="s">
        <v>1081</v>
      </c>
      <c r="HZQ11" s="457" t="s">
        <v>1081</v>
      </c>
      <c r="HZR11" s="457" t="s">
        <v>1081</v>
      </c>
      <c r="HZS11" s="457" t="s">
        <v>1081</v>
      </c>
      <c r="HZT11" s="457" t="s">
        <v>1081</v>
      </c>
      <c r="HZU11" s="457" t="s">
        <v>1081</v>
      </c>
      <c r="HZV11" s="457" t="s">
        <v>1081</v>
      </c>
      <c r="HZW11" s="457" t="s">
        <v>1081</v>
      </c>
      <c r="HZX11" s="457" t="s">
        <v>1081</v>
      </c>
      <c r="HZY11" s="457" t="s">
        <v>1081</v>
      </c>
      <c r="HZZ11" s="457" t="s">
        <v>1081</v>
      </c>
      <c r="IAA11" s="457" t="s">
        <v>1081</v>
      </c>
      <c r="IAB11" s="457" t="s">
        <v>1081</v>
      </c>
      <c r="IAC11" s="457" t="s">
        <v>1081</v>
      </c>
      <c r="IAD11" s="457" t="s">
        <v>1081</v>
      </c>
      <c r="IAE11" s="457" t="s">
        <v>1081</v>
      </c>
      <c r="IAF11" s="457" t="s">
        <v>1081</v>
      </c>
      <c r="IAG11" s="457" t="s">
        <v>1081</v>
      </c>
      <c r="IAH11" s="457" t="s">
        <v>1081</v>
      </c>
      <c r="IAI11" s="457" t="s">
        <v>1081</v>
      </c>
      <c r="IAJ11" s="457" t="s">
        <v>1081</v>
      </c>
      <c r="IAK11" s="457" t="s">
        <v>1081</v>
      </c>
      <c r="IAL11" s="457" t="s">
        <v>1081</v>
      </c>
      <c r="IAM11" s="457" t="s">
        <v>1081</v>
      </c>
      <c r="IAN11" s="457" t="s">
        <v>1081</v>
      </c>
      <c r="IAO11" s="457" t="s">
        <v>1081</v>
      </c>
      <c r="IAP11" s="457" t="s">
        <v>1081</v>
      </c>
      <c r="IAQ11" s="457" t="s">
        <v>1081</v>
      </c>
      <c r="IAR11" s="457" t="s">
        <v>1081</v>
      </c>
      <c r="IAS11" s="457" t="s">
        <v>1081</v>
      </c>
      <c r="IAT11" s="457" t="s">
        <v>1081</v>
      </c>
      <c r="IAU11" s="457" t="s">
        <v>1081</v>
      </c>
      <c r="IAV11" s="457" t="s">
        <v>1081</v>
      </c>
      <c r="IAW11" s="457" t="s">
        <v>1081</v>
      </c>
      <c r="IAX11" s="457" t="s">
        <v>1081</v>
      </c>
      <c r="IAY11" s="457" t="s">
        <v>1081</v>
      </c>
      <c r="IAZ11" s="457" t="s">
        <v>1081</v>
      </c>
      <c r="IBA11" s="457" t="s">
        <v>1081</v>
      </c>
      <c r="IBB11" s="457" t="s">
        <v>1081</v>
      </c>
      <c r="IBC11" s="457" t="s">
        <v>1081</v>
      </c>
      <c r="IBD11" s="457" t="s">
        <v>1081</v>
      </c>
      <c r="IBE11" s="457" t="s">
        <v>1081</v>
      </c>
      <c r="IBF11" s="457" t="s">
        <v>1081</v>
      </c>
      <c r="IBG11" s="457" t="s">
        <v>1081</v>
      </c>
      <c r="IBH11" s="457" t="s">
        <v>1081</v>
      </c>
      <c r="IBI11" s="457" t="s">
        <v>1081</v>
      </c>
      <c r="IBJ11" s="457" t="s">
        <v>1081</v>
      </c>
      <c r="IBK11" s="457" t="s">
        <v>1081</v>
      </c>
      <c r="IBL11" s="457" t="s">
        <v>1081</v>
      </c>
      <c r="IBM11" s="457" t="s">
        <v>1081</v>
      </c>
      <c r="IBN11" s="457" t="s">
        <v>1081</v>
      </c>
      <c r="IBO11" s="457" t="s">
        <v>1081</v>
      </c>
      <c r="IBP11" s="457" t="s">
        <v>1081</v>
      </c>
      <c r="IBQ11" s="457" t="s">
        <v>1081</v>
      </c>
      <c r="IBR11" s="457" t="s">
        <v>1081</v>
      </c>
      <c r="IBS11" s="457" t="s">
        <v>1081</v>
      </c>
      <c r="IBT11" s="457" t="s">
        <v>1081</v>
      </c>
      <c r="IBU11" s="457" t="s">
        <v>1081</v>
      </c>
      <c r="IBV11" s="457" t="s">
        <v>1081</v>
      </c>
      <c r="IBW11" s="457" t="s">
        <v>1081</v>
      </c>
      <c r="IBX11" s="457" t="s">
        <v>1081</v>
      </c>
      <c r="IBY11" s="457" t="s">
        <v>1081</v>
      </c>
      <c r="IBZ11" s="457" t="s">
        <v>1081</v>
      </c>
      <c r="ICA11" s="457" t="s">
        <v>1081</v>
      </c>
      <c r="ICB11" s="457" t="s">
        <v>1081</v>
      </c>
      <c r="ICC11" s="457" t="s">
        <v>1081</v>
      </c>
      <c r="ICD11" s="457" t="s">
        <v>1081</v>
      </c>
      <c r="ICE11" s="457" t="s">
        <v>1081</v>
      </c>
      <c r="ICF11" s="457" t="s">
        <v>1081</v>
      </c>
      <c r="ICG11" s="457" t="s">
        <v>1081</v>
      </c>
      <c r="ICH11" s="457" t="s">
        <v>1081</v>
      </c>
      <c r="ICI11" s="457" t="s">
        <v>1081</v>
      </c>
      <c r="ICJ11" s="457" t="s">
        <v>1081</v>
      </c>
      <c r="ICK11" s="457" t="s">
        <v>1081</v>
      </c>
      <c r="ICL11" s="457" t="s">
        <v>1081</v>
      </c>
      <c r="ICM11" s="457" t="s">
        <v>1081</v>
      </c>
      <c r="ICN11" s="457" t="s">
        <v>1081</v>
      </c>
      <c r="ICO11" s="457" t="s">
        <v>1081</v>
      </c>
      <c r="ICP11" s="457" t="s">
        <v>1081</v>
      </c>
      <c r="ICQ11" s="457" t="s">
        <v>1081</v>
      </c>
      <c r="ICR11" s="457" t="s">
        <v>1081</v>
      </c>
      <c r="ICS11" s="457" t="s">
        <v>1081</v>
      </c>
      <c r="ICT11" s="457" t="s">
        <v>1081</v>
      </c>
      <c r="ICU11" s="457" t="s">
        <v>1081</v>
      </c>
      <c r="ICV11" s="457" t="s">
        <v>1081</v>
      </c>
      <c r="ICW11" s="457" t="s">
        <v>1081</v>
      </c>
      <c r="ICX11" s="457" t="s">
        <v>1081</v>
      </c>
      <c r="ICY11" s="457" t="s">
        <v>1081</v>
      </c>
      <c r="ICZ11" s="457" t="s">
        <v>1081</v>
      </c>
      <c r="IDA11" s="457" t="s">
        <v>1081</v>
      </c>
      <c r="IDB11" s="457" t="s">
        <v>1081</v>
      </c>
      <c r="IDC11" s="457" t="s">
        <v>1081</v>
      </c>
      <c r="IDD11" s="457" t="s">
        <v>1081</v>
      </c>
      <c r="IDE11" s="457" t="s">
        <v>1081</v>
      </c>
      <c r="IDF11" s="457" t="s">
        <v>1081</v>
      </c>
      <c r="IDG11" s="457" t="s">
        <v>1081</v>
      </c>
      <c r="IDH11" s="457" t="s">
        <v>1081</v>
      </c>
      <c r="IDI11" s="457" t="s">
        <v>1081</v>
      </c>
      <c r="IDJ11" s="457" t="s">
        <v>1081</v>
      </c>
      <c r="IDK11" s="457" t="s">
        <v>1081</v>
      </c>
      <c r="IDL11" s="457" t="s">
        <v>1081</v>
      </c>
      <c r="IDM11" s="457" t="s">
        <v>1081</v>
      </c>
      <c r="IDN11" s="457" t="s">
        <v>1081</v>
      </c>
      <c r="IDO11" s="457" t="s">
        <v>1081</v>
      </c>
      <c r="IDP11" s="457" t="s">
        <v>1081</v>
      </c>
      <c r="IDQ11" s="457" t="s">
        <v>1081</v>
      </c>
      <c r="IDR11" s="457" t="s">
        <v>1081</v>
      </c>
      <c r="IDS11" s="457" t="s">
        <v>1081</v>
      </c>
      <c r="IDT11" s="457" t="s">
        <v>1081</v>
      </c>
      <c r="IDU11" s="457" t="s">
        <v>1081</v>
      </c>
      <c r="IDV11" s="457" t="s">
        <v>1081</v>
      </c>
      <c r="IDW11" s="457" t="s">
        <v>1081</v>
      </c>
      <c r="IDX11" s="457" t="s">
        <v>1081</v>
      </c>
      <c r="IDY11" s="457" t="s">
        <v>1081</v>
      </c>
      <c r="IDZ11" s="457" t="s">
        <v>1081</v>
      </c>
      <c r="IEA11" s="457" t="s">
        <v>1081</v>
      </c>
      <c r="IEB11" s="457" t="s">
        <v>1081</v>
      </c>
      <c r="IEC11" s="457" t="s">
        <v>1081</v>
      </c>
      <c r="IED11" s="457" t="s">
        <v>1081</v>
      </c>
      <c r="IEE11" s="457" t="s">
        <v>1081</v>
      </c>
      <c r="IEF11" s="457" t="s">
        <v>1081</v>
      </c>
      <c r="IEG11" s="457" t="s">
        <v>1081</v>
      </c>
      <c r="IEH11" s="457" t="s">
        <v>1081</v>
      </c>
      <c r="IEI11" s="457" t="s">
        <v>1081</v>
      </c>
      <c r="IEJ11" s="457" t="s">
        <v>1081</v>
      </c>
      <c r="IEK11" s="457" t="s">
        <v>1081</v>
      </c>
      <c r="IEL11" s="457" t="s">
        <v>1081</v>
      </c>
      <c r="IEM11" s="457" t="s">
        <v>1081</v>
      </c>
      <c r="IEN11" s="457" t="s">
        <v>1081</v>
      </c>
      <c r="IEO11" s="457" t="s">
        <v>1081</v>
      </c>
      <c r="IEP11" s="457" t="s">
        <v>1081</v>
      </c>
      <c r="IEQ11" s="457" t="s">
        <v>1081</v>
      </c>
      <c r="IER11" s="457" t="s">
        <v>1081</v>
      </c>
      <c r="IES11" s="457" t="s">
        <v>1081</v>
      </c>
      <c r="IET11" s="457" t="s">
        <v>1081</v>
      </c>
      <c r="IEU11" s="457" t="s">
        <v>1081</v>
      </c>
      <c r="IEV11" s="457" t="s">
        <v>1081</v>
      </c>
      <c r="IEW11" s="457" t="s">
        <v>1081</v>
      </c>
      <c r="IEX11" s="457" t="s">
        <v>1081</v>
      </c>
      <c r="IEY11" s="457" t="s">
        <v>1081</v>
      </c>
      <c r="IEZ11" s="457" t="s">
        <v>1081</v>
      </c>
      <c r="IFA11" s="457" t="s">
        <v>1081</v>
      </c>
      <c r="IFB11" s="457" t="s">
        <v>1081</v>
      </c>
      <c r="IFC11" s="457" t="s">
        <v>1081</v>
      </c>
      <c r="IFD11" s="457" t="s">
        <v>1081</v>
      </c>
      <c r="IFE11" s="457" t="s">
        <v>1081</v>
      </c>
      <c r="IFF11" s="457" t="s">
        <v>1081</v>
      </c>
      <c r="IFG11" s="457" t="s">
        <v>1081</v>
      </c>
      <c r="IFH11" s="457" t="s">
        <v>1081</v>
      </c>
      <c r="IFI11" s="457" t="s">
        <v>1081</v>
      </c>
      <c r="IFJ11" s="457" t="s">
        <v>1081</v>
      </c>
      <c r="IFK11" s="457" t="s">
        <v>1081</v>
      </c>
      <c r="IFL11" s="457" t="s">
        <v>1081</v>
      </c>
      <c r="IFM11" s="457" t="s">
        <v>1081</v>
      </c>
      <c r="IFN11" s="457" t="s">
        <v>1081</v>
      </c>
      <c r="IFO11" s="457" t="s">
        <v>1081</v>
      </c>
      <c r="IFP11" s="457" t="s">
        <v>1081</v>
      </c>
      <c r="IFQ11" s="457" t="s">
        <v>1081</v>
      </c>
      <c r="IFR11" s="457" t="s">
        <v>1081</v>
      </c>
      <c r="IFS11" s="457" t="s">
        <v>1081</v>
      </c>
      <c r="IFT11" s="457" t="s">
        <v>1081</v>
      </c>
      <c r="IFU11" s="457" t="s">
        <v>1081</v>
      </c>
      <c r="IFV11" s="457" t="s">
        <v>1081</v>
      </c>
      <c r="IFW11" s="457" t="s">
        <v>1081</v>
      </c>
      <c r="IFX11" s="457" t="s">
        <v>1081</v>
      </c>
      <c r="IFY11" s="457" t="s">
        <v>1081</v>
      </c>
      <c r="IFZ11" s="457" t="s">
        <v>1081</v>
      </c>
      <c r="IGA11" s="457" t="s">
        <v>1081</v>
      </c>
      <c r="IGB11" s="457" t="s">
        <v>1081</v>
      </c>
      <c r="IGC11" s="457" t="s">
        <v>1081</v>
      </c>
      <c r="IGD11" s="457" t="s">
        <v>1081</v>
      </c>
      <c r="IGE11" s="457" t="s">
        <v>1081</v>
      </c>
      <c r="IGF11" s="457" t="s">
        <v>1081</v>
      </c>
      <c r="IGG11" s="457" t="s">
        <v>1081</v>
      </c>
      <c r="IGH11" s="457" t="s">
        <v>1081</v>
      </c>
      <c r="IGI11" s="457" t="s">
        <v>1081</v>
      </c>
      <c r="IGJ11" s="457" t="s">
        <v>1081</v>
      </c>
      <c r="IGK11" s="457" t="s">
        <v>1081</v>
      </c>
      <c r="IGL11" s="457" t="s">
        <v>1081</v>
      </c>
      <c r="IGM11" s="457" t="s">
        <v>1081</v>
      </c>
      <c r="IGN11" s="457" t="s">
        <v>1081</v>
      </c>
      <c r="IGO11" s="457" t="s">
        <v>1081</v>
      </c>
      <c r="IGP11" s="457" t="s">
        <v>1081</v>
      </c>
      <c r="IGQ11" s="457" t="s">
        <v>1081</v>
      </c>
      <c r="IGR11" s="457" t="s">
        <v>1081</v>
      </c>
      <c r="IGS11" s="457" t="s">
        <v>1081</v>
      </c>
      <c r="IGT11" s="457" t="s">
        <v>1081</v>
      </c>
      <c r="IGU11" s="457" t="s">
        <v>1081</v>
      </c>
      <c r="IGV11" s="457" t="s">
        <v>1081</v>
      </c>
      <c r="IGW11" s="457" t="s">
        <v>1081</v>
      </c>
      <c r="IGX11" s="457" t="s">
        <v>1081</v>
      </c>
      <c r="IGY11" s="457" t="s">
        <v>1081</v>
      </c>
      <c r="IGZ11" s="457" t="s">
        <v>1081</v>
      </c>
      <c r="IHA11" s="457" t="s">
        <v>1081</v>
      </c>
      <c r="IHB11" s="457" t="s">
        <v>1081</v>
      </c>
      <c r="IHC11" s="457" t="s">
        <v>1081</v>
      </c>
      <c r="IHD11" s="457" t="s">
        <v>1081</v>
      </c>
      <c r="IHE11" s="457" t="s">
        <v>1081</v>
      </c>
      <c r="IHF11" s="457" t="s">
        <v>1081</v>
      </c>
      <c r="IHG11" s="457" t="s">
        <v>1081</v>
      </c>
      <c r="IHH11" s="457" t="s">
        <v>1081</v>
      </c>
      <c r="IHI11" s="457" t="s">
        <v>1081</v>
      </c>
      <c r="IHJ11" s="457" t="s">
        <v>1081</v>
      </c>
      <c r="IHK11" s="457" t="s">
        <v>1081</v>
      </c>
      <c r="IHL11" s="457" t="s">
        <v>1081</v>
      </c>
      <c r="IHM11" s="457" t="s">
        <v>1081</v>
      </c>
      <c r="IHN11" s="457" t="s">
        <v>1081</v>
      </c>
      <c r="IHO11" s="457" t="s">
        <v>1081</v>
      </c>
      <c r="IHP11" s="457" t="s">
        <v>1081</v>
      </c>
      <c r="IHQ11" s="457" t="s">
        <v>1081</v>
      </c>
      <c r="IHR11" s="457" t="s">
        <v>1081</v>
      </c>
      <c r="IHS11" s="457" t="s">
        <v>1081</v>
      </c>
      <c r="IHT11" s="457" t="s">
        <v>1081</v>
      </c>
      <c r="IHU11" s="457" t="s">
        <v>1081</v>
      </c>
      <c r="IHV11" s="457" t="s">
        <v>1081</v>
      </c>
      <c r="IHW11" s="457" t="s">
        <v>1081</v>
      </c>
      <c r="IHX11" s="457" t="s">
        <v>1081</v>
      </c>
      <c r="IHY11" s="457" t="s">
        <v>1081</v>
      </c>
      <c r="IHZ11" s="457" t="s">
        <v>1081</v>
      </c>
      <c r="IIA11" s="457" t="s">
        <v>1081</v>
      </c>
      <c r="IIB11" s="457" t="s">
        <v>1081</v>
      </c>
      <c r="IIC11" s="457" t="s">
        <v>1081</v>
      </c>
      <c r="IID11" s="457" t="s">
        <v>1081</v>
      </c>
      <c r="IIE11" s="457" t="s">
        <v>1081</v>
      </c>
      <c r="IIF11" s="457" t="s">
        <v>1081</v>
      </c>
      <c r="IIG11" s="457" t="s">
        <v>1081</v>
      </c>
      <c r="IIH11" s="457" t="s">
        <v>1081</v>
      </c>
      <c r="III11" s="457" t="s">
        <v>1081</v>
      </c>
      <c r="IIJ11" s="457" t="s">
        <v>1081</v>
      </c>
      <c r="IIK11" s="457" t="s">
        <v>1081</v>
      </c>
      <c r="IIL11" s="457" t="s">
        <v>1081</v>
      </c>
      <c r="IIM11" s="457" t="s">
        <v>1081</v>
      </c>
      <c r="IIN11" s="457" t="s">
        <v>1081</v>
      </c>
      <c r="IIO11" s="457" t="s">
        <v>1081</v>
      </c>
      <c r="IIP11" s="457" t="s">
        <v>1081</v>
      </c>
      <c r="IIQ11" s="457" t="s">
        <v>1081</v>
      </c>
      <c r="IIR11" s="457" t="s">
        <v>1081</v>
      </c>
      <c r="IIS11" s="457" t="s">
        <v>1081</v>
      </c>
      <c r="IIT11" s="457" t="s">
        <v>1081</v>
      </c>
      <c r="IIU11" s="457" t="s">
        <v>1081</v>
      </c>
      <c r="IIV11" s="457" t="s">
        <v>1081</v>
      </c>
      <c r="IIW11" s="457" t="s">
        <v>1081</v>
      </c>
      <c r="IIX11" s="457" t="s">
        <v>1081</v>
      </c>
      <c r="IIY11" s="457" t="s">
        <v>1081</v>
      </c>
      <c r="IIZ11" s="457" t="s">
        <v>1081</v>
      </c>
      <c r="IJA11" s="457" t="s">
        <v>1081</v>
      </c>
      <c r="IJB11" s="457" t="s">
        <v>1081</v>
      </c>
      <c r="IJC11" s="457" t="s">
        <v>1081</v>
      </c>
      <c r="IJD11" s="457" t="s">
        <v>1081</v>
      </c>
      <c r="IJE11" s="457" t="s">
        <v>1081</v>
      </c>
      <c r="IJF11" s="457" t="s">
        <v>1081</v>
      </c>
      <c r="IJG11" s="457" t="s">
        <v>1081</v>
      </c>
      <c r="IJH11" s="457" t="s">
        <v>1081</v>
      </c>
      <c r="IJI11" s="457" t="s">
        <v>1081</v>
      </c>
      <c r="IJJ11" s="457" t="s">
        <v>1081</v>
      </c>
      <c r="IJK11" s="457" t="s">
        <v>1081</v>
      </c>
      <c r="IJL11" s="457" t="s">
        <v>1081</v>
      </c>
      <c r="IJM11" s="457" t="s">
        <v>1081</v>
      </c>
      <c r="IJN11" s="457" t="s">
        <v>1081</v>
      </c>
      <c r="IJO11" s="457" t="s">
        <v>1081</v>
      </c>
      <c r="IJP11" s="457" t="s">
        <v>1081</v>
      </c>
      <c r="IJQ11" s="457" t="s">
        <v>1081</v>
      </c>
      <c r="IJR11" s="457" t="s">
        <v>1081</v>
      </c>
      <c r="IJS11" s="457" t="s">
        <v>1081</v>
      </c>
      <c r="IJT11" s="457" t="s">
        <v>1081</v>
      </c>
      <c r="IJU11" s="457" t="s">
        <v>1081</v>
      </c>
      <c r="IJV11" s="457" t="s">
        <v>1081</v>
      </c>
      <c r="IJW11" s="457" t="s">
        <v>1081</v>
      </c>
      <c r="IJX11" s="457" t="s">
        <v>1081</v>
      </c>
      <c r="IJY11" s="457" t="s">
        <v>1081</v>
      </c>
      <c r="IJZ11" s="457" t="s">
        <v>1081</v>
      </c>
      <c r="IKA11" s="457" t="s">
        <v>1081</v>
      </c>
      <c r="IKB11" s="457" t="s">
        <v>1081</v>
      </c>
      <c r="IKC11" s="457" t="s">
        <v>1081</v>
      </c>
      <c r="IKD11" s="457" t="s">
        <v>1081</v>
      </c>
      <c r="IKE11" s="457" t="s">
        <v>1081</v>
      </c>
      <c r="IKF11" s="457" t="s">
        <v>1081</v>
      </c>
      <c r="IKG11" s="457" t="s">
        <v>1081</v>
      </c>
      <c r="IKH11" s="457" t="s">
        <v>1081</v>
      </c>
      <c r="IKI11" s="457" t="s">
        <v>1081</v>
      </c>
      <c r="IKJ11" s="457" t="s">
        <v>1081</v>
      </c>
      <c r="IKK11" s="457" t="s">
        <v>1081</v>
      </c>
      <c r="IKL11" s="457" t="s">
        <v>1081</v>
      </c>
      <c r="IKM11" s="457" t="s">
        <v>1081</v>
      </c>
      <c r="IKN11" s="457" t="s">
        <v>1081</v>
      </c>
      <c r="IKO11" s="457" t="s">
        <v>1081</v>
      </c>
      <c r="IKP11" s="457" t="s">
        <v>1081</v>
      </c>
      <c r="IKQ11" s="457" t="s">
        <v>1081</v>
      </c>
      <c r="IKR11" s="457" t="s">
        <v>1081</v>
      </c>
      <c r="IKS11" s="457" t="s">
        <v>1081</v>
      </c>
      <c r="IKT11" s="457" t="s">
        <v>1081</v>
      </c>
      <c r="IKU11" s="457" t="s">
        <v>1081</v>
      </c>
      <c r="IKV11" s="457" t="s">
        <v>1081</v>
      </c>
      <c r="IKW11" s="457" t="s">
        <v>1081</v>
      </c>
      <c r="IKX11" s="457" t="s">
        <v>1081</v>
      </c>
      <c r="IKY11" s="457" t="s">
        <v>1081</v>
      </c>
      <c r="IKZ11" s="457" t="s">
        <v>1081</v>
      </c>
      <c r="ILA11" s="457" t="s">
        <v>1081</v>
      </c>
      <c r="ILB11" s="457" t="s">
        <v>1081</v>
      </c>
      <c r="ILC11" s="457" t="s">
        <v>1081</v>
      </c>
      <c r="ILD11" s="457" t="s">
        <v>1081</v>
      </c>
      <c r="ILE11" s="457" t="s">
        <v>1081</v>
      </c>
      <c r="ILF11" s="457" t="s">
        <v>1081</v>
      </c>
      <c r="ILG11" s="457" t="s">
        <v>1081</v>
      </c>
      <c r="ILH11" s="457" t="s">
        <v>1081</v>
      </c>
      <c r="ILI11" s="457" t="s">
        <v>1081</v>
      </c>
      <c r="ILJ11" s="457" t="s">
        <v>1081</v>
      </c>
      <c r="ILK11" s="457" t="s">
        <v>1081</v>
      </c>
      <c r="ILL11" s="457" t="s">
        <v>1081</v>
      </c>
      <c r="ILM11" s="457" t="s">
        <v>1081</v>
      </c>
      <c r="ILN11" s="457" t="s">
        <v>1081</v>
      </c>
      <c r="ILO11" s="457" t="s">
        <v>1081</v>
      </c>
      <c r="ILP11" s="457" t="s">
        <v>1081</v>
      </c>
      <c r="ILQ11" s="457" t="s">
        <v>1081</v>
      </c>
      <c r="ILR11" s="457" t="s">
        <v>1081</v>
      </c>
      <c r="ILS11" s="457" t="s">
        <v>1081</v>
      </c>
      <c r="ILT11" s="457" t="s">
        <v>1081</v>
      </c>
      <c r="ILU11" s="457" t="s">
        <v>1081</v>
      </c>
      <c r="ILV11" s="457" t="s">
        <v>1081</v>
      </c>
      <c r="ILW11" s="457" t="s">
        <v>1081</v>
      </c>
      <c r="ILX11" s="457" t="s">
        <v>1081</v>
      </c>
      <c r="ILY11" s="457" t="s">
        <v>1081</v>
      </c>
      <c r="ILZ11" s="457" t="s">
        <v>1081</v>
      </c>
      <c r="IMA11" s="457" t="s">
        <v>1081</v>
      </c>
      <c r="IMB11" s="457" t="s">
        <v>1081</v>
      </c>
      <c r="IMC11" s="457" t="s">
        <v>1081</v>
      </c>
      <c r="IMD11" s="457" t="s">
        <v>1081</v>
      </c>
      <c r="IME11" s="457" t="s">
        <v>1081</v>
      </c>
      <c r="IMF11" s="457" t="s">
        <v>1081</v>
      </c>
      <c r="IMG11" s="457" t="s">
        <v>1081</v>
      </c>
      <c r="IMH11" s="457" t="s">
        <v>1081</v>
      </c>
      <c r="IMI11" s="457" t="s">
        <v>1081</v>
      </c>
      <c r="IMJ11" s="457" t="s">
        <v>1081</v>
      </c>
      <c r="IMK11" s="457" t="s">
        <v>1081</v>
      </c>
      <c r="IML11" s="457" t="s">
        <v>1081</v>
      </c>
      <c r="IMM11" s="457" t="s">
        <v>1081</v>
      </c>
      <c r="IMN11" s="457" t="s">
        <v>1081</v>
      </c>
      <c r="IMO11" s="457" t="s">
        <v>1081</v>
      </c>
      <c r="IMP11" s="457" t="s">
        <v>1081</v>
      </c>
      <c r="IMQ11" s="457" t="s">
        <v>1081</v>
      </c>
      <c r="IMR11" s="457" t="s">
        <v>1081</v>
      </c>
      <c r="IMS11" s="457" t="s">
        <v>1081</v>
      </c>
      <c r="IMT11" s="457" t="s">
        <v>1081</v>
      </c>
      <c r="IMU11" s="457" t="s">
        <v>1081</v>
      </c>
      <c r="IMV11" s="457" t="s">
        <v>1081</v>
      </c>
      <c r="IMW11" s="457" t="s">
        <v>1081</v>
      </c>
      <c r="IMX11" s="457" t="s">
        <v>1081</v>
      </c>
      <c r="IMY11" s="457" t="s">
        <v>1081</v>
      </c>
      <c r="IMZ11" s="457" t="s">
        <v>1081</v>
      </c>
      <c r="INA11" s="457" t="s">
        <v>1081</v>
      </c>
      <c r="INB11" s="457" t="s">
        <v>1081</v>
      </c>
      <c r="INC11" s="457" t="s">
        <v>1081</v>
      </c>
      <c r="IND11" s="457" t="s">
        <v>1081</v>
      </c>
      <c r="INE11" s="457" t="s">
        <v>1081</v>
      </c>
      <c r="INF11" s="457" t="s">
        <v>1081</v>
      </c>
      <c r="ING11" s="457" t="s">
        <v>1081</v>
      </c>
      <c r="INH11" s="457" t="s">
        <v>1081</v>
      </c>
      <c r="INI11" s="457" t="s">
        <v>1081</v>
      </c>
      <c r="INJ11" s="457" t="s">
        <v>1081</v>
      </c>
      <c r="INK11" s="457" t="s">
        <v>1081</v>
      </c>
      <c r="INL11" s="457" t="s">
        <v>1081</v>
      </c>
      <c r="INM11" s="457" t="s">
        <v>1081</v>
      </c>
      <c r="INN11" s="457" t="s">
        <v>1081</v>
      </c>
      <c r="INO11" s="457" t="s">
        <v>1081</v>
      </c>
      <c r="INP11" s="457" t="s">
        <v>1081</v>
      </c>
      <c r="INQ11" s="457" t="s">
        <v>1081</v>
      </c>
      <c r="INR11" s="457" t="s">
        <v>1081</v>
      </c>
      <c r="INS11" s="457" t="s">
        <v>1081</v>
      </c>
      <c r="INT11" s="457" t="s">
        <v>1081</v>
      </c>
      <c r="INU11" s="457" t="s">
        <v>1081</v>
      </c>
      <c r="INV11" s="457" t="s">
        <v>1081</v>
      </c>
      <c r="INW11" s="457" t="s">
        <v>1081</v>
      </c>
      <c r="INX11" s="457" t="s">
        <v>1081</v>
      </c>
      <c r="INY11" s="457" t="s">
        <v>1081</v>
      </c>
      <c r="INZ11" s="457" t="s">
        <v>1081</v>
      </c>
      <c r="IOA11" s="457" t="s">
        <v>1081</v>
      </c>
      <c r="IOB11" s="457" t="s">
        <v>1081</v>
      </c>
      <c r="IOC11" s="457" t="s">
        <v>1081</v>
      </c>
      <c r="IOD11" s="457" t="s">
        <v>1081</v>
      </c>
      <c r="IOE11" s="457" t="s">
        <v>1081</v>
      </c>
      <c r="IOF11" s="457" t="s">
        <v>1081</v>
      </c>
      <c r="IOG11" s="457" t="s">
        <v>1081</v>
      </c>
      <c r="IOH11" s="457" t="s">
        <v>1081</v>
      </c>
      <c r="IOI11" s="457" t="s">
        <v>1081</v>
      </c>
      <c r="IOJ11" s="457" t="s">
        <v>1081</v>
      </c>
      <c r="IOK11" s="457" t="s">
        <v>1081</v>
      </c>
      <c r="IOL11" s="457" t="s">
        <v>1081</v>
      </c>
      <c r="IOM11" s="457" t="s">
        <v>1081</v>
      </c>
      <c r="ION11" s="457" t="s">
        <v>1081</v>
      </c>
      <c r="IOO11" s="457" t="s">
        <v>1081</v>
      </c>
      <c r="IOP11" s="457" t="s">
        <v>1081</v>
      </c>
      <c r="IOQ11" s="457" t="s">
        <v>1081</v>
      </c>
      <c r="IOR11" s="457" t="s">
        <v>1081</v>
      </c>
      <c r="IOS11" s="457" t="s">
        <v>1081</v>
      </c>
      <c r="IOT11" s="457" t="s">
        <v>1081</v>
      </c>
      <c r="IOU11" s="457" t="s">
        <v>1081</v>
      </c>
      <c r="IOV11" s="457" t="s">
        <v>1081</v>
      </c>
      <c r="IOW11" s="457" t="s">
        <v>1081</v>
      </c>
      <c r="IOX11" s="457" t="s">
        <v>1081</v>
      </c>
      <c r="IOY11" s="457" t="s">
        <v>1081</v>
      </c>
      <c r="IOZ11" s="457" t="s">
        <v>1081</v>
      </c>
      <c r="IPA11" s="457" t="s">
        <v>1081</v>
      </c>
      <c r="IPB11" s="457" t="s">
        <v>1081</v>
      </c>
      <c r="IPC11" s="457" t="s">
        <v>1081</v>
      </c>
      <c r="IPD11" s="457" t="s">
        <v>1081</v>
      </c>
      <c r="IPE11" s="457" t="s">
        <v>1081</v>
      </c>
      <c r="IPF11" s="457" t="s">
        <v>1081</v>
      </c>
      <c r="IPG11" s="457" t="s">
        <v>1081</v>
      </c>
      <c r="IPH11" s="457" t="s">
        <v>1081</v>
      </c>
      <c r="IPI11" s="457" t="s">
        <v>1081</v>
      </c>
      <c r="IPJ11" s="457" t="s">
        <v>1081</v>
      </c>
      <c r="IPK11" s="457" t="s">
        <v>1081</v>
      </c>
      <c r="IPL11" s="457" t="s">
        <v>1081</v>
      </c>
      <c r="IPM11" s="457" t="s">
        <v>1081</v>
      </c>
      <c r="IPN11" s="457" t="s">
        <v>1081</v>
      </c>
      <c r="IPO11" s="457" t="s">
        <v>1081</v>
      </c>
      <c r="IPP11" s="457" t="s">
        <v>1081</v>
      </c>
      <c r="IPQ11" s="457" t="s">
        <v>1081</v>
      </c>
      <c r="IPR11" s="457" t="s">
        <v>1081</v>
      </c>
      <c r="IPS11" s="457" t="s">
        <v>1081</v>
      </c>
      <c r="IPT11" s="457" t="s">
        <v>1081</v>
      </c>
      <c r="IPU11" s="457" t="s">
        <v>1081</v>
      </c>
      <c r="IPV11" s="457" t="s">
        <v>1081</v>
      </c>
      <c r="IPW11" s="457" t="s">
        <v>1081</v>
      </c>
      <c r="IPX11" s="457" t="s">
        <v>1081</v>
      </c>
      <c r="IPY11" s="457" t="s">
        <v>1081</v>
      </c>
      <c r="IPZ11" s="457" t="s">
        <v>1081</v>
      </c>
      <c r="IQA11" s="457" t="s">
        <v>1081</v>
      </c>
      <c r="IQB11" s="457" t="s">
        <v>1081</v>
      </c>
      <c r="IQC11" s="457" t="s">
        <v>1081</v>
      </c>
      <c r="IQD11" s="457" t="s">
        <v>1081</v>
      </c>
      <c r="IQE11" s="457" t="s">
        <v>1081</v>
      </c>
      <c r="IQF11" s="457" t="s">
        <v>1081</v>
      </c>
      <c r="IQG11" s="457" t="s">
        <v>1081</v>
      </c>
      <c r="IQH11" s="457" t="s">
        <v>1081</v>
      </c>
      <c r="IQI11" s="457" t="s">
        <v>1081</v>
      </c>
      <c r="IQJ11" s="457" t="s">
        <v>1081</v>
      </c>
      <c r="IQK11" s="457" t="s">
        <v>1081</v>
      </c>
      <c r="IQL11" s="457" t="s">
        <v>1081</v>
      </c>
      <c r="IQM11" s="457" t="s">
        <v>1081</v>
      </c>
      <c r="IQN11" s="457" t="s">
        <v>1081</v>
      </c>
      <c r="IQO11" s="457" t="s">
        <v>1081</v>
      </c>
      <c r="IQP11" s="457" t="s">
        <v>1081</v>
      </c>
      <c r="IQQ11" s="457" t="s">
        <v>1081</v>
      </c>
      <c r="IQR11" s="457" t="s">
        <v>1081</v>
      </c>
      <c r="IQS11" s="457" t="s">
        <v>1081</v>
      </c>
      <c r="IQT11" s="457" t="s">
        <v>1081</v>
      </c>
      <c r="IQU11" s="457" t="s">
        <v>1081</v>
      </c>
      <c r="IQV11" s="457" t="s">
        <v>1081</v>
      </c>
      <c r="IQW11" s="457" t="s">
        <v>1081</v>
      </c>
      <c r="IQX11" s="457" t="s">
        <v>1081</v>
      </c>
      <c r="IQY11" s="457" t="s">
        <v>1081</v>
      </c>
      <c r="IQZ11" s="457" t="s">
        <v>1081</v>
      </c>
      <c r="IRA11" s="457" t="s">
        <v>1081</v>
      </c>
      <c r="IRB11" s="457" t="s">
        <v>1081</v>
      </c>
      <c r="IRC11" s="457" t="s">
        <v>1081</v>
      </c>
      <c r="IRD11" s="457" t="s">
        <v>1081</v>
      </c>
      <c r="IRE11" s="457" t="s">
        <v>1081</v>
      </c>
      <c r="IRF11" s="457" t="s">
        <v>1081</v>
      </c>
      <c r="IRG11" s="457" t="s">
        <v>1081</v>
      </c>
      <c r="IRH11" s="457" t="s">
        <v>1081</v>
      </c>
      <c r="IRI11" s="457" t="s">
        <v>1081</v>
      </c>
      <c r="IRJ11" s="457" t="s">
        <v>1081</v>
      </c>
      <c r="IRK11" s="457" t="s">
        <v>1081</v>
      </c>
      <c r="IRL11" s="457" t="s">
        <v>1081</v>
      </c>
      <c r="IRM11" s="457" t="s">
        <v>1081</v>
      </c>
      <c r="IRN11" s="457" t="s">
        <v>1081</v>
      </c>
      <c r="IRO11" s="457" t="s">
        <v>1081</v>
      </c>
      <c r="IRP11" s="457" t="s">
        <v>1081</v>
      </c>
      <c r="IRQ11" s="457" t="s">
        <v>1081</v>
      </c>
      <c r="IRR11" s="457" t="s">
        <v>1081</v>
      </c>
      <c r="IRS11" s="457" t="s">
        <v>1081</v>
      </c>
      <c r="IRT11" s="457" t="s">
        <v>1081</v>
      </c>
      <c r="IRU11" s="457" t="s">
        <v>1081</v>
      </c>
      <c r="IRV11" s="457" t="s">
        <v>1081</v>
      </c>
      <c r="IRW11" s="457" t="s">
        <v>1081</v>
      </c>
      <c r="IRX11" s="457" t="s">
        <v>1081</v>
      </c>
      <c r="IRY11" s="457" t="s">
        <v>1081</v>
      </c>
      <c r="IRZ11" s="457" t="s">
        <v>1081</v>
      </c>
      <c r="ISA11" s="457" t="s">
        <v>1081</v>
      </c>
      <c r="ISB11" s="457" t="s">
        <v>1081</v>
      </c>
      <c r="ISC11" s="457" t="s">
        <v>1081</v>
      </c>
      <c r="ISD11" s="457" t="s">
        <v>1081</v>
      </c>
      <c r="ISE11" s="457" t="s">
        <v>1081</v>
      </c>
      <c r="ISF11" s="457" t="s">
        <v>1081</v>
      </c>
      <c r="ISG11" s="457" t="s">
        <v>1081</v>
      </c>
      <c r="ISH11" s="457" t="s">
        <v>1081</v>
      </c>
      <c r="ISI11" s="457" t="s">
        <v>1081</v>
      </c>
      <c r="ISJ11" s="457" t="s">
        <v>1081</v>
      </c>
      <c r="ISK11" s="457" t="s">
        <v>1081</v>
      </c>
      <c r="ISL11" s="457" t="s">
        <v>1081</v>
      </c>
      <c r="ISM11" s="457" t="s">
        <v>1081</v>
      </c>
      <c r="ISN11" s="457" t="s">
        <v>1081</v>
      </c>
      <c r="ISO11" s="457" t="s">
        <v>1081</v>
      </c>
      <c r="ISP11" s="457" t="s">
        <v>1081</v>
      </c>
      <c r="ISQ11" s="457" t="s">
        <v>1081</v>
      </c>
      <c r="ISR11" s="457" t="s">
        <v>1081</v>
      </c>
      <c r="ISS11" s="457" t="s">
        <v>1081</v>
      </c>
      <c r="IST11" s="457" t="s">
        <v>1081</v>
      </c>
      <c r="ISU11" s="457" t="s">
        <v>1081</v>
      </c>
      <c r="ISV11" s="457" t="s">
        <v>1081</v>
      </c>
      <c r="ISW11" s="457" t="s">
        <v>1081</v>
      </c>
      <c r="ISX11" s="457" t="s">
        <v>1081</v>
      </c>
      <c r="ISY11" s="457" t="s">
        <v>1081</v>
      </c>
      <c r="ISZ11" s="457" t="s">
        <v>1081</v>
      </c>
      <c r="ITA11" s="457" t="s">
        <v>1081</v>
      </c>
      <c r="ITB11" s="457" t="s">
        <v>1081</v>
      </c>
      <c r="ITC11" s="457" t="s">
        <v>1081</v>
      </c>
      <c r="ITD11" s="457" t="s">
        <v>1081</v>
      </c>
      <c r="ITE11" s="457" t="s">
        <v>1081</v>
      </c>
      <c r="ITF11" s="457" t="s">
        <v>1081</v>
      </c>
      <c r="ITG11" s="457" t="s">
        <v>1081</v>
      </c>
      <c r="ITH11" s="457" t="s">
        <v>1081</v>
      </c>
      <c r="ITI11" s="457" t="s">
        <v>1081</v>
      </c>
      <c r="ITJ11" s="457" t="s">
        <v>1081</v>
      </c>
      <c r="ITK11" s="457" t="s">
        <v>1081</v>
      </c>
      <c r="ITL11" s="457" t="s">
        <v>1081</v>
      </c>
      <c r="ITM11" s="457" t="s">
        <v>1081</v>
      </c>
      <c r="ITN11" s="457" t="s">
        <v>1081</v>
      </c>
      <c r="ITO11" s="457" t="s">
        <v>1081</v>
      </c>
      <c r="ITP11" s="457" t="s">
        <v>1081</v>
      </c>
      <c r="ITQ11" s="457" t="s">
        <v>1081</v>
      </c>
      <c r="ITR11" s="457" t="s">
        <v>1081</v>
      </c>
      <c r="ITS11" s="457" t="s">
        <v>1081</v>
      </c>
      <c r="ITT11" s="457" t="s">
        <v>1081</v>
      </c>
      <c r="ITU11" s="457" t="s">
        <v>1081</v>
      </c>
      <c r="ITV11" s="457" t="s">
        <v>1081</v>
      </c>
      <c r="ITW11" s="457" t="s">
        <v>1081</v>
      </c>
      <c r="ITX11" s="457" t="s">
        <v>1081</v>
      </c>
      <c r="ITY11" s="457" t="s">
        <v>1081</v>
      </c>
      <c r="ITZ11" s="457" t="s">
        <v>1081</v>
      </c>
      <c r="IUA11" s="457" t="s">
        <v>1081</v>
      </c>
      <c r="IUB11" s="457" t="s">
        <v>1081</v>
      </c>
      <c r="IUC11" s="457" t="s">
        <v>1081</v>
      </c>
      <c r="IUD11" s="457" t="s">
        <v>1081</v>
      </c>
      <c r="IUE11" s="457" t="s">
        <v>1081</v>
      </c>
      <c r="IUF11" s="457" t="s">
        <v>1081</v>
      </c>
      <c r="IUG11" s="457" t="s">
        <v>1081</v>
      </c>
      <c r="IUH11" s="457" t="s">
        <v>1081</v>
      </c>
      <c r="IUI11" s="457" t="s">
        <v>1081</v>
      </c>
      <c r="IUJ11" s="457" t="s">
        <v>1081</v>
      </c>
      <c r="IUK11" s="457" t="s">
        <v>1081</v>
      </c>
      <c r="IUL11" s="457" t="s">
        <v>1081</v>
      </c>
      <c r="IUM11" s="457" t="s">
        <v>1081</v>
      </c>
      <c r="IUN11" s="457" t="s">
        <v>1081</v>
      </c>
      <c r="IUO11" s="457" t="s">
        <v>1081</v>
      </c>
      <c r="IUP11" s="457" t="s">
        <v>1081</v>
      </c>
      <c r="IUQ11" s="457" t="s">
        <v>1081</v>
      </c>
      <c r="IUR11" s="457" t="s">
        <v>1081</v>
      </c>
      <c r="IUS11" s="457" t="s">
        <v>1081</v>
      </c>
      <c r="IUT11" s="457" t="s">
        <v>1081</v>
      </c>
      <c r="IUU11" s="457" t="s">
        <v>1081</v>
      </c>
      <c r="IUV11" s="457" t="s">
        <v>1081</v>
      </c>
      <c r="IUW11" s="457" t="s">
        <v>1081</v>
      </c>
      <c r="IUX11" s="457" t="s">
        <v>1081</v>
      </c>
      <c r="IUY11" s="457" t="s">
        <v>1081</v>
      </c>
      <c r="IUZ11" s="457" t="s">
        <v>1081</v>
      </c>
      <c r="IVA11" s="457" t="s">
        <v>1081</v>
      </c>
      <c r="IVB11" s="457" t="s">
        <v>1081</v>
      </c>
      <c r="IVC11" s="457" t="s">
        <v>1081</v>
      </c>
      <c r="IVD11" s="457" t="s">
        <v>1081</v>
      </c>
      <c r="IVE11" s="457" t="s">
        <v>1081</v>
      </c>
      <c r="IVF11" s="457" t="s">
        <v>1081</v>
      </c>
      <c r="IVG11" s="457" t="s">
        <v>1081</v>
      </c>
      <c r="IVH11" s="457" t="s">
        <v>1081</v>
      </c>
      <c r="IVI11" s="457" t="s">
        <v>1081</v>
      </c>
      <c r="IVJ11" s="457" t="s">
        <v>1081</v>
      </c>
      <c r="IVK11" s="457" t="s">
        <v>1081</v>
      </c>
      <c r="IVL11" s="457" t="s">
        <v>1081</v>
      </c>
      <c r="IVM11" s="457" t="s">
        <v>1081</v>
      </c>
      <c r="IVN11" s="457" t="s">
        <v>1081</v>
      </c>
      <c r="IVO11" s="457" t="s">
        <v>1081</v>
      </c>
      <c r="IVP11" s="457" t="s">
        <v>1081</v>
      </c>
      <c r="IVQ11" s="457" t="s">
        <v>1081</v>
      </c>
      <c r="IVR11" s="457" t="s">
        <v>1081</v>
      </c>
      <c r="IVS11" s="457" t="s">
        <v>1081</v>
      </c>
      <c r="IVT11" s="457" t="s">
        <v>1081</v>
      </c>
      <c r="IVU11" s="457" t="s">
        <v>1081</v>
      </c>
      <c r="IVV11" s="457" t="s">
        <v>1081</v>
      </c>
      <c r="IVW11" s="457" t="s">
        <v>1081</v>
      </c>
      <c r="IVX11" s="457" t="s">
        <v>1081</v>
      </c>
      <c r="IVY11" s="457" t="s">
        <v>1081</v>
      </c>
      <c r="IVZ11" s="457" t="s">
        <v>1081</v>
      </c>
      <c r="IWA11" s="457" t="s">
        <v>1081</v>
      </c>
      <c r="IWB11" s="457" t="s">
        <v>1081</v>
      </c>
      <c r="IWC11" s="457" t="s">
        <v>1081</v>
      </c>
      <c r="IWD11" s="457" t="s">
        <v>1081</v>
      </c>
      <c r="IWE11" s="457" t="s">
        <v>1081</v>
      </c>
      <c r="IWF11" s="457" t="s">
        <v>1081</v>
      </c>
      <c r="IWG11" s="457" t="s">
        <v>1081</v>
      </c>
      <c r="IWH11" s="457" t="s">
        <v>1081</v>
      </c>
      <c r="IWI11" s="457" t="s">
        <v>1081</v>
      </c>
      <c r="IWJ11" s="457" t="s">
        <v>1081</v>
      </c>
      <c r="IWK11" s="457" t="s">
        <v>1081</v>
      </c>
      <c r="IWL11" s="457" t="s">
        <v>1081</v>
      </c>
      <c r="IWM11" s="457" t="s">
        <v>1081</v>
      </c>
      <c r="IWN11" s="457" t="s">
        <v>1081</v>
      </c>
      <c r="IWO11" s="457" t="s">
        <v>1081</v>
      </c>
      <c r="IWP11" s="457" t="s">
        <v>1081</v>
      </c>
      <c r="IWQ11" s="457" t="s">
        <v>1081</v>
      </c>
      <c r="IWR11" s="457" t="s">
        <v>1081</v>
      </c>
      <c r="IWS11" s="457" t="s">
        <v>1081</v>
      </c>
      <c r="IWT11" s="457" t="s">
        <v>1081</v>
      </c>
      <c r="IWU11" s="457" t="s">
        <v>1081</v>
      </c>
      <c r="IWV11" s="457" t="s">
        <v>1081</v>
      </c>
      <c r="IWW11" s="457" t="s">
        <v>1081</v>
      </c>
      <c r="IWX11" s="457" t="s">
        <v>1081</v>
      </c>
      <c r="IWY11" s="457" t="s">
        <v>1081</v>
      </c>
      <c r="IWZ11" s="457" t="s">
        <v>1081</v>
      </c>
      <c r="IXA11" s="457" t="s">
        <v>1081</v>
      </c>
      <c r="IXB11" s="457" t="s">
        <v>1081</v>
      </c>
      <c r="IXC11" s="457" t="s">
        <v>1081</v>
      </c>
      <c r="IXD11" s="457" t="s">
        <v>1081</v>
      </c>
      <c r="IXE11" s="457" t="s">
        <v>1081</v>
      </c>
      <c r="IXF11" s="457" t="s">
        <v>1081</v>
      </c>
      <c r="IXG11" s="457" t="s">
        <v>1081</v>
      </c>
      <c r="IXH11" s="457" t="s">
        <v>1081</v>
      </c>
      <c r="IXI11" s="457" t="s">
        <v>1081</v>
      </c>
      <c r="IXJ11" s="457" t="s">
        <v>1081</v>
      </c>
      <c r="IXK11" s="457" t="s">
        <v>1081</v>
      </c>
      <c r="IXL11" s="457" t="s">
        <v>1081</v>
      </c>
      <c r="IXM11" s="457" t="s">
        <v>1081</v>
      </c>
      <c r="IXN11" s="457" t="s">
        <v>1081</v>
      </c>
      <c r="IXO11" s="457" t="s">
        <v>1081</v>
      </c>
      <c r="IXP11" s="457" t="s">
        <v>1081</v>
      </c>
      <c r="IXQ11" s="457" t="s">
        <v>1081</v>
      </c>
      <c r="IXR11" s="457" t="s">
        <v>1081</v>
      </c>
      <c r="IXS11" s="457" t="s">
        <v>1081</v>
      </c>
      <c r="IXT11" s="457" t="s">
        <v>1081</v>
      </c>
      <c r="IXU11" s="457" t="s">
        <v>1081</v>
      </c>
      <c r="IXV11" s="457" t="s">
        <v>1081</v>
      </c>
      <c r="IXW11" s="457" t="s">
        <v>1081</v>
      </c>
      <c r="IXX11" s="457" t="s">
        <v>1081</v>
      </c>
      <c r="IXY11" s="457" t="s">
        <v>1081</v>
      </c>
      <c r="IXZ11" s="457" t="s">
        <v>1081</v>
      </c>
      <c r="IYA11" s="457" t="s">
        <v>1081</v>
      </c>
      <c r="IYB11" s="457" t="s">
        <v>1081</v>
      </c>
      <c r="IYC11" s="457" t="s">
        <v>1081</v>
      </c>
      <c r="IYD11" s="457" t="s">
        <v>1081</v>
      </c>
      <c r="IYE11" s="457" t="s">
        <v>1081</v>
      </c>
      <c r="IYF11" s="457" t="s">
        <v>1081</v>
      </c>
      <c r="IYG11" s="457" t="s">
        <v>1081</v>
      </c>
      <c r="IYH11" s="457" t="s">
        <v>1081</v>
      </c>
      <c r="IYI11" s="457" t="s">
        <v>1081</v>
      </c>
      <c r="IYJ11" s="457" t="s">
        <v>1081</v>
      </c>
      <c r="IYK11" s="457" t="s">
        <v>1081</v>
      </c>
      <c r="IYL11" s="457" t="s">
        <v>1081</v>
      </c>
      <c r="IYM11" s="457" t="s">
        <v>1081</v>
      </c>
      <c r="IYN11" s="457" t="s">
        <v>1081</v>
      </c>
      <c r="IYO11" s="457" t="s">
        <v>1081</v>
      </c>
      <c r="IYP11" s="457" t="s">
        <v>1081</v>
      </c>
      <c r="IYQ11" s="457" t="s">
        <v>1081</v>
      </c>
      <c r="IYR11" s="457" t="s">
        <v>1081</v>
      </c>
      <c r="IYS11" s="457" t="s">
        <v>1081</v>
      </c>
      <c r="IYT11" s="457" t="s">
        <v>1081</v>
      </c>
      <c r="IYU11" s="457" t="s">
        <v>1081</v>
      </c>
      <c r="IYV11" s="457" t="s">
        <v>1081</v>
      </c>
      <c r="IYW11" s="457" t="s">
        <v>1081</v>
      </c>
      <c r="IYX11" s="457" t="s">
        <v>1081</v>
      </c>
      <c r="IYY11" s="457" t="s">
        <v>1081</v>
      </c>
      <c r="IYZ11" s="457" t="s">
        <v>1081</v>
      </c>
      <c r="IZA11" s="457" t="s">
        <v>1081</v>
      </c>
      <c r="IZB11" s="457" t="s">
        <v>1081</v>
      </c>
      <c r="IZC11" s="457" t="s">
        <v>1081</v>
      </c>
      <c r="IZD11" s="457" t="s">
        <v>1081</v>
      </c>
      <c r="IZE11" s="457" t="s">
        <v>1081</v>
      </c>
      <c r="IZF11" s="457" t="s">
        <v>1081</v>
      </c>
      <c r="IZG11" s="457" t="s">
        <v>1081</v>
      </c>
      <c r="IZH11" s="457" t="s">
        <v>1081</v>
      </c>
      <c r="IZI11" s="457" t="s">
        <v>1081</v>
      </c>
      <c r="IZJ11" s="457" t="s">
        <v>1081</v>
      </c>
      <c r="IZK11" s="457" t="s">
        <v>1081</v>
      </c>
      <c r="IZL11" s="457" t="s">
        <v>1081</v>
      </c>
      <c r="IZM11" s="457" t="s">
        <v>1081</v>
      </c>
      <c r="IZN11" s="457" t="s">
        <v>1081</v>
      </c>
      <c r="IZO11" s="457" t="s">
        <v>1081</v>
      </c>
      <c r="IZP11" s="457" t="s">
        <v>1081</v>
      </c>
      <c r="IZQ11" s="457" t="s">
        <v>1081</v>
      </c>
      <c r="IZR11" s="457" t="s">
        <v>1081</v>
      </c>
      <c r="IZS11" s="457" t="s">
        <v>1081</v>
      </c>
      <c r="IZT11" s="457" t="s">
        <v>1081</v>
      </c>
      <c r="IZU11" s="457" t="s">
        <v>1081</v>
      </c>
      <c r="IZV11" s="457" t="s">
        <v>1081</v>
      </c>
      <c r="IZW11" s="457" t="s">
        <v>1081</v>
      </c>
      <c r="IZX11" s="457" t="s">
        <v>1081</v>
      </c>
      <c r="IZY11" s="457" t="s">
        <v>1081</v>
      </c>
      <c r="IZZ11" s="457" t="s">
        <v>1081</v>
      </c>
      <c r="JAA11" s="457" t="s">
        <v>1081</v>
      </c>
      <c r="JAB11" s="457" t="s">
        <v>1081</v>
      </c>
      <c r="JAC11" s="457" t="s">
        <v>1081</v>
      </c>
      <c r="JAD11" s="457" t="s">
        <v>1081</v>
      </c>
      <c r="JAE11" s="457" t="s">
        <v>1081</v>
      </c>
      <c r="JAF11" s="457" t="s">
        <v>1081</v>
      </c>
      <c r="JAG11" s="457" t="s">
        <v>1081</v>
      </c>
      <c r="JAH11" s="457" t="s">
        <v>1081</v>
      </c>
      <c r="JAI11" s="457" t="s">
        <v>1081</v>
      </c>
      <c r="JAJ11" s="457" t="s">
        <v>1081</v>
      </c>
      <c r="JAK11" s="457" t="s">
        <v>1081</v>
      </c>
      <c r="JAL11" s="457" t="s">
        <v>1081</v>
      </c>
      <c r="JAM11" s="457" t="s">
        <v>1081</v>
      </c>
      <c r="JAN11" s="457" t="s">
        <v>1081</v>
      </c>
      <c r="JAO11" s="457" t="s">
        <v>1081</v>
      </c>
      <c r="JAP11" s="457" t="s">
        <v>1081</v>
      </c>
      <c r="JAQ11" s="457" t="s">
        <v>1081</v>
      </c>
      <c r="JAR11" s="457" t="s">
        <v>1081</v>
      </c>
      <c r="JAS11" s="457" t="s">
        <v>1081</v>
      </c>
      <c r="JAT11" s="457" t="s">
        <v>1081</v>
      </c>
      <c r="JAU11" s="457" t="s">
        <v>1081</v>
      </c>
      <c r="JAV11" s="457" t="s">
        <v>1081</v>
      </c>
      <c r="JAW11" s="457" t="s">
        <v>1081</v>
      </c>
      <c r="JAX11" s="457" t="s">
        <v>1081</v>
      </c>
      <c r="JAY11" s="457" t="s">
        <v>1081</v>
      </c>
      <c r="JAZ11" s="457" t="s">
        <v>1081</v>
      </c>
      <c r="JBA11" s="457" t="s">
        <v>1081</v>
      </c>
      <c r="JBB11" s="457" t="s">
        <v>1081</v>
      </c>
      <c r="JBC11" s="457" t="s">
        <v>1081</v>
      </c>
      <c r="JBD11" s="457" t="s">
        <v>1081</v>
      </c>
      <c r="JBE11" s="457" t="s">
        <v>1081</v>
      </c>
      <c r="JBF11" s="457" t="s">
        <v>1081</v>
      </c>
      <c r="JBG11" s="457" t="s">
        <v>1081</v>
      </c>
      <c r="JBH11" s="457" t="s">
        <v>1081</v>
      </c>
      <c r="JBI11" s="457" t="s">
        <v>1081</v>
      </c>
      <c r="JBJ11" s="457" t="s">
        <v>1081</v>
      </c>
      <c r="JBK11" s="457" t="s">
        <v>1081</v>
      </c>
      <c r="JBL11" s="457" t="s">
        <v>1081</v>
      </c>
      <c r="JBM11" s="457" t="s">
        <v>1081</v>
      </c>
      <c r="JBN11" s="457" t="s">
        <v>1081</v>
      </c>
      <c r="JBO11" s="457" t="s">
        <v>1081</v>
      </c>
      <c r="JBP11" s="457" t="s">
        <v>1081</v>
      </c>
      <c r="JBQ11" s="457" t="s">
        <v>1081</v>
      </c>
      <c r="JBR11" s="457" t="s">
        <v>1081</v>
      </c>
      <c r="JBS11" s="457" t="s">
        <v>1081</v>
      </c>
      <c r="JBT11" s="457" t="s">
        <v>1081</v>
      </c>
      <c r="JBU11" s="457" t="s">
        <v>1081</v>
      </c>
      <c r="JBV11" s="457" t="s">
        <v>1081</v>
      </c>
      <c r="JBW11" s="457" t="s">
        <v>1081</v>
      </c>
      <c r="JBX11" s="457" t="s">
        <v>1081</v>
      </c>
      <c r="JBY11" s="457" t="s">
        <v>1081</v>
      </c>
      <c r="JBZ11" s="457" t="s">
        <v>1081</v>
      </c>
      <c r="JCA11" s="457" t="s">
        <v>1081</v>
      </c>
      <c r="JCB11" s="457" t="s">
        <v>1081</v>
      </c>
      <c r="JCC11" s="457" t="s">
        <v>1081</v>
      </c>
      <c r="JCD11" s="457" t="s">
        <v>1081</v>
      </c>
      <c r="JCE11" s="457" t="s">
        <v>1081</v>
      </c>
      <c r="JCF11" s="457" t="s">
        <v>1081</v>
      </c>
      <c r="JCG11" s="457" t="s">
        <v>1081</v>
      </c>
      <c r="JCH11" s="457" t="s">
        <v>1081</v>
      </c>
      <c r="JCI11" s="457" t="s">
        <v>1081</v>
      </c>
      <c r="JCJ11" s="457" t="s">
        <v>1081</v>
      </c>
      <c r="JCK11" s="457" t="s">
        <v>1081</v>
      </c>
      <c r="JCL11" s="457" t="s">
        <v>1081</v>
      </c>
      <c r="JCM11" s="457" t="s">
        <v>1081</v>
      </c>
      <c r="JCN11" s="457" t="s">
        <v>1081</v>
      </c>
      <c r="JCO11" s="457" t="s">
        <v>1081</v>
      </c>
      <c r="JCP11" s="457" t="s">
        <v>1081</v>
      </c>
      <c r="JCQ11" s="457" t="s">
        <v>1081</v>
      </c>
      <c r="JCR11" s="457" t="s">
        <v>1081</v>
      </c>
      <c r="JCS11" s="457" t="s">
        <v>1081</v>
      </c>
      <c r="JCT11" s="457" t="s">
        <v>1081</v>
      </c>
      <c r="JCU11" s="457" t="s">
        <v>1081</v>
      </c>
      <c r="JCV11" s="457" t="s">
        <v>1081</v>
      </c>
      <c r="JCW11" s="457" t="s">
        <v>1081</v>
      </c>
      <c r="JCX11" s="457" t="s">
        <v>1081</v>
      </c>
      <c r="JCY11" s="457" t="s">
        <v>1081</v>
      </c>
      <c r="JCZ11" s="457" t="s">
        <v>1081</v>
      </c>
      <c r="JDA11" s="457" t="s">
        <v>1081</v>
      </c>
      <c r="JDB11" s="457" t="s">
        <v>1081</v>
      </c>
      <c r="JDC11" s="457" t="s">
        <v>1081</v>
      </c>
      <c r="JDD11" s="457" t="s">
        <v>1081</v>
      </c>
      <c r="JDE11" s="457" t="s">
        <v>1081</v>
      </c>
      <c r="JDF11" s="457" t="s">
        <v>1081</v>
      </c>
      <c r="JDG11" s="457" t="s">
        <v>1081</v>
      </c>
      <c r="JDH11" s="457" t="s">
        <v>1081</v>
      </c>
      <c r="JDI11" s="457" t="s">
        <v>1081</v>
      </c>
      <c r="JDJ11" s="457" t="s">
        <v>1081</v>
      </c>
      <c r="JDK11" s="457" t="s">
        <v>1081</v>
      </c>
      <c r="JDL11" s="457" t="s">
        <v>1081</v>
      </c>
      <c r="JDM11" s="457" t="s">
        <v>1081</v>
      </c>
      <c r="JDN11" s="457" t="s">
        <v>1081</v>
      </c>
      <c r="JDO11" s="457" t="s">
        <v>1081</v>
      </c>
      <c r="JDP11" s="457" t="s">
        <v>1081</v>
      </c>
      <c r="JDQ11" s="457" t="s">
        <v>1081</v>
      </c>
      <c r="JDR11" s="457" t="s">
        <v>1081</v>
      </c>
      <c r="JDS11" s="457" t="s">
        <v>1081</v>
      </c>
      <c r="JDT11" s="457" t="s">
        <v>1081</v>
      </c>
      <c r="JDU11" s="457" t="s">
        <v>1081</v>
      </c>
      <c r="JDV11" s="457" t="s">
        <v>1081</v>
      </c>
      <c r="JDW11" s="457" t="s">
        <v>1081</v>
      </c>
      <c r="JDX11" s="457" t="s">
        <v>1081</v>
      </c>
      <c r="JDY11" s="457" t="s">
        <v>1081</v>
      </c>
      <c r="JDZ11" s="457" t="s">
        <v>1081</v>
      </c>
      <c r="JEA11" s="457" t="s">
        <v>1081</v>
      </c>
      <c r="JEB11" s="457" t="s">
        <v>1081</v>
      </c>
      <c r="JEC11" s="457" t="s">
        <v>1081</v>
      </c>
      <c r="JED11" s="457" t="s">
        <v>1081</v>
      </c>
      <c r="JEE11" s="457" t="s">
        <v>1081</v>
      </c>
      <c r="JEF11" s="457" t="s">
        <v>1081</v>
      </c>
      <c r="JEG11" s="457" t="s">
        <v>1081</v>
      </c>
      <c r="JEH11" s="457" t="s">
        <v>1081</v>
      </c>
      <c r="JEI11" s="457" t="s">
        <v>1081</v>
      </c>
      <c r="JEJ11" s="457" t="s">
        <v>1081</v>
      </c>
      <c r="JEK11" s="457" t="s">
        <v>1081</v>
      </c>
      <c r="JEL11" s="457" t="s">
        <v>1081</v>
      </c>
      <c r="JEM11" s="457" t="s">
        <v>1081</v>
      </c>
      <c r="JEN11" s="457" t="s">
        <v>1081</v>
      </c>
      <c r="JEO11" s="457" t="s">
        <v>1081</v>
      </c>
      <c r="JEP11" s="457" t="s">
        <v>1081</v>
      </c>
      <c r="JEQ11" s="457" t="s">
        <v>1081</v>
      </c>
      <c r="JER11" s="457" t="s">
        <v>1081</v>
      </c>
      <c r="JES11" s="457" t="s">
        <v>1081</v>
      </c>
      <c r="JET11" s="457" t="s">
        <v>1081</v>
      </c>
      <c r="JEU11" s="457" t="s">
        <v>1081</v>
      </c>
      <c r="JEV11" s="457" t="s">
        <v>1081</v>
      </c>
      <c r="JEW11" s="457" t="s">
        <v>1081</v>
      </c>
      <c r="JEX11" s="457" t="s">
        <v>1081</v>
      </c>
      <c r="JEY11" s="457" t="s">
        <v>1081</v>
      </c>
      <c r="JEZ11" s="457" t="s">
        <v>1081</v>
      </c>
      <c r="JFA11" s="457" t="s">
        <v>1081</v>
      </c>
      <c r="JFB11" s="457" t="s">
        <v>1081</v>
      </c>
      <c r="JFC11" s="457" t="s">
        <v>1081</v>
      </c>
      <c r="JFD11" s="457" t="s">
        <v>1081</v>
      </c>
      <c r="JFE11" s="457" t="s">
        <v>1081</v>
      </c>
      <c r="JFF11" s="457" t="s">
        <v>1081</v>
      </c>
      <c r="JFG11" s="457" t="s">
        <v>1081</v>
      </c>
      <c r="JFH11" s="457" t="s">
        <v>1081</v>
      </c>
      <c r="JFI11" s="457" t="s">
        <v>1081</v>
      </c>
      <c r="JFJ11" s="457" t="s">
        <v>1081</v>
      </c>
      <c r="JFK11" s="457" t="s">
        <v>1081</v>
      </c>
      <c r="JFL11" s="457" t="s">
        <v>1081</v>
      </c>
      <c r="JFM11" s="457" t="s">
        <v>1081</v>
      </c>
      <c r="JFN11" s="457" t="s">
        <v>1081</v>
      </c>
      <c r="JFO11" s="457" t="s">
        <v>1081</v>
      </c>
      <c r="JFP11" s="457" t="s">
        <v>1081</v>
      </c>
      <c r="JFQ11" s="457" t="s">
        <v>1081</v>
      </c>
      <c r="JFR11" s="457" t="s">
        <v>1081</v>
      </c>
      <c r="JFS11" s="457" t="s">
        <v>1081</v>
      </c>
      <c r="JFT11" s="457" t="s">
        <v>1081</v>
      </c>
      <c r="JFU11" s="457" t="s">
        <v>1081</v>
      </c>
      <c r="JFV11" s="457" t="s">
        <v>1081</v>
      </c>
      <c r="JFW11" s="457" t="s">
        <v>1081</v>
      </c>
      <c r="JFX11" s="457" t="s">
        <v>1081</v>
      </c>
      <c r="JFY11" s="457" t="s">
        <v>1081</v>
      </c>
      <c r="JFZ11" s="457" t="s">
        <v>1081</v>
      </c>
      <c r="JGA11" s="457" t="s">
        <v>1081</v>
      </c>
      <c r="JGB11" s="457" t="s">
        <v>1081</v>
      </c>
      <c r="JGC11" s="457" t="s">
        <v>1081</v>
      </c>
      <c r="JGD11" s="457" t="s">
        <v>1081</v>
      </c>
      <c r="JGE11" s="457" t="s">
        <v>1081</v>
      </c>
      <c r="JGF11" s="457" t="s">
        <v>1081</v>
      </c>
      <c r="JGG11" s="457" t="s">
        <v>1081</v>
      </c>
      <c r="JGH11" s="457" t="s">
        <v>1081</v>
      </c>
      <c r="JGI11" s="457" t="s">
        <v>1081</v>
      </c>
      <c r="JGJ11" s="457" t="s">
        <v>1081</v>
      </c>
      <c r="JGK11" s="457" t="s">
        <v>1081</v>
      </c>
      <c r="JGL11" s="457" t="s">
        <v>1081</v>
      </c>
      <c r="JGM11" s="457" t="s">
        <v>1081</v>
      </c>
      <c r="JGN11" s="457" t="s">
        <v>1081</v>
      </c>
      <c r="JGO11" s="457" t="s">
        <v>1081</v>
      </c>
      <c r="JGP11" s="457" t="s">
        <v>1081</v>
      </c>
      <c r="JGQ11" s="457" t="s">
        <v>1081</v>
      </c>
      <c r="JGR11" s="457" t="s">
        <v>1081</v>
      </c>
      <c r="JGS11" s="457" t="s">
        <v>1081</v>
      </c>
      <c r="JGT11" s="457" t="s">
        <v>1081</v>
      </c>
      <c r="JGU11" s="457" t="s">
        <v>1081</v>
      </c>
      <c r="JGV11" s="457" t="s">
        <v>1081</v>
      </c>
      <c r="JGW11" s="457" t="s">
        <v>1081</v>
      </c>
      <c r="JGX11" s="457" t="s">
        <v>1081</v>
      </c>
      <c r="JGY11" s="457" t="s">
        <v>1081</v>
      </c>
      <c r="JGZ11" s="457" t="s">
        <v>1081</v>
      </c>
      <c r="JHA11" s="457" t="s">
        <v>1081</v>
      </c>
      <c r="JHB11" s="457" t="s">
        <v>1081</v>
      </c>
      <c r="JHC11" s="457" t="s">
        <v>1081</v>
      </c>
      <c r="JHD11" s="457" t="s">
        <v>1081</v>
      </c>
      <c r="JHE11" s="457" t="s">
        <v>1081</v>
      </c>
      <c r="JHF11" s="457" t="s">
        <v>1081</v>
      </c>
      <c r="JHG11" s="457" t="s">
        <v>1081</v>
      </c>
      <c r="JHH11" s="457" t="s">
        <v>1081</v>
      </c>
      <c r="JHI11" s="457" t="s">
        <v>1081</v>
      </c>
      <c r="JHJ11" s="457" t="s">
        <v>1081</v>
      </c>
      <c r="JHK11" s="457" t="s">
        <v>1081</v>
      </c>
      <c r="JHL11" s="457" t="s">
        <v>1081</v>
      </c>
      <c r="JHM11" s="457" t="s">
        <v>1081</v>
      </c>
      <c r="JHN11" s="457" t="s">
        <v>1081</v>
      </c>
      <c r="JHO11" s="457" t="s">
        <v>1081</v>
      </c>
      <c r="JHP11" s="457" t="s">
        <v>1081</v>
      </c>
      <c r="JHQ11" s="457" t="s">
        <v>1081</v>
      </c>
      <c r="JHR11" s="457" t="s">
        <v>1081</v>
      </c>
      <c r="JHS11" s="457" t="s">
        <v>1081</v>
      </c>
      <c r="JHT11" s="457" t="s">
        <v>1081</v>
      </c>
      <c r="JHU11" s="457" t="s">
        <v>1081</v>
      </c>
      <c r="JHV11" s="457" t="s">
        <v>1081</v>
      </c>
      <c r="JHW11" s="457" t="s">
        <v>1081</v>
      </c>
      <c r="JHX11" s="457" t="s">
        <v>1081</v>
      </c>
      <c r="JHY11" s="457" t="s">
        <v>1081</v>
      </c>
      <c r="JHZ11" s="457" t="s">
        <v>1081</v>
      </c>
      <c r="JIA11" s="457" t="s">
        <v>1081</v>
      </c>
      <c r="JIB11" s="457" t="s">
        <v>1081</v>
      </c>
      <c r="JIC11" s="457" t="s">
        <v>1081</v>
      </c>
      <c r="JID11" s="457" t="s">
        <v>1081</v>
      </c>
      <c r="JIE11" s="457" t="s">
        <v>1081</v>
      </c>
      <c r="JIF11" s="457" t="s">
        <v>1081</v>
      </c>
      <c r="JIG11" s="457" t="s">
        <v>1081</v>
      </c>
      <c r="JIH11" s="457" t="s">
        <v>1081</v>
      </c>
      <c r="JII11" s="457" t="s">
        <v>1081</v>
      </c>
      <c r="JIJ11" s="457" t="s">
        <v>1081</v>
      </c>
      <c r="JIK11" s="457" t="s">
        <v>1081</v>
      </c>
      <c r="JIL11" s="457" t="s">
        <v>1081</v>
      </c>
      <c r="JIM11" s="457" t="s">
        <v>1081</v>
      </c>
      <c r="JIN11" s="457" t="s">
        <v>1081</v>
      </c>
      <c r="JIO11" s="457" t="s">
        <v>1081</v>
      </c>
      <c r="JIP11" s="457" t="s">
        <v>1081</v>
      </c>
      <c r="JIQ11" s="457" t="s">
        <v>1081</v>
      </c>
      <c r="JIR11" s="457" t="s">
        <v>1081</v>
      </c>
      <c r="JIS11" s="457" t="s">
        <v>1081</v>
      </c>
      <c r="JIT11" s="457" t="s">
        <v>1081</v>
      </c>
      <c r="JIU11" s="457" t="s">
        <v>1081</v>
      </c>
      <c r="JIV11" s="457" t="s">
        <v>1081</v>
      </c>
      <c r="JIW11" s="457" t="s">
        <v>1081</v>
      </c>
      <c r="JIX11" s="457" t="s">
        <v>1081</v>
      </c>
      <c r="JIY11" s="457" t="s">
        <v>1081</v>
      </c>
      <c r="JIZ11" s="457" t="s">
        <v>1081</v>
      </c>
      <c r="JJA11" s="457" t="s">
        <v>1081</v>
      </c>
      <c r="JJB11" s="457" t="s">
        <v>1081</v>
      </c>
      <c r="JJC11" s="457" t="s">
        <v>1081</v>
      </c>
      <c r="JJD11" s="457" t="s">
        <v>1081</v>
      </c>
      <c r="JJE11" s="457" t="s">
        <v>1081</v>
      </c>
      <c r="JJF11" s="457" t="s">
        <v>1081</v>
      </c>
      <c r="JJG11" s="457" t="s">
        <v>1081</v>
      </c>
      <c r="JJH11" s="457" t="s">
        <v>1081</v>
      </c>
      <c r="JJI11" s="457" t="s">
        <v>1081</v>
      </c>
      <c r="JJJ11" s="457" t="s">
        <v>1081</v>
      </c>
      <c r="JJK11" s="457" t="s">
        <v>1081</v>
      </c>
      <c r="JJL11" s="457" t="s">
        <v>1081</v>
      </c>
      <c r="JJM11" s="457" t="s">
        <v>1081</v>
      </c>
      <c r="JJN11" s="457" t="s">
        <v>1081</v>
      </c>
      <c r="JJO11" s="457" t="s">
        <v>1081</v>
      </c>
      <c r="JJP11" s="457" t="s">
        <v>1081</v>
      </c>
      <c r="JJQ11" s="457" t="s">
        <v>1081</v>
      </c>
      <c r="JJR11" s="457" t="s">
        <v>1081</v>
      </c>
      <c r="JJS11" s="457" t="s">
        <v>1081</v>
      </c>
      <c r="JJT11" s="457" t="s">
        <v>1081</v>
      </c>
      <c r="JJU11" s="457" t="s">
        <v>1081</v>
      </c>
      <c r="JJV11" s="457" t="s">
        <v>1081</v>
      </c>
      <c r="JJW11" s="457" t="s">
        <v>1081</v>
      </c>
      <c r="JJX11" s="457" t="s">
        <v>1081</v>
      </c>
      <c r="JJY11" s="457" t="s">
        <v>1081</v>
      </c>
      <c r="JJZ11" s="457" t="s">
        <v>1081</v>
      </c>
      <c r="JKA11" s="457" t="s">
        <v>1081</v>
      </c>
      <c r="JKB11" s="457" t="s">
        <v>1081</v>
      </c>
      <c r="JKC11" s="457" t="s">
        <v>1081</v>
      </c>
      <c r="JKD11" s="457" t="s">
        <v>1081</v>
      </c>
      <c r="JKE11" s="457" t="s">
        <v>1081</v>
      </c>
      <c r="JKF11" s="457" t="s">
        <v>1081</v>
      </c>
      <c r="JKG11" s="457" t="s">
        <v>1081</v>
      </c>
      <c r="JKH11" s="457" t="s">
        <v>1081</v>
      </c>
      <c r="JKI11" s="457" t="s">
        <v>1081</v>
      </c>
      <c r="JKJ11" s="457" t="s">
        <v>1081</v>
      </c>
      <c r="JKK11" s="457" t="s">
        <v>1081</v>
      </c>
      <c r="JKL11" s="457" t="s">
        <v>1081</v>
      </c>
      <c r="JKM11" s="457" t="s">
        <v>1081</v>
      </c>
      <c r="JKN11" s="457" t="s">
        <v>1081</v>
      </c>
      <c r="JKO11" s="457" t="s">
        <v>1081</v>
      </c>
      <c r="JKP11" s="457" t="s">
        <v>1081</v>
      </c>
      <c r="JKQ11" s="457" t="s">
        <v>1081</v>
      </c>
      <c r="JKR11" s="457" t="s">
        <v>1081</v>
      </c>
      <c r="JKS11" s="457" t="s">
        <v>1081</v>
      </c>
      <c r="JKT11" s="457" t="s">
        <v>1081</v>
      </c>
      <c r="JKU11" s="457" t="s">
        <v>1081</v>
      </c>
      <c r="JKV11" s="457" t="s">
        <v>1081</v>
      </c>
      <c r="JKW11" s="457" t="s">
        <v>1081</v>
      </c>
      <c r="JKX11" s="457" t="s">
        <v>1081</v>
      </c>
      <c r="JKY11" s="457" t="s">
        <v>1081</v>
      </c>
      <c r="JKZ11" s="457" t="s">
        <v>1081</v>
      </c>
      <c r="JLA11" s="457" t="s">
        <v>1081</v>
      </c>
      <c r="JLB11" s="457" t="s">
        <v>1081</v>
      </c>
      <c r="JLC11" s="457" t="s">
        <v>1081</v>
      </c>
      <c r="JLD11" s="457" t="s">
        <v>1081</v>
      </c>
      <c r="JLE11" s="457" t="s">
        <v>1081</v>
      </c>
      <c r="JLF11" s="457" t="s">
        <v>1081</v>
      </c>
      <c r="JLG11" s="457" t="s">
        <v>1081</v>
      </c>
      <c r="JLH11" s="457" t="s">
        <v>1081</v>
      </c>
      <c r="JLI11" s="457" t="s">
        <v>1081</v>
      </c>
      <c r="JLJ11" s="457" t="s">
        <v>1081</v>
      </c>
      <c r="JLK11" s="457" t="s">
        <v>1081</v>
      </c>
      <c r="JLL11" s="457" t="s">
        <v>1081</v>
      </c>
      <c r="JLM11" s="457" t="s">
        <v>1081</v>
      </c>
      <c r="JLN11" s="457" t="s">
        <v>1081</v>
      </c>
      <c r="JLO11" s="457" t="s">
        <v>1081</v>
      </c>
      <c r="JLP11" s="457" t="s">
        <v>1081</v>
      </c>
      <c r="JLQ11" s="457" t="s">
        <v>1081</v>
      </c>
      <c r="JLR11" s="457" t="s">
        <v>1081</v>
      </c>
      <c r="JLS11" s="457" t="s">
        <v>1081</v>
      </c>
      <c r="JLT11" s="457" t="s">
        <v>1081</v>
      </c>
      <c r="JLU11" s="457" t="s">
        <v>1081</v>
      </c>
      <c r="JLV11" s="457" t="s">
        <v>1081</v>
      </c>
      <c r="JLW11" s="457" t="s">
        <v>1081</v>
      </c>
      <c r="JLX11" s="457" t="s">
        <v>1081</v>
      </c>
      <c r="JLY11" s="457" t="s">
        <v>1081</v>
      </c>
      <c r="JLZ11" s="457" t="s">
        <v>1081</v>
      </c>
      <c r="JMA11" s="457" t="s">
        <v>1081</v>
      </c>
      <c r="JMB11" s="457" t="s">
        <v>1081</v>
      </c>
      <c r="JMC11" s="457" t="s">
        <v>1081</v>
      </c>
      <c r="JMD11" s="457" t="s">
        <v>1081</v>
      </c>
      <c r="JME11" s="457" t="s">
        <v>1081</v>
      </c>
      <c r="JMF11" s="457" t="s">
        <v>1081</v>
      </c>
      <c r="JMG11" s="457" t="s">
        <v>1081</v>
      </c>
      <c r="JMH11" s="457" t="s">
        <v>1081</v>
      </c>
      <c r="JMI11" s="457" t="s">
        <v>1081</v>
      </c>
      <c r="JMJ11" s="457" t="s">
        <v>1081</v>
      </c>
      <c r="JMK11" s="457" t="s">
        <v>1081</v>
      </c>
      <c r="JML11" s="457" t="s">
        <v>1081</v>
      </c>
      <c r="JMM11" s="457" t="s">
        <v>1081</v>
      </c>
      <c r="JMN11" s="457" t="s">
        <v>1081</v>
      </c>
      <c r="JMO11" s="457" t="s">
        <v>1081</v>
      </c>
      <c r="JMP11" s="457" t="s">
        <v>1081</v>
      </c>
      <c r="JMQ11" s="457" t="s">
        <v>1081</v>
      </c>
      <c r="JMR11" s="457" t="s">
        <v>1081</v>
      </c>
      <c r="JMS11" s="457" t="s">
        <v>1081</v>
      </c>
      <c r="JMT11" s="457" t="s">
        <v>1081</v>
      </c>
      <c r="JMU11" s="457" t="s">
        <v>1081</v>
      </c>
      <c r="JMV11" s="457" t="s">
        <v>1081</v>
      </c>
      <c r="JMW11" s="457" t="s">
        <v>1081</v>
      </c>
      <c r="JMX11" s="457" t="s">
        <v>1081</v>
      </c>
      <c r="JMY11" s="457" t="s">
        <v>1081</v>
      </c>
      <c r="JMZ11" s="457" t="s">
        <v>1081</v>
      </c>
      <c r="JNA11" s="457" t="s">
        <v>1081</v>
      </c>
      <c r="JNB11" s="457" t="s">
        <v>1081</v>
      </c>
      <c r="JNC11" s="457" t="s">
        <v>1081</v>
      </c>
      <c r="JND11" s="457" t="s">
        <v>1081</v>
      </c>
      <c r="JNE11" s="457" t="s">
        <v>1081</v>
      </c>
      <c r="JNF11" s="457" t="s">
        <v>1081</v>
      </c>
      <c r="JNG11" s="457" t="s">
        <v>1081</v>
      </c>
      <c r="JNH11" s="457" t="s">
        <v>1081</v>
      </c>
      <c r="JNI11" s="457" t="s">
        <v>1081</v>
      </c>
      <c r="JNJ11" s="457" t="s">
        <v>1081</v>
      </c>
      <c r="JNK11" s="457" t="s">
        <v>1081</v>
      </c>
      <c r="JNL11" s="457" t="s">
        <v>1081</v>
      </c>
      <c r="JNM11" s="457" t="s">
        <v>1081</v>
      </c>
      <c r="JNN11" s="457" t="s">
        <v>1081</v>
      </c>
      <c r="JNO11" s="457" t="s">
        <v>1081</v>
      </c>
      <c r="JNP11" s="457" t="s">
        <v>1081</v>
      </c>
      <c r="JNQ11" s="457" t="s">
        <v>1081</v>
      </c>
      <c r="JNR11" s="457" t="s">
        <v>1081</v>
      </c>
      <c r="JNS11" s="457" t="s">
        <v>1081</v>
      </c>
      <c r="JNT11" s="457" t="s">
        <v>1081</v>
      </c>
      <c r="JNU11" s="457" t="s">
        <v>1081</v>
      </c>
      <c r="JNV11" s="457" t="s">
        <v>1081</v>
      </c>
      <c r="JNW11" s="457" t="s">
        <v>1081</v>
      </c>
      <c r="JNX11" s="457" t="s">
        <v>1081</v>
      </c>
      <c r="JNY11" s="457" t="s">
        <v>1081</v>
      </c>
      <c r="JNZ11" s="457" t="s">
        <v>1081</v>
      </c>
      <c r="JOA11" s="457" t="s">
        <v>1081</v>
      </c>
      <c r="JOB11" s="457" t="s">
        <v>1081</v>
      </c>
      <c r="JOC11" s="457" t="s">
        <v>1081</v>
      </c>
      <c r="JOD11" s="457" t="s">
        <v>1081</v>
      </c>
      <c r="JOE11" s="457" t="s">
        <v>1081</v>
      </c>
      <c r="JOF11" s="457" t="s">
        <v>1081</v>
      </c>
      <c r="JOG11" s="457" t="s">
        <v>1081</v>
      </c>
      <c r="JOH11" s="457" t="s">
        <v>1081</v>
      </c>
      <c r="JOI11" s="457" t="s">
        <v>1081</v>
      </c>
      <c r="JOJ11" s="457" t="s">
        <v>1081</v>
      </c>
      <c r="JOK11" s="457" t="s">
        <v>1081</v>
      </c>
      <c r="JOL11" s="457" t="s">
        <v>1081</v>
      </c>
      <c r="JOM11" s="457" t="s">
        <v>1081</v>
      </c>
      <c r="JON11" s="457" t="s">
        <v>1081</v>
      </c>
      <c r="JOO11" s="457" t="s">
        <v>1081</v>
      </c>
      <c r="JOP11" s="457" t="s">
        <v>1081</v>
      </c>
      <c r="JOQ11" s="457" t="s">
        <v>1081</v>
      </c>
      <c r="JOR11" s="457" t="s">
        <v>1081</v>
      </c>
      <c r="JOS11" s="457" t="s">
        <v>1081</v>
      </c>
      <c r="JOT11" s="457" t="s">
        <v>1081</v>
      </c>
      <c r="JOU11" s="457" t="s">
        <v>1081</v>
      </c>
      <c r="JOV11" s="457" t="s">
        <v>1081</v>
      </c>
      <c r="JOW11" s="457" t="s">
        <v>1081</v>
      </c>
      <c r="JOX11" s="457" t="s">
        <v>1081</v>
      </c>
      <c r="JOY11" s="457" t="s">
        <v>1081</v>
      </c>
      <c r="JOZ11" s="457" t="s">
        <v>1081</v>
      </c>
      <c r="JPA11" s="457" t="s">
        <v>1081</v>
      </c>
      <c r="JPB11" s="457" t="s">
        <v>1081</v>
      </c>
      <c r="JPC11" s="457" t="s">
        <v>1081</v>
      </c>
      <c r="JPD11" s="457" t="s">
        <v>1081</v>
      </c>
      <c r="JPE11" s="457" t="s">
        <v>1081</v>
      </c>
      <c r="JPF11" s="457" t="s">
        <v>1081</v>
      </c>
      <c r="JPG11" s="457" t="s">
        <v>1081</v>
      </c>
      <c r="JPH11" s="457" t="s">
        <v>1081</v>
      </c>
      <c r="JPI11" s="457" t="s">
        <v>1081</v>
      </c>
      <c r="JPJ11" s="457" t="s">
        <v>1081</v>
      </c>
      <c r="JPK11" s="457" t="s">
        <v>1081</v>
      </c>
      <c r="JPL11" s="457" t="s">
        <v>1081</v>
      </c>
      <c r="JPM11" s="457" t="s">
        <v>1081</v>
      </c>
      <c r="JPN11" s="457" t="s">
        <v>1081</v>
      </c>
      <c r="JPO11" s="457" t="s">
        <v>1081</v>
      </c>
      <c r="JPP11" s="457" t="s">
        <v>1081</v>
      </c>
      <c r="JPQ11" s="457" t="s">
        <v>1081</v>
      </c>
      <c r="JPR11" s="457" t="s">
        <v>1081</v>
      </c>
      <c r="JPS11" s="457" t="s">
        <v>1081</v>
      </c>
      <c r="JPT11" s="457" t="s">
        <v>1081</v>
      </c>
      <c r="JPU11" s="457" t="s">
        <v>1081</v>
      </c>
      <c r="JPV11" s="457" t="s">
        <v>1081</v>
      </c>
      <c r="JPW11" s="457" t="s">
        <v>1081</v>
      </c>
      <c r="JPX11" s="457" t="s">
        <v>1081</v>
      </c>
      <c r="JPY11" s="457" t="s">
        <v>1081</v>
      </c>
      <c r="JPZ11" s="457" t="s">
        <v>1081</v>
      </c>
      <c r="JQA11" s="457" t="s">
        <v>1081</v>
      </c>
      <c r="JQB11" s="457" t="s">
        <v>1081</v>
      </c>
      <c r="JQC11" s="457" t="s">
        <v>1081</v>
      </c>
      <c r="JQD11" s="457" t="s">
        <v>1081</v>
      </c>
      <c r="JQE11" s="457" t="s">
        <v>1081</v>
      </c>
      <c r="JQF11" s="457" t="s">
        <v>1081</v>
      </c>
      <c r="JQG11" s="457" t="s">
        <v>1081</v>
      </c>
      <c r="JQH11" s="457" t="s">
        <v>1081</v>
      </c>
      <c r="JQI11" s="457" t="s">
        <v>1081</v>
      </c>
      <c r="JQJ11" s="457" t="s">
        <v>1081</v>
      </c>
      <c r="JQK11" s="457" t="s">
        <v>1081</v>
      </c>
      <c r="JQL11" s="457" t="s">
        <v>1081</v>
      </c>
      <c r="JQM11" s="457" t="s">
        <v>1081</v>
      </c>
      <c r="JQN11" s="457" t="s">
        <v>1081</v>
      </c>
      <c r="JQO11" s="457" t="s">
        <v>1081</v>
      </c>
      <c r="JQP11" s="457" t="s">
        <v>1081</v>
      </c>
      <c r="JQQ11" s="457" t="s">
        <v>1081</v>
      </c>
      <c r="JQR11" s="457" t="s">
        <v>1081</v>
      </c>
      <c r="JQS11" s="457" t="s">
        <v>1081</v>
      </c>
      <c r="JQT11" s="457" t="s">
        <v>1081</v>
      </c>
      <c r="JQU11" s="457" t="s">
        <v>1081</v>
      </c>
      <c r="JQV11" s="457" t="s">
        <v>1081</v>
      </c>
      <c r="JQW11" s="457" t="s">
        <v>1081</v>
      </c>
      <c r="JQX11" s="457" t="s">
        <v>1081</v>
      </c>
      <c r="JQY11" s="457" t="s">
        <v>1081</v>
      </c>
      <c r="JQZ11" s="457" t="s">
        <v>1081</v>
      </c>
      <c r="JRA11" s="457" t="s">
        <v>1081</v>
      </c>
      <c r="JRB11" s="457" t="s">
        <v>1081</v>
      </c>
      <c r="JRC11" s="457" t="s">
        <v>1081</v>
      </c>
      <c r="JRD11" s="457" t="s">
        <v>1081</v>
      </c>
      <c r="JRE11" s="457" t="s">
        <v>1081</v>
      </c>
      <c r="JRF11" s="457" t="s">
        <v>1081</v>
      </c>
      <c r="JRG11" s="457" t="s">
        <v>1081</v>
      </c>
      <c r="JRH11" s="457" t="s">
        <v>1081</v>
      </c>
      <c r="JRI11" s="457" t="s">
        <v>1081</v>
      </c>
      <c r="JRJ11" s="457" t="s">
        <v>1081</v>
      </c>
      <c r="JRK11" s="457" t="s">
        <v>1081</v>
      </c>
      <c r="JRL11" s="457" t="s">
        <v>1081</v>
      </c>
      <c r="JRM11" s="457" t="s">
        <v>1081</v>
      </c>
      <c r="JRN11" s="457" t="s">
        <v>1081</v>
      </c>
      <c r="JRO11" s="457" t="s">
        <v>1081</v>
      </c>
      <c r="JRP11" s="457" t="s">
        <v>1081</v>
      </c>
      <c r="JRQ11" s="457" t="s">
        <v>1081</v>
      </c>
      <c r="JRR11" s="457" t="s">
        <v>1081</v>
      </c>
      <c r="JRS11" s="457" t="s">
        <v>1081</v>
      </c>
      <c r="JRT11" s="457" t="s">
        <v>1081</v>
      </c>
      <c r="JRU11" s="457" t="s">
        <v>1081</v>
      </c>
      <c r="JRV11" s="457" t="s">
        <v>1081</v>
      </c>
      <c r="JRW11" s="457" t="s">
        <v>1081</v>
      </c>
      <c r="JRX11" s="457" t="s">
        <v>1081</v>
      </c>
      <c r="JRY11" s="457" t="s">
        <v>1081</v>
      </c>
      <c r="JRZ11" s="457" t="s">
        <v>1081</v>
      </c>
      <c r="JSA11" s="457" t="s">
        <v>1081</v>
      </c>
      <c r="JSB11" s="457" t="s">
        <v>1081</v>
      </c>
      <c r="JSC11" s="457" t="s">
        <v>1081</v>
      </c>
      <c r="JSD11" s="457" t="s">
        <v>1081</v>
      </c>
      <c r="JSE11" s="457" t="s">
        <v>1081</v>
      </c>
      <c r="JSF11" s="457" t="s">
        <v>1081</v>
      </c>
      <c r="JSG11" s="457" t="s">
        <v>1081</v>
      </c>
      <c r="JSH11" s="457" t="s">
        <v>1081</v>
      </c>
      <c r="JSI11" s="457" t="s">
        <v>1081</v>
      </c>
      <c r="JSJ11" s="457" t="s">
        <v>1081</v>
      </c>
      <c r="JSK11" s="457" t="s">
        <v>1081</v>
      </c>
      <c r="JSL11" s="457" t="s">
        <v>1081</v>
      </c>
      <c r="JSM11" s="457" t="s">
        <v>1081</v>
      </c>
      <c r="JSN11" s="457" t="s">
        <v>1081</v>
      </c>
      <c r="JSO11" s="457" t="s">
        <v>1081</v>
      </c>
      <c r="JSP11" s="457" t="s">
        <v>1081</v>
      </c>
      <c r="JSQ11" s="457" t="s">
        <v>1081</v>
      </c>
      <c r="JSR11" s="457" t="s">
        <v>1081</v>
      </c>
      <c r="JSS11" s="457" t="s">
        <v>1081</v>
      </c>
      <c r="JST11" s="457" t="s">
        <v>1081</v>
      </c>
      <c r="JSU11" s="457" t="s">
        <v>1081</v>
      </c>
      <c r="JSV11" s="457" t="s">
        <v>1081</v>
      </c>
      <c r="JSW11" s="457" t="s">
        <v>1081</v>
      </c>
      <c r="JSX11" s="457" t="s">
        <v>1081</v>
      </c>
      <c r="JSY11" s="457" t="s">
        <v>1081</v>
      </c>
      <c r="JSZ11" s="457" t="s">
        <v>1081</v>
      </c>
      <c r="JTA11" s="457" t="s">
        <v>1081</v>
      </c>
      <c r="JTB11" s="457" t="s">
        <v>1081</v>
      </c>
      <c r="JTC11" s="457" t="s">
        <v>1081</v>
      </c>
      <c r="JTD11" s="457" t="s">
        <v>1081</v>
      </c>
      <c r="JTE11" s="457" t="s">
        <v>1081</v>
      </c>
      <c r="JTF11" s="457" t="s">
        <v>1081</v>
      </c>
      <c r="JTG11" s="457" t="s">
        <v>1081</v>
      </c>
      <c r="JTH11" s="457" t="s">
        <v>1081</v>
      </c>
      <c r="JTI11" s="457" t="s">
        <v>1081</v>
      </c>
      <c r="JTJ11" s="457" t="s">
        <v>1081</v>
      </c>
      <c r="JTK11" s="457" t="s">
        <v>1081</v>
      </c>
      <c r="JTL11" s="457" t="s">
        <v>1081</v>
      </c>
      <c r="JTM11" s="457" t="s">
        <v>1081</v>
      </c>
      <c r="JTN11" s="457" t="s">
        <v>1081</v>
      </c>
      <c r="JTO11" s="457" t="s">
        <v>1081</v>
      </c>
      <c r="JTP11" s="457" t="s">
        <v>1081</v>
      </c>
      <c r="JTQ11" s="457" t="s">
        <v>1081</v>
      </c>
      <c r="JTR11" s="457" t="s">
        <v>1081</v>
      </c>
      <c r="JTS11" s="457" t="s">
        <v>1081</v>
      </c>
      <c r="JTT11" s="457" t="s">
        <v>1081</v>
      </c>
      <c r="JTU11" s="457" t="s">
        <v>1081</v>
      </c>
      <c r="JTV11" s="457" t="s">
        <v>1081</v>
      </c>
      <c r="JTW11" s="457" t="s">
        <v>1081</v>
      </c>
      <c r="JTX11" s="457" t="s">
        <v>1081</v>
      </c>
      <c r="JTY11" s="457" t="s">
        <v>1081</v>
      </c>
      <c r="JTZ11" s="457" t="s">
        <v>1081</v>
      </c>
      <c r="JUA11" s="457" t="s">
        <v>1081</v>
      </c>
      <c r="JUB11" s="457" t="s">
        <v>1081</v>
      </c>
      <c r="JUC11" s="457" t="s">
        <v>1081</v>
      </c>
      <c r="JUD11" s="457" t="s">
        <v>1081</v>
      </c>
      <c r="JUE11" s="457" t="s">
        <v>1081</v>
      </c>
      <c r="JUF11" s="457" t="s">
        <v>1081</v>
      </c>
      <c r="JUG11" s="457" t="s">
        <v>1081</v>
      </c>
      <c r="JUH11" s="457" t="s">
        <v>1081</v>
      </c>
      <c r="JUI11" s="457" t="s">
        <v>1081</v>
      </c>
      <c r="JUJ11" s="457" t="s">
        <v>1081</v>
      </c>
      <c r="JUK11" s="457" t="s">
        <v>1081</v>
      </c>
      <c r="JUL11" s="457" t="s">
        <v>1081</v>
      </c>
      <c r="JUM11" s="457" t="s">
        <v>1081</v>
      </c>
      <c r="JUN11" s="457" t="s">
        <v>1081</v>
      </c>
      <c r="JUO11" s="457" t="s">
        <v>1081</v>
      </c>
      <c r="JUP11" s="457" t="s">
        <v>1081</v>
      </c>
      <c r="JUQ11" s="457" t="s">
        <v>1081</v>
      </c>
      <c r="JUR11" s="457" t="s">
        <v>1081</v>
      </c>
      <c r="JUS11" s="457" t="s">
        <v>1081</v>
      </c>
      <c r="JUT11" s="457" t="s">
        <v>1081</v>
      </c>
      <c r="JUU11" s="457" t="s">
        <v>1081</v>
      </c>
      <c r="JUV11" s="457" t="s">
        <v>1081</v>
      </c>
      <c r="JUW11" s="457" t="s">
        <v>1081</v>
      </c>
      <c r="JUX11" s="457" t="s">
        <v>1081</v>
      </c>
      <c r="JUY11" s="457" t="s">
        <v>1081</v>
      </c>
      <c r="JUZ11" s="457" t="s">
        <v>1081</v>
      </c>
      <c r="JVA11" s="457" t="s">
        <v>1081</v>
      </c>
      <c r="JVB11" s="457" t="s">
        <v>1081</v>
      </c>
      <c r="JVC11" s="457" t="s">
        <v>1081</v>
      </c>
      <c r="JVD11" s="457" t="s">
        <v>1081</v>
      </c>
      <c r="JVE11" s="457" t="s">
        <v>1081</v>
      </c>
      <c r="JVF11" s="457" t="s">
        <v>1081</v>
      </c>
      <c r="JVG11" s="457" t="s">
        <v>1081</v>
      </c>
      <c r="JVH11" s="457" t="s">
        <v>1081</v>
      </c>
      <c r="JVI11" s="457" t="s">
        <v>1081</v>
      </c>
      <c r="JVJ11" s="457" t="s">
        <v>1081</v>
      </c>
      <c r="JVK11" s="457" t="s">
        <v>1081</v>
      </c>
      <c r="JVL11" s="457" t="s">
        <v>1081</v>
      </c>
      <c r="JVM11" s="457" t="s">
        <v>1081</v>
      </c>
      <c r="JVN11" s="457" t="s">
        <v>1081</v>
      </c>
      <c r="JVO11" s="457" t="s">
        <v>1081</v>
      </c>
      <c r="JVP11" s="457" t="s">
        <v>1081</v>
      </c>
      <c r="JVQ11" s="457" t="s">
        <v>1081</v>
      </c>
      <c r="JVR11" s="457" t="s">
        <v>1081</v>
      </c>
      <c r="JVS11" s="457" t="s">
        <v>1081</v>
      </c>
      <c r="JVT11" s="457" t="s">
        <v>1081</v>
      </c>
      <c r="JVU11" s="457" t="s">
        <v>1081</v>
      </c>
      <c r="JVV11" s="457" t="s">
        <v>1081</v>
      </c>
      <c r="JVW11" s="457" t="s">
        <v>1081</v>
      </c>
      <c r="JVX11" s="457" t="s">
        <v>1081</v>
      </c>
      <c r="JVY11" s="457" t="s">
        <v>1081</v>
      </c>
      <c r="JVZ11" s="457" t="s">
        <v>1081</v>
      </c>
      <c r="JWA11" s="457" t="s">
        <v>1081</v>
      </c>
      <c r="JWB11" s="457" t="s">
        <v>1081</v>
      </c>
      <c r="JWC11" s="457" t="s">
        <v>1081</v>
      </c>
      <c r="JWD11" s="457" t="s">
        <v>1081</v>
      </c>
      <c r="JWE11" s="457" t="s">
        <v>1081</v>
      </c>
      <c r="JWF11" s="457" t="s">
        <v>1081</v>
      </c>
      <c r="JWG11" s="457" t="s">
        <v>1081</v>
      </c>
      <c r="JWH11" s="457" t="s">
        <v>1081</v>
      </c>
      <c r="JWI11" s="457" t="s">
        <v>1081</v>
      </c>
      <c r="JWJ11" s="457" t="s">
        <v>1081</v>
      </c>
      <c r="JWK11" s="457" t="s">
        <v>1081</v>
      </c>
      <c r="JWL11" s="457" t="s">
        <v>1081</v>
      </c>
      <c r="JWM11" s="457" t="s">
        <v>1081</v>
      </c>
      <c r="JWN11" s="457" t="s">
        <v>1081</v>
      </c>
      <c r="JWO11" s="457" t="s">
        <v>1081</v>
      </c>
      <c r="JWP11" s="457" t="s">
        <v>1081</v>
      </c>
      <c r="JWQ11" s="457" t="s">
        <v>1081</v>
      </c>
      <c r="JWR11" s="457" t="s">
        <v>1081</v>
      </c>
      <c r="JWS11" s="457" t="s">
        <v>1081</v>
      </c>
      <c r="JWT11" s="457" t="s">
        <v>1081</v>
      </c>
      <c r="JWU11" s="457" t="s">
        <v>1081</v>
      </c>
      <c r="JWV11" s="457" t="s">
        <v>1081</v>
      </c>
      <c r="JWW11" s="457" t="s">
        <v>1081</v>
      </c>
      <c r="JWX11" s="457" t="s">
        <v>1081</v>
      </c>
      <c r="JWY11" s="457" t="s">
        <v>1081</v>
      </c>
      <c r="JWZ11" s="457" t="s">
        <v>1081</v>
      </c>
      <c r="JXA11" s="457" t="s">
        <v>1081</v>
      </c>
      <c r="JXB11" s="457" t="s">
        <v>1081</v>
      </c>
      <c r="JXC11" s="457" t="s">
        <v>1081</v>
      </c>
      <c r="JXD11" s="457" t="s">
        <v>1081</v>
      </c>
      <c r="JXE11" s="457" t="s">
        <v>1081</v>
      </c>
      <c r="JXF11" s="457" t="s">
        <v>1081</v>
      </c>
      <c r="JXG11" s="457" t="s">
        <v>1081</v>
      </c>
      <c r="JXH11" s="457" t="s">
        <v>1081</v>
      </c>
      <c r="JXI11" s="457" t="s">
        <v>1081</v>
      </c>
      <c r="JXJ11" s="457" t="s">
        <v>1081</v>
      </c>
      <c r="JXK11" s="457" t="s">
        <v>1081</v>
      </c>
      <c r="JXL11" s="457" t="s">
        <v>1081</v>
      </c>
      <c r="JXM11" s="457" t="s">
        <v>1081</v>
      </c>
      <c r="JXN11" s="457" t="s">
        <v>1081</v>
      </c>
      <c r="JXO11" s="457" t="s">
        <v>1081</v>
      </c>
      <c r="JXP11" s="457" t="s">
        <v>1081</v>
      </c>
      <c r="JXQ11" s="457" t="s">
        <v>1081</v>
      </c>
      <c r="JXR11" s="457" t="s">
        <v>1081</v>
      </c>
      <c r="JXS11" s="457" t="s">
        <v>1081</v>
      </c>
      <c r="JXT11" s="457" t="s">
        <v>1081</v>
      </c>
      <c r="JXU11" s="457" t="s">
        <v>1081</v>
      </c>
      <c r="JXV11" s="457" t="s">
        <v>1081</v>
      </c>
      <c r="JXW11" s="457" t="s">
        <v>1081</v>
      </c>
      <c r="JXX11" s="457" t="s">
        <v>1081</v>
      </c>
      <c r="JXY11" s="457" t="s">
        <v>1081</v>
      </c>
      <c r="JXZ11" s="457" t="s">
        <v>1081</v>
      </c>
      <c r="JYA11" s="457" t="s">
        <v>1081</v>
      </c>
      <c r="JYB11" s="457" t="s">
        <v>1081</v>
      </c>
      <c r="JYC11" s="457" t="s">
        <v>1081</v>
      </c>
      <c r="JYD11" s="457" t="s">
        <v>1081</v>
      </c>
      <c r="JYE11" s="457" t="s">
        <v>1081</v>
      </c>
      <c r="JYF11" s="457" t="s">
        <v>1081</v>
      </c>
      <c r="JYG11" s="457" t="s">
        <v>1081</v>
      </c>
      <c r="JYH11" s="457" t="s">
        <v>1081</v>
      </c>
      <c r="JYI11" s="457" t="s">
        <v>1081</v>
      </c>
      <c r="JYJ11" s="457" t="s">
        <v>1081</v>
      </c>
      <c r="JYK11" s="457" t="s">
        <v>1081</v>
      </c>
      <c r="JYL11" s="457" t="s">
        <v>1081</v>
      </c>
      <c r="JYM11" s="457" t="s">
        <v>1081</v>
      </c>
      <c r="JYN11" s="457" t="s">
        <v>1081</v>
      </c>
      <c r="JYO11" s="457" t="s">
        <v>1081</v>
      </c>
      <c r="JYP11" s="457" t="s">
        <v>1081</v>
      </c>
      <c r="JYQ11" s="457" t="s">
        <v>1081</v>
      </c>
      <c r="JYR11" s="457" t="s">
        <v>1081</v>
      </c>
      <c r="JYS11" s="457" t="s">
        <v>1081</v>
      </c>
      <c r="JYT11" s="457" t="s">
        <v>1081</v>
      </c>
      <c r="JYU11" s="457" t="s">
        <v>1081</v>
      </c>
      <c r="JYV11" s="457" t="s">
        <v>1081</v>
      </c>
      <c r="JYW11" s="457" t="s">
        <v>1081</v>
      </c>
      <c r="JYX11" s="457" t="s">
        <v>1081</v>
      </c>
      <c r="JYY11" s="457" t="s">
        <v>1081</v>
      </c>
      <c r="JYZ11" s="457" t="s">
        <v>1081</v>
      </c>
      <c r="JZA11" s="457" t="s">
        <v>1081</v>
      </c>
      <c r="JZB11" s="457" t="s">
        <v>1081</v>
      </c>
      <c r="JZC11" s="457" t="s">
        <v>1081</v>
      </c>
      <c r="JZD11" s="457" t="s">
        <v>1081</v>
      </c>
      <c r="JZE11" s="457" t="s">
        <v>1081</v>
      </c>
      <c r="JZF11" s="457" t="s">
        <v>1081</v>
      </c>
      <c r="JZG11" s="457" t="s">
        <v>1081</v>
      </c>
      <c r="JZH11" s="457" t="s">
        <v>1081</v>
      </c>
      <c r="JZI11" s="457" t="s">
        <v>1081</v>
      </c>
      <c r="JZJ11" s="457" t="s">
        <v>1081</v>
      </c>
      <c r="JZK11" s="457" t="s">
        <v>1081</v>
      </c>
      <c r="JZL11" s="457" t="s">
        <v>1081</v>
      </c>
      <c r="JZM11" s="457" t="s">
        <v>1081</v>
      </c>
      <c r="JZN11" s="457" t="s">
        <v>1081</v>
      </c>
      <c r="JZO11" s="457" t="s">
        <v>1081</v>
      </c>
      <c r="JZP11" s="457" t="s">
        <v>1081</v>
      </c>
      <c r="JZQ11" s="457" t="s">
        <v>1081</v>
      </c>
      <c r="JZR11" s="457" t="s">
        <v>1081</v>
      </c>
      <c r="JZS11" s="457" t="s">
        <v>1081</v>
      </c>
      <c r="JZT11" s="457" t="s">
        <v>1081</v>
      </c>
      <c r="JZU11" s="457" t="s">
        <v>1081</v>
      </c>
      <c r="JZV11" s="457" t="s">
        <v>1081</v>
      </c>
      <c r="JZW11" s="457" t="s">
        <v>1081</v>
      </c>
      <c r="JZX11" s="457" t="s">
        <v>1081</v>
      </c>
      <c r="JZY11" s="457" t="s">
        <v>1081</v>
      </c>
      <c r="JZZ11" s="457" t="s">
        <v>1081</v>
      </c>
      <c r="KAA11" s="457" t="s">
        <v>1081</v>
      </c>
      <c r="KAB11" s="457" t="s">
        <v>1081</v>
      </c>
      <c r="KAC11" s="457" t="s">
        <v>1081</v>
      </c>
      <c r="KAD11" s="457" t="s">
        <v>1081</v>
      </c>
      <c r="KAE11" s="457" t="s">
        <v>1081</v>
      </c>
      <c r="KAF11" s="457" t="s">
        <v>1081</v>
      </c>
      <c r="KAG11" s="457" t="s">
        <v>1081</v>
      </c>
      <c r="KAH11" s="457" t="s">
        <v>1081</v>
      </c>
      <c r="KAI11" s="457" t="s">
        <v>1081</v>
      </c>
      <c r="KAJ11" s="457" t="s">
        <v>1081</v>
      </c>
      <c r="KAK11" s="457" t="s">
        <v>1081</v>
      </c>
      <c r="KAL11" s="457" t="s">
        <v>1081</v>
      </c>
      <c r="KAM11" s="457" t="s">
        <v>1081</v>
      </c>
      <c r="KAN11" s="457" t="s">
        <v>1081</v>
      </c>
      <c r="KAO11" s="457" t="s">
        <v>1081</v>
      </c>
      <c r="KAP11" s="457" t="s">
        <v>1081</v>
      </c>
      <c r="KAQ11" s="457" t="s">
        <v>1081</v>
      </c>
      <c r="KAR11" s="457" t="s">
        <v>1081</v>
      </c>
      <c r="KAS11" s="457" t="s">
        <v>1081</v>
      </c>
      <c r="KAT11" s="457" t="s">
        <v>1081</v>
      </c>
      <c r="KAU11" s="457" t="s">
        <v>1081</v>
      </c>
      <c r="KAV11" s="457" t="s">
        <v>1081</v>
      </c>
      <c r="KAW11" s="457" t="s">
        <v>1081</v>
      </c>
      <c r="KAX11" s="457" t="s">
        <v>1081</v>
      </c>
      <c r="KAY11" s="457" t="s">
        <v>1081</v>
      </c>
      <c r="KAZ11" s="457" t="s">
        <v>1081</v>
      </c>
      <c r="KBA11" s="457" t="s">
        <v>1081</v>
      </c>
      <c r="KBB11" s="457" t="s">
        <v>1081</v>
      </c>
      <c r="KBC11" s="457" t="s">
        <v>1081</v>
      </c>
      <c r="KBD11" s="457" t="s">
        <v>1081</v>
      </c>
      <c r="KBE11" s="457" t="s">
        <v>1081</v>
      </c>
      <c r="KBF11" s="457" t="s">
        <v>1081</v>
      </c>
      <c r="KBG11" s="457" t="s">
        <v>1081</v>
      </c>
      <c r="KBH11" s="457" t="s">
        <v>1081</v>
      </c>
      <c r="KBI11" s="457" t="s">
        <v>1081</v>
      </c>
      <c r="KBJ11" s="457" t="s">
        <v>1081</v>
      </c>
      <c r="KBK11" s="457" t="s">
        <v>1081</v>
      </c>
      <c r="KBL11" s="457" t="s">
        <v>1081</v>
      </c>
      <c r="KBM11" s="457" t="s">
        <v>1081</v>
      </c>
      <c r="KBN11" s="457" t="s">
        <v>1081</v>
      </c>
      <c r="KBO11" s="457" t="s">
        <v>1081</v>
      </c>
      <c r="KBP11" s="457" t="s">
        <v>1081</v>
      </c>
      <c r="KBQ11" s="457" t="s">
        <v>1081</v>
      </c>
      <c r="KBR11" s="457" t="s">
        <v>1081</v>
      </c>
      <c r="KBS11" s="457" t="s">
        <v>1081</v>
      </c>
      <c r="KBT11" s="457" t="s">
        <v>1081</v>
      </c>
      <c r="KBU11" s="457" t="s">
        <v>1081</v>
      </c>
      <c r="KBV11" s="457" t="s">
        <v>1081</v>
      </c>
      <c r="KBW11" s="457" t="s">
        <v>1081</v>
      </c>
      <c r="KBX11" s="457" t="s">
        <v>1081</v>
      </c>
      <c r="KBY11" s="457" t="s">
        <v>1081</v>
      </c>
      <c r="KBZ11" s="457" t="s">
        <v>1081</v>
      </c>
      <c r="KCA11" s="457" t="s">
        <v>1081</v>
      </c>
      <c r="KCB11" s="457" t="s">
        <v>1081</v>
      </c>
      <c r="KCC11" s="457" t="s">
        <v>1081</v>
      </c>
      <c r="KCD11" s="457" t="s">
        <v>1081</v>
      </c>
      <c r="KCE11" s="457" t="s">
        <v>1081</v>
      </c>
      <c r="KCF11" s="457" t="s">
        <v>1081</v>
      </c>
      <c r="KCG11" s="457" t="s">
        <v>1081</v>
      </c>
      <c r="KCH11" s="457" t="s">
        <v>1081</v>
      </c>
      <c r="KCI11" s="457" t="s">
        <v>1081</v>
      </c>
      <c r="KCJ11" s="457" t="s">
        <v>1081</v>
      </c>
      <c r="KCK11" s="457" t="s">
        <v>1081</v>
      </c>
      <c r="KCL11" s="457" t="s">
        <v>1081</v>
      </c>
      <c r="KCM11" s="457" t="s">
        <v>1081</v>
      </c>
      <c r="KCN11" s="457" t="s">
        <v>1081</v>
      </c>
      <c r="KCO11" s="457" t="s">
        <v>1081</v>
      </c>
      <c r="KCP11" s="457" t="s">
        <v>1081</v>
      </c>
      <c r="KCQ11" s="457" t="s">
        <v>1081</v>
      </c>
      <c r="KCR11" s="457" t="s">
        <v>1081</v>
      </c>
      <c r="KCS11" s="457" t="s">
        <v>1081</v>
      </c>
      <c r="KCT11" s="457" t="s">
        <v>1081</v>
      </c>
      <c r="KCU11" s="457" t="s">
        <v>1081</v>
      </c>
      <c r="KCV11" s="457" t="s">
        <v>1081</v>
      </c>
      <c r="KCW11" s="457" t="s">
        <v>1081</v>
      </c>
      <c r="KCX11" s="457" t="s">
        <v>1081</v>
      </c>
      <c r="KCY11" s="457" t="s">
        <v>1081</v>
      </c>
      <c r="KCZ11" s="457" t="s">
        <v>1081</v>
      </c>
      <c r="KDA11" s="457" t="s">
        <v>1081</v>
      </c>
      <c r="KDB11" s="457" t="s">
        <v>1081</v>
      </c>
      <c r="KDC11" s="457" t="s">
        <v>1081</v>
      </c>
      <c r="KDD11" s="457" t="s">
        <v>1081</v>
      </c>
      <c r="KDE11" s="457" t="s">
        <v>1081</v>
      </c>
      <c r="KDF11" s="457" t="s">
        <v>1081</v>
      </c>
      <c r="KDG11" s="457" t="s">
        <v>1081</v>
      </c>
      <c r="KDH11" s="457" t="s">
        <v>1081</v>
      </c>
      <c r="KDI11" s="457" t="s">
        <v>1081</v>
      </c>
      <c r="KDJ11" s="457" t="s">
        <v>1081</v>
      </c>
      <c r="KDK11" s="457" t="s">
        <v>1081</v>
      </c>
      <c r="KDL11" s="457" t="s">
        <v>1081</v>
      </c>
      <c r="KDM11" s="457" t="s">
        <v>1081</v>
      </c>
      <c r="KDN11" s="457" t="s">
        <v>1081</v>
      </c>
      <c r="KDO11" s="457" t="s">
        <v>1081</v>
      </c>
      <c r="KDP11" s="457" t="s">
        <v>1081</v>
      </c>
      <c r="KDQ11" s="457" t="s">
        <v>1081</v>
      </c>
      <c r="KDR11" s="457" t="s">
        <v>1081</v>
      </c>
      <c r="KDS11" s="457" t="s">
        <v>1081</v>
      </c>
      <c r="KDT11" s="457" t="s">
        <v>1081</v>
      </c>
      <c r="KDU11" s="457" t="s">
        <v>1081</v>
      </c>
      <c r="KDV11" s="457" t="s">
        <v>1081</v>
      </c>
      <c r="KDW11" s="457" t="s">
        <v>1081</v>
      </c>
      <c r="KDX11" s="457" t="s">
        <v>1081</v>
      </c>
      <c r="KDY11" s="457" t="s">
        <v>1081</v>
      </c>
      <c r="KDZ11" s="457" t="s">
        <v>1081</v>
      </c>
      <c r="KEA11" s="457" t="s">
        <v>1081</v>
      </c>
      <c r="KEB11" s="457" t="s">
        <v>1081</v>
      </c>
      <c r="KEC11" s="457" t="s">
        <v>1081</v>
      </c>
      <c r="KED11" s="457" t="s">
        <v>1081</v>
      </c>
      <c r="KEE11" s="457" t="s">
        <v>1081</v>
      </c>
      <c r="KEF11" s="457" t="s">
        <v>1081</v>
      </c>
      <c r="KEG11" s="457" t="s">
        <v>1081</v>
      </c>
      <c r="KEH11" s="457" t="s">
        <v>1081</v>
      </c>
      <c r="KEI11" s="457" t="s">
        <v>1081</v>
      </c>
      <c r="KEJ11" s="457" t="s">
        <v>1081</v>
      </c>
      <c r="KEK11" s="457" t="s">
        <v>1081</v>
      </c>
      <c r="KEL11" s="457" t="s">
        <v>1081</v>
      </c>
      <c r="KEM11" s="457" t="s">
        <v>1081</v>
      </c>
      <c r="KEN11" s="457" t="s">
        <v>1081</v>
      </c>
      <c r="KEO11" s="457" t="s">
        <v>1081</v>
      </c>
      <c r="KEP11" s="457" t="s">
        <v>1081</v>
      </c>
      <c r="KEQ11" s="457" t="s">
        <v>1081</v>
      </c>
      <c r="KER11" s="457" t="s">
        <v>1081</v>
      </c>
      <c r="KES11" s="457" t="s">
        <v>1081</v>
      </c>
      <c r="KET11" s="457" t="s">
        <v>1081</v>
      </c>
      <c r="KEU11" s="457" t="s">
        <v>1081</v>
      </c>
      <c r="KEV11" s="457" t="s">
        <v>1081</v>
      </c>
      <c r="KEW11" s="457" t="s">
        <v>1081</v>
      </c>
      <c r="KEX11" s="457" t="s">
        <v>1081</v>
      </c>
      <c r="KEY11" s="457" t="s">
        <v>1081</v>
      </c>
      <c r="KEZ11" s="457" t="s">
        <v>1081</v>
      </c>
      <c r="KFA11" s="457" t="s">
        <v>1081</v>
      </c>
      <c r="KFB11" s="457" t="s">
        <v>1081</v>
      </c>
      <c r="KFC11" s="457" t="s">
        <v>1081</v>
      </c>
      <c r="KFD11" s="457" t="s">
        <v>1081</v>
      </c>
      <c r="KFE11" s="457" t="s">
        <v>1081</v>
      </c>
      <c r="KFF11" s="457" t="s">
        <v>1081</v>
      </c>
      <c r="KFG11" s="457" t="s">
        <v>1081</v>
      </c>
      <c r="KFH11" s="457" t="s">
        <v>1081</v>
      </c>
      <c r="KFI11" s="457" t="s">
        <v>1081</v>
      </c>
      <c r="KFJ11" s="457" t="s">
        <v>1081</v>
      </c>
      <c r="KFK11" s="457" t="s">
        <v>1081</v>
      </c>
      <c r="KFL11" s="457" t="s">
        <v>1081</v>
      </c>
      <c r="KFM11" s="457" t="s">
        <v>1081</v>
      </c>
      <c r="KFN11" s="457" t="s">
        <v>1081</v>
      </c>
      <c r="KFO11" s="457" t="s">
        <v>1081</v>
      </c>
      <c r="KFP11" s="457" t="s">
        <v>1081</v>
      </c>
      <c r="KFQ11" s="457" t="s">
        <v>1081</v>
      </c>
      <c r="KFR11" s="457" t="s">
        <v>1081</v>
      </c>
      <c r="KFS11" s="457" t="s">
        <v>1081</v>
      </c>
      <c r="KFT11" s="457" t="s">
        <v>1081</v>
      </c>
      <c r="KFU11" s="457" t="s">
        <v>1081</v>
      </c>
      <c r="KFV11" s="457" t="s">
        <v>1081</v>
      </c>
      <c r="KFW11" s="457" t="s">
        <v>1081</v>
      </c>
      <c r="KFX11" s="457" t="s">
        <v>1081</v>
      </c>
      <c r="KFY11" s="457" t="s">
        <v>1081</v>
      </c>
      <c r="KFZ11" s="457" t="s">
        <v>1081</v>
      </c>
      <c r="KGA11" s="457" t="s">
        <v>1081</v>
      </c>
      <c r="KGB11" s="457" t="s">
        <v>1081</v>
      </c>
      <c r="KGC11" s="457" t="s">
        <v>1081</v>
      </c>
      <c r="KGD11" s="457" t="s">
        <v>1081</v>
      </c>
      <c r="KGE11" s="457" t="s">
        <v>1081</v>
      </c>
      <c r="KGF11" s="457" t="s">
        <v>1081</v>
      </c>
      <c r="KGG11" s="457" t="s">
        <v>1081</v>
      </c>
      <c r="KGH11" s="457" t="s">
        <v>1081</v>
      </c>
      <c r="KGI11" s="457" t="s">
        <v>1081</v>
      </c>
      <c r="KGJ11" s="457" t="s">
        <v>1081</v>
      </c>
      <c r="KGK11" s="457" t="s">
        <v>1081</v>
      </c>
      <c r="KGL11" s="457" t="s">
        <v>1081</v>
      </c>
      <c r="KGM11" s="457" t="s">
        <v>1081</v>
      </c>
      <c r="KGN11" s="457" t="s">
        <v>1081</v>
      </c>
      <c r="KGO11" s="457" t="s">
        <v>1081</v>
      </c>
      <c r="KGP11" s="457" t="s">
        <v>1081</v>
      </c>
      <c r="KGQ11" s="457" t="s">
        <v>1081</v>
      </c>
      <c r="KGR11" s="457" t="s">
        <v>1081</v>
      </c>
      <c r="KGS11" s="457" t="s">
        <v>1081</v>
      </c>
      <c r="KGT11" s="457" t="s">
        <v>1081</v>
      </c>
      <c r="KGU11" s="457" t="s">
        <v>1081</v>
      </c>
      <c r="KGV11" s="457" t="s">
        <v>1081</v>
      </c>
      <c r="KGW11" s="457" t="s">
        <v>1081</v>
      </c>
      <c r="KGX11" s="457" t="s">
        <v>1081</v>
      </c>
      <c r="KGY11" s="457" t="s">
        <v>1081</v>
      </c>
      <c r="KGZ11" s="457" t="s">
        <v>1081</v>
      </c>
      <c r="KHA11" s="457" t="s">
        <v>1081</v>
      </c>
      <c r="KHB11" s="457" t="s">
        <v>1081</v>
      </c>
      <c r="KHC11" s="457" t="s">
        <v>1081</v>
      </c>
      <c r="KHD11" s="457" t="s">
        <v>1081</v>
      </c>
      <c r="KHE11" s="457" t="s">
        <v>1081</v>
      </c>
      <c r="KHF11" s="457" t="s">
        <v>1081</v>
      </c>
      <c r="KHG11" s="457" t="s">
        <v>1081</v>
      </c>
      <c r="KHH11" s="457" t="s">
        <v>1081</v>
      </c>
      <c r="KHI11" s="457" t="s">
        <v>1081</v>
      </c>
      <c r="KHJ11" s="457" t="s">
        <v>1081</v>
      </c>
      <c r="KHK11" s="457" t="s">
        <v>1081</v>
      </c>
      <c r="KHL11" s="457" t="s">
        <v>1081</v>
      </c>
      <c r="KHM11" s="457" t="s">
        <v>1081</v>
      </c>
      <c r="KHN11" s="457" t="s">
        <v>1081</v>
      </c>
      <c r="KHO11" s="457" t="s">
        <v>1081</v>
      </c>
      <c r="KHP11" s="457" t="s">
        <v>1081</v>
      </c>
      <c r="KHQ11" s="457" t="s">
        <v>1081</v>
      </c>
      <c r="KHR11" s="457" t="s">
        <v>1081</v>
      </c>
      <c r="KHS11" s="457" t="s">
        <v>1081</v>
      </c>
      <c r="KHT11" s="457" t="s">
        <v>1081</v>
      </c>
      <c r="KHU11" s="457" t="s">
        <v>1081</v>
      </c>
      <c r="KHV11" s="457" t="s">
        <v>1081</v>
      </c>
      <c r="KHW11" s="457" t="s">
        <v>1081</v>
      </c>
      <c r="KHX11" s="457" t="s">
        <v>1081</v>
      </c>
      <c r="KHY11" s="457" t="s">
        <v>1081</v>
      </c>
      <c r="KHZ11" s="457" t="s">
        <v>1081</v>
      </c>
      <c r="KIA11" s="457" t="s">
        <v>1081</v>
      </c>
      <c r="KIB11" s="457" t="s">
        <v>1081</v>
      </c>
      <c r="KIC11" s="457" t="s">
        <v>1081</v>
      </c>
      <c r="KID11" s="457" t="s">
        <v>1081</v>
      </c>
      <c r="KIE11" s="457" t="s">
        <v>1081</v>
      </c>
      <c r="KIF11" s="457" t="s">
        <v>1081</v>
      </c>
      <c r="KIG11" s="457" t="s">
        <v>1081</v>
      </c>
      <c r="KIH11" s="457" t="s">
        <v>1081</v>
      </c>
      <c r="KII11" s="457" t="s">
        <v>1081</v>
      </c>
      <c r="KIJ11" s="457" t="s">
        <v>1081</v>
      </c>
      <c r="KIK11" s="457" t="s">
        <v>1081</v>
      </c>
      <c r="KIL11" s="457" t="s">
        <v>1081</v>
      </c>
      <c r="KIM11" s="457" t="s">
        <v>1081</v>
      </c>
      <c r="KIN11" s="457" t="s">
        <v>1081</v>
      </c>
      <c r="KIO11" s="457" t="s">
        <v>1081</v>
      </c>
      <c r="KIP11" s="457" t="s">
        <v>1081</v>
      </c>
      <c r="KIQ11" s="457" t="s">
        <v>1081</v>
      </c>
      <c r="KIR11" s="457" t="s">
        <v>1081</v>
      </c>
      <c r="KIS11" s="457" t="s">
        <v>1081</v>
      </c>
      <c r="KIT11" s="457" t="s">
        <v>1081</v>
      </c>
      <c r="KIU11" s="457" t="s">
        <v>1081</v>
      </c>
      <c r="KIV11" s="457" t="s">
        <v>1081</v>
      </c>
      <c r="KIW11" s="457" t="s">
        <v>1081</v>
      </c>
      <c r="KIX11" s="457" t="s">
        <v>1081</v>
      </c>
      <c r="KIY11" s="457" t="s">
        <v>1081</v>
      </c>
      <c r="KIZ11" s="457" t="s">
        <v>1081</v>
      </c>
      <c r="KJA11" s="457" t="s">
        <v>1081</v>
      </c>
      <c r="KJB11" s="457" t="s">
        <v>1081</v>
      </c>
      <c r="KJC11" s="457" t="s">
        <v>1081</v>
      </c>
      <c r="KJD11" s="457" t="s">
        <v>1081</v>
      </c>
      <c r="KJE11" s="457" t="s">
        <v>1081</v>
      </c>
      <c r="KJF11" s="457" t="s">
        <v>1081</v>
      </c>
      <c r="KJG11" s="457" t="s">
        <v>1081</v>
      </c>
      <c r="KJH11" s="457" t="s">
        <v>1081</v>
      </c>
      <c r="KJI11" s="457" t="s">
        <v>1081</v>
      </c>
      <c r="KJJ11" s="457" t="s">
        <v>1081</v>
      </c>
      <c r="KJK11" s="457" t="s">
        <v>1081</v>
      </c>
      <c r="KJL11" s="457" t="s">
        <v>1081</v>
      </c>
      <c r="KJM11" s="457" t="s">
        <v>1081</v>
      </c>
      <c r="KJN11" s="457" t="s">
        <v>1081</v>
      </c>
      <c r="KJO11" s="457" t="s">
        <v>1081</v>
      </c>
      <c r="KJP11" s="457" t="s">
        <v>1081</v>
      </c>
      <c r="KJQ11" s="457" t="s">
        <v>1081</v>
      </c>
      <c r="KJR11" s="457" t="s">
        <v>1081</v>
      </c>
      <c r="KJS11" s="457" t="s">
        <v>1081</v>
      </c>
      <c r="KJT11" s="457" t="s">
        <v>1081</v>
      </c>
      <c r="KJU11" s="457" t="s">
        <v>1081</v>
      </c>
      <c r="KJV11" s="457" t="s">
        <v>1081</v>
      </c>
      <c r="KJW11" s="457" t="s">
        <v>1081</v>
      </c>
      <c r="KJX11" s="457" t="s">
        <v>1081</v>
      </c>
      <c r="KJY11" s="457" t="s">
        <v>1081</v>
      </c>
      <c r="KJZ11" s="457" t="s">
        <v>1081</v>
      </c>
      <c r="KKA11" s="457" t="s">
        <v>1081</v>
      </c>
      <c r="KKB11" s="457" t="s">
        <v>1081</v>
      </c>
      <c r="KKC11" s="457" t="s">
        <v>1081</v>
      </c>
      <c r="KKD11" s="457" t="s">
        <v>1081</v>
      </c>
      <c r="KKE11" s="457" t="s">
        <v>1081</v>
      </c>
      <c r="KKF11" s="457" t="s">
        <v>1081</v>
      </c>
      <c r="KKG11" s="457" t="s">
        <v>1081</v>
      </c>
      <c r="KKH11" s="457" t="s">
        <v>1081</v>
      </c>
      <c r="KKI11" s="457" t="s">
        <v>1081</v>
      </c>
      <c r="KKJ11" s="457" t="s">
        <v>1081</v>
      </c>
      <c r="KKK11" s="457" t="s">
        <v>1081</v>
      </c>
      <c r="KKL11" s="457" t="s">
        <v>1081</v>
      </c>
      <c r="KKM11" s="457" t="s">
        <v>1081</v>
      </c>
      <c r="KKN11" s="457" t="s">
        <v>1081</v>
      </c>
      <c r="KKO11" s="457" t="s">
        <v>1081</v>
      </c>
      <c r="KKP11" s="457" t="s">
        <v>1081</v>
      </c>
      <c r="KKQ11" s="457" t="s">
        <v>1081</v>
      </c>
      <c r="KKR11" s="457" t="s">
        <v>1081</v>
      </c>
      <c r="KKS11" s="457" t="s">
        <v>1081</v>
      </c>
      <c r="KKT11" s="457" t="s">
        <v>1081</v>
      </c>
      <c r="KKU11" s="457" t="s">
        <v>1081</v>
      </c>
      <c r="KKV11" s="457" t="s">
        <v>1081</v>
      </c>
      <c r="KKW11" s="457" t="s">
        <v>1081</v>
      </c>
      <c r="KKX11" s="457" t="s">
        <v>1081</v>
      </c>
      <c r="KKY11" s="457" t="s">
        <v>1081</v>
      </c>
      <c r="KKZ11" s="457" t="s">
        <v>1081</v>
      </c>
      <c r="KLA11" s="457" t="s">
        <v>1081</v>
      </c>
      <c r="KLB11" s="457" t="s">
        <v>1081</v>
      </c>
      <c r="KLC11" s="457" t="s">
        <v>1081</v>
      </c>
      <c r="KLD11" s="457" t="s">
        <v>1081</v>
      </c>
      <c r="KLE11" s="457" t="s">
        <v>1081</v>
      </c>
      <c r="KLF11" s="457" t="s">
        <v>1081</v>
      </c>
      <c r="KLG11" s="457" t="s">
        <v>1081</v>
      </c>
      <c r="KLH11" s="457" t="s">
        <v>1081</v>
      </c>
      <c r="KLI11" s="457" t="s">
        <v>1081</v>
      </c>
      <c r="KLJ11" s="457" t="s">
        <v>1081</v>
      </c>
      <c r="KLK11" s="457" t="s">
        <v>1081</v>
      </c>
      <c r="KLL11" s="457" t="s">
        <v>1081</v>
      </c>
      <c r="KLM11" s="457" t="s">
        <v>1081</v>
      </c>
      <c r="KLN11" s="457" t="s">
        <v>1081</v>
      </c>
      <c r="KLO11" s="457" t="s">
        <v>1081</v>
      </c>
      <c r="KLP11" s="457" t="s">
        <v>1081</v>
      </c>
      <c r="KLQ11" s="457" t="s">
        <v>1081</v>
      </c>
      <c r="KLR11" s="457" t="s">
        <v>1081</v>
      </c>
      <c r="KLS11" s="457" t="s">
        <v>1081</v>
      </c>
      <c r="KLT11" s="457" t="s">
        <v>1081</v>
      </c>
      <c r="KLU11" s="457" t="s">
        <v>1081</v>
      </c>
      <c r="KLV11" s="457" t="s">
        <v>1081</v>
      </c>
      <c r="KLW11" s="457" t="s">
        <v>1081</v>
      </c>
      <c r="KLX11" s="457" t="s">
        <v>1081</v>
      </c>
      <c r="KLY11" s="457" t="s">
        <v>1081</v>
      </c>
      <c r="KLZ11" s="457" t="s">
        <v>1081</v>
      </c>
      <c r="KMA11" s="457" t="s">
        <v>1081</v>
      </c>
      <c r="KMB11" s="457" t="s">
        <v>1081</v>
      </c>
      <c r="KMC11" s="457" t="s">
        <v>1081</v>
      </c>
      <c r="KMD11" s="457" t="s">
        <v>1081</v>
      </c>
      <c r="KME11" s="457" t="s">
        <v>1081</v>
      </c>
      <c r="KMF11" s="457" t="s">
        <v>1081</v>
      </c>
      <c r="KMG11" s="457" t="s">
        <v>1081</v>
      </c>
      <c r="KMH11" s="457" t="s">
        <v>1081</v>
      </c>
      <c r="KMI11" s="457" t="s">
        <v>1081</v>
      </c>
      <c r="KMJ11" s="457" t="s">
        <v>1081</v>
      </c>
      <c r="KMK11" s="457" t="s">
        <v>1081</v>
      </c>
      <c r="KML11" s="457" t="s">
        <v>1081</v>
      </c>
      <c r="KMM11" s="457" t="s">
        <v>1081</v>
      </c>
      <c r="KMN11" s="457" t="s">
        <v>1081</v>
      </c>
      <c r="KMO11" s="457" t="s">
        <v>1081</v>
      </c>
      <c r="KMP11" s="457" t="s">
        <v>1081</v>
      </c>
      <c r="KMQ11" s="457" t="s">
        <v>1081</v>
      </c>
      <c r="KMR11" s="457" t="s">
        <v>1081</v>
      </c>
      <c r="KMS11" s="457" t="s">
        <v>1081</v>
      </c>
      <c r="KMT11" s="457" t="s">
        <v>1081</v>
      </c>
      <c r="KMU11" s="457" t="s">
        <v>1081</v>
      </c>
      <c r="KMV11" s="457" t="s">
        <v>1081</v>
      </c>
      <c r="KMW11" s="457" t="s">
        <v>1081</v>
      </c>
      <c r="KMX11" s="457" t="s">
        <v>1081</v>
      </c>
      <c r="KMY11" s="457" t="s">
        <v>1081</v>
      </c>
      <c r="KMZ11" s="457" t="s">
        <v>1081</v>
      </c>
      <c r="KNA11" s="457" t="s">
        <v>1081</v>
      </c>
      <c r="KNB11" s="457" t="s">
        <v>1081</v>
      </c>
      <c r="KNC11" s="457" t="s">
        <v>1081</v>
      </c>
      <c r="KND11" s="457" t="s">
        <v>1081</v>
      </c>
      <c r="KNE11" s="457" t="s">
        <v>1081</v>
      </c>
      <c r="KNF11" s="457" t="s">
        <v>1081</v>
      </c>
      <c r="KNG11" s="457" t="s">
        <v>1081</v>
      </c>
      <c r="KNH11" s="457" t="s">
        <v>1081</v>
      </c>
      <c r="KNI11" s="457" t="s">
        <v>1081</v>
      </c>
      <c r="KNJ11" s="457" t="s">
        <v>1081</v>
      </c>
      <c r="KNK11" s="457" t="s">
        <v>1081</v>
      </c>
      <c r="KNL11" s="457" t="s">
        <v>1081</v>
      </c>
      <c r="KNM11" s="457" t="s">
        <v>1081</v>
      </c>
      <c r="KNN11" s="457" t="s">
        <v>1081</v>
      </c>
      <c r="KNO11" s="457" t="s">
        <v>1081</v>
      </c>
      <c r="KNP11" s="457" t="s">
        <v>1081</v>
      </c>
      <c r="KNQ11" s="457" t="s">
        <v>1081</v>
      </c>
      <c r="KNR11" s="457" t="s">
        <v>1081</v>
      </c>
      <c r="KNS11" s="457" t="s">
        <v>1081</v>
      </c>
      <c r="KNT11" s="457" t="s">
        <v>1081</v>
      </c>
      <c r="KNU11" s="457" t="s">
        <v>1081</v>
      </c>
      <c r="KNV11" s="457" t="s">
        <v>1081</v>
      </c>
      <c r="KNW11" s="457" t="s">
        <v>1081</v>
      </c>
      <c r="KNX11" s="457" t="s">
        <v>1081</v>
      </c>
      <c r="KNY11" s="457" t="s">
        <v>1081</v>
      </c>
      <c r="KNZ11" s="457" t="s">
        <v>1081</v>
      </c>
      <c r="KOA11" s="457" t="s">
        <v>1081</v>
      </c>
      <c r="KOB11" s="457" t="s">
        <v>1081</v>
      </c>
      <c r="KOC11" s="457" t="s">
        <v>1081</v>
      </c>
      <c r="KOD11" s="457" t="s">
        <v>1081</v>
      </c>
      <c r="KOE11" s="457" t="s">
        <v>1081</v>
      </c>
      <c r="KOF11" s="457" t="s">
        <v>1081</v>
      </c>
      <c r="KOG11" s="457" t="s">
        <v>1081</v>
      </c>
      <c r="KOH11" s="457" t="s">
        <v>1081</v>
      </c>
      <c r="KOI11" s="457" t="s">
        <v>1081</v>
      </c>
      <c r="KOJ11" s="457" t="s">
        <v>1081</v>
      </c>
      <c r="KOK11" s="457" t="s">
        <v>1081</v>
      </c>
      <c r="KOL11" s="457" t="s">
        <v>1081</v>
      </c>
      <c r="KOM11" s="457" t="s">
        <v>1081</v>
      </c>
      <c r="KON11" s="457" t="s">
        <v>1081</v>
      </c>
      <c r="KOO11" s="457" t="s">
        <v>1081</v>
      </c>
      <c r="KOP11" s="457" t="s">
        <v>1081</v>
      </c>
      <c r="KOQ11" s="457" t="s">
        <v>1081</v>
      </c>
      <c r="KOR11" s="457" t="s">
        <v>1081</v>
      </c>
      <c r="KOS11" s="457" t="s">
        <v>1081</v>
      </c>
      <c r="KOT11" s="457" t="s">
        <v>1081</v>
      </c>
      <c r="KOU11" s="457" t="s">
        <v>1081</v>
      </c>
      <c r="KOV11" s="457" t="s">
        <v>1081</v>
      </c>
      <c r="KOW11" s="457" t="s">
        <v>1081</v>
      </c>
      <c r="KOX11" s="457" t="s">
        <v>1081</v>
      </c>
      <c r="KOY11" s="457" t="s">
        <v>1081</v>
      </c>
      <c r="KOZ11" s="457" t="s">
        <v>1081</v>
      </c>
      <c r="KPA11" s="457" t="s">
        <v>1081</v>
      </c>
      <c r="KPB11" s="457" t="s">
        <v>1081</v>
      </c>
      <c r="KPC11" s="457" t="s">
        <v>1081</v>
      </c>
      <c r="KPD11" s="457" t="s">
        <v>1081</v>
      </c>
      <c r="KPE11" s="457" t="s">
        <v>1081</v>
      </c>
      <c r="KPF11" s="457" t="s">
        <v>1081</v>
      </c>
      <c r="KPG11" s="457" t="s">
        <v>1081</v>
      </c>
      <c r="KPH11" s="457" t="s">
        <v>1081</v>
      </c>
      <c r="KPI11" s="457" t="s">
        <v>1081</v>
      </c>
      <c r="KPJ11" s="457" t="s">
        <v>1081</v>
      </c>
      <c r="KPK11" s="457" t="s">
        <v>1081</v>
      </c>
      <c r="KPL11" s="457" t="s">
        <v>1081</v>
      </c>
      <c r="KPM11" s="457" t="s">
        <v>1081</v>
      </c>
      <c r="KPN11" s="457" t="s">
        <v>1081</v>
      </c>
      <c r="KPO11" s="457" t="s">
        <v>1081</v>
      </c>
      <c r="KPP11" s="457" t="s">
        <v>1081</v>
      </c>
      <c r="KPQ11" s="457" t="s">
        <v>1081</v>
      </c>
      <c r="KPR11" s="457" t="s">
        <v>1081</v>
      </c>
      <c r="KPS11" s="457" t="s">
        <v>1081</v>
      </c>
      <c r="KPT11" s="457" t="s">
        <v>1081</v>
      </c>
      <c r="KPU11" s="457" t="s">
        <v>1081</v>
      </c>
      <c r="KPV11" s="457" t="s">
        <v>1081</v>
      </c>
      <c r="KPW11" s="457" t="s">
        <v>1081</v>
      </c>
      <c r="KPX11" s="457" t="s">
        <v>1081</v>
      </c>
      <c r="KPY11" s="457" t="s">
        <v>1081</v>
      </c>
      <c r="KPZ11" s="457" t="s">
        <v>1081</v>
      </c>
      <c r="KQA11" s="457" t="s">
        <v>1081</v>
      </c>
      <c r="KQB11" s="457" t="s">
        <v>1081</v>
      </c>
      <c r="KQC11" s="457" t="s">
        <v>1081</v>
      </c>
      <c r="KQD11" s="457" t="s">
        <v>1081</v>
      </c>
      <c r="KQE11" s="457" t="s">
        <v>1081</v>
      </c>
      <c r="KQF11" s="457" t="s">
        <v>1081</v>
      </c>
      <c r="KQG11" s="457" t="s">
        <v>1081</v>
      </c>
      <c r="KQH11" s="457" t="s">
        <v>1081</v>
      </c>
      <c r="KQI11" s="457" t="s">
        <v>1081</v>
      </c>
      <c r="KQJ11" s="457" t="s">
        <v>1081</v>
      </c>
      <c r="KQK11" s="457" t="s">
        <v>1081</v>
      </c>
      <c r="KQL11" s="457" t="s">
        <v>1081</v>
      </c>
      <c r="KQM11" s="457" t="s">
        <v>1081</v>
      </c>
      <c r="KQN11" s="457" t="s">
        <v>1081</v>
      </c>
      <c r="KQO11" s="457" t="s">
        <v>1081</v>
      </c>
      <c r="KQP11" s="457" t="s">
        <v>1081</v>
      </c>
      <c r="KQQ11" s="457" t="s">
        <v>1081</v>
      </c>
      <c r="KQR11" s="457" t="s">
        <v>1081</v>
      </c>
      <c r="KQS11" s="457" t="s">
        <v>1081</v>
      </c>
      <c r="KQT11" s="457" t="s">
        <v>1081</v>
      </c>
      <c r="KQU11" s="457" t="s">
        <v>1081</v>
      </c>
      <c r="KQV11" s="457" t="s">
        <v>1081</v>
      </c>
      <c r="KQW11" s="457" t="s">
        <v>1081</v>
      </c>
      <c r="KQX11" s="457" t="s">
        <v>1081</v>
      </c>
      <c r="KQY11" s="457" t="s">
        <v>1081</v>
      </c>
      <c r="KQZ11" s="457" t="s">
        <v>1081</v>
      </c>
      <c r="KRA11" s="457" t="s">
        <v>1081</v>
      </c>
      <c r="KRB11" s="457" t="s">
        <v>1081</v>
      </c>
      <c r="KRC11" s="457" t="s">
        <v>1081</v>
      </c>
      <c r="KRD11" s="457" t="s">
        <v>1081</v>
      </c>
      <c r="KRE11" s="457" t="s">
        <v>1081</v>
      </c>
      <c r="KRF11" s="457" t="s">
        <v>1081</v>
      </c>
      <c r="KRG11" s="457" t="s">
        <v>1081</v>
      </c>
      <c r="KRH11" s="457" t="s">
        <v>1081</v>
      </c>
      <c r="KRI11" s="457" t="s">
        <v>1081</v>
      </c>
      <c r="KRJ11" s="457" t="s">
        <v>1081</v>
      </c>
      <c r="KRK11" s="457" t="s">
        <v>1081</v>
      </c>
      <c r="KRL11" s="457" t="s">
        <v>1081</v>
      </c>
      <c r="KRM11" s="457" t="s">
        <v>1081</v>
      </c>
      <c r="KRN11" s="457" t="s">
        <v>1081</v>
      </c>
      <c r="KRO11" s="457" t="s">
        <v>1081</v>
      </c>
      <c r="KRP11" s="457" t="s">
        <v>1081</v>
      </c>
      <c r="KRQ11" s="457" t="s">
        <v>1081</v>
      </c>
      <c r="KRR11" s="457" t="s">
        <v>1081</v>
      </c>
      <c r="KRS11" s="457" t="s">
        <v>1081</v>
      </c>
      <c r="KRT11" s="457" t="s">
        <v>1081</v>
      </c>
      <c r="KRU11" s="457" t="s">
        <v>1081</v>
      </c>
      <c r="KRV11" s="457" t="s">
        <v>1081</v>
      </c>
      <c r="KRW11" s="457" t="s">
        <v>1081</v>
      </c>
      <c r="KRX11" s="457" t="s">
        <v>1081</v>
      </c>
      <c r="KRY11" s="457" t="s">
        <v>1081</v>
      </c>
      <c r="KRZ11" s="457" t="s">
        <v>1081</v>
      </c>
      <c r="KSA11" s="457" t="s">
        <v>1081</v>
      </c>
      <c r="KSB11" s="457" t="s">
        <v>1081</v>
      </c>
      <c r="KSC11" s="457" t="s">
        <v>1081</v>
      </c>
      <c r="KSD11" s="457" t="s">
        <v>1081</v>
      </c>
      <c r="KSE11" s="457" t="s">
        <v>1081</v>
      </c>
      <c r="KSF11" s="457" t="s">
        <v>1081</v>
      </c>
      <c r="KSG11" s="457" t="s">
        <v>1081</v>
      </c>
      <c r="KSH11" s="457" t="s">
        <v>1081</v>
      </c>
      <c r="KSI11" s="457" t="s">
        <v>1081</v>
      </c>
      <c r="KSJ11" s="457" t="s">
        <v>1081</v>
      </c>
      <c r="KSK11" s="457" t="s">
        <v>1081</v>
      </c>
      <c r="KSL11" s="457" t="s">
        <v>1081</v>
      </c>
      <c r="KSM11" s="457" t="s">
        <v>1081</v>
      </c>
      <c r="KSN11" s="457" t="s">
        <v>1081</v>
      </c>
      <c r="KSO11" s="457" t="s">
        <v>1081</v>
      </c>
      <c r="KSP11" s="457" t="s">
        <v>1081</v>
      </c>
      <c r="KSQ11" s="457" t="s">
        <v>1081</v>
      </c>
      <c r="KSR11" s="457" t="s">
        <v>1081</v>
      </c>
      <c r="KSS11" s="457" t="s">
        <v>1081</v>
      </c>
      <c r="KST11" s="457" t="s">
        <v>1081</v>
      </c>
      <c r="KSU11" s="457" t="s">
        <v>1081</v>
      </c>
      <c r="KSV11" s="457" t="s">
        <v>1081</v>
      </c>
      <c r="KSW11" s="457" t="s">
        <v>1081</v>
      </c>
      <c r="KSX11" s="457" t="s">
        <v>1081</v>
      </c>
      <c r="KSY11" s="457" t="s">
        <v>1081</v>
      </c>
      <c r="KSZ11" s="457" t="s">
        <v>1081</v>
      </c>
      <c r="KTA11" s="457" t="s">
        <v>1081</v>
      </c>
      <c r="KTB11" s="457" t="s">
        <v>1081</v>
      </c>
      <c r="KTC11" s="457" t="s">
        <v>1081</v>
      </c>
      <c r="KTD11" s="457" t="s">
        <v>1081</v>
      </c>
      <c r="KTE11" s="457" t="s">
        <v>1081</v>
      </c>
      <c r="KTF11" s="457" t="s">
        <v>1081</v>
      </c>
      <c r="KTG11" s="457" t="s">
        <v>1081</v>
      </c>
      <c r="KTH11" s="457" t="s">
        <v>1081</v>
      </c>
      <c r="KTI11" s="457" t="s">
        <v>1081</v>
      </c>
      <c r="KTJ11" s="457" t="s">
        <v>1081</v>
      </c>
      <c r="KTK11" s="457" t="s">
        <v>1081</v>
      </c>
      <c r="KTL11" s="457" t="s">
        <v>1081</v>
      </c>
      <c r="KTM11" s="457" t="s">
        <v>1081</v>
      </c>
      <c r="KTN11" s="457" t="s">
        <v>1081</v>
      </c>
      <c r="KTO11" s="457" t="s">
        <v>1081</v>
      </c>
      <c r="KTP11" s="457" t="s">
        <v>1081</v>
      </c>
      <c r="KTQ11" s="457" t="s">
        <v>1081</v>
      </c>
      <c r="KTR11" s="457" t="s">
        <v>1081</v>
      </c>
      <c r="KTS11" s="457" t="s">
        <v>1081</v>
      </c>
      <c r="KTT11" s="457" t="s">
        <v>1081</v>
      </c>
      <c r="KTU11" s="457" t="s">
        <v>1081</v>
      </c>
      <c r="KTV11" s="457" t="s">
        <v>1081</v>
      </c>
      <c r="KTW11" s="457" t="s">
        <v>1081</v>
      </c>
      <c r="KTX11" s="457" t="s">
        <v>1081</v>
      </c>
      <c r="KTY11" s="457" t="s">
        <v>1081</v>
      </c>
      <c r="KTZ11" s="457" t="s">
        <v>1081</v>
      </c>
      <c r="KUA11" s="457" t="s">
        <v>1081</v>
      </c>
      <c r="KUB11" s="457" t="s">
        <v>1081</v>
      </c>
      <c r="KUC11" s="457" t="s">
        <v>1081</v>
      </c>
      <c r="KUD11" s="457" t="s">
        <v>1081</v>
      </c>
      <c r="KUE11" s="457" t="s">
        <v>1081</v>
      </c>
      <c r="KUF11" s="457" t="s">
        <v>1081</v>
      </c>
      <c r="KUG11" s="457" t="s">
        <v>1081</v>
      </c>
      <c r="KUH11" s="457" t="s">
        <v>1081</v>
      </c>
      <c r="KUI11" s="457" t="s">
        <v>1081</v>
      </c>
      <c r="KUJ11" s="457" t="s">
        <v>1081</v>
      </c>
      <c r="KUK11" s="457" t="s">
        <v>1081</v>
      </c>
      <c r="KUL11" s="457" t="s">
        <v>1081</v>
      </c>
      <c r="KUM11" s="457" t="s">
        <v>1081</v>
      </c>
      <c r="KUN11" s="457" t="s">
        <v>1081</v>
      </c>
      <c r="KUO11" s="457" t="s">
        <v>1081</v>
      </c>
      <c r="KUP11" s="457" t="s">
        <v>1081</v>
      </c>
      <c r="KUQ11" s="457" t="s">
        <v>1081</v>
      </c>
      <c r="KUR11" s="457" t="s">
        <v>1081</v>
      </c>
      <c r="KUS11" s="457" t="s">
        <v>1081</v>
      </c>
      <c r="KUT11" s="457" t="s">
        <v>1081</v>
      </c>
      <c r="KUU11" s="457" t="s">
        <v>1081</v>
      </c>
      <c r="KUV11" s="457" t="s">
        <v>1081</v>
      </c>
      <c r="KUW11" s="457" t="s">
        <v>1081</v>
      </c>
      <c r="KUX11" s="457" t="s">
        <v>1081</v>
      </c>
      <c r="KUY11" s="457" t="s">
        <v>1081</v>
      </c>
      <c r="KUZ11" s="457" t="s">
        <v>1081</v>
      </c>
      <c r="KVA11" s="457" t="s">
        <v>1081</v>
      </c>
      <c r="KVB11" s="457" t="s">
        <v>1081</v>
      </c>
      <c r="KVC11" s="457" t="s">
        <v>1081</v>
      </c>
      <c r="KVD11" s="457" t="s">
        <v>1081</v>
      </c>
      <c r="KVE11" s="457" t="s">
        <v>1081</v>
      </c>
      <c r="KVF11" s="457" t="s">
        <v>1081</v>
      </c>
      <c r="KVG11" s="457" t="s">
        <v>1081</v>
      </c>
      <c r="KVH11" s="457" t="s">
        <v>1081</v>
      </c>
      <c r="KVI11" s="457" t="s">
        <v>1081</v>
      </c>
      <c r="KVJ11" s="457" t="s">
        <v>1081</v>
      </c>
      <c r="KVK11" s="457" t="s">
        <v>1081</v>
      </c>
      <c r="KVL11" s="457" t="s">
        <v>1081</v>
      </c>
      <c r="KVM11" s="457" t="s">
        <v>1081</v>
      </c>
      <c r="KVN11" s="457" t="s">
        <v>1081</v>
      </c>
      <c r="KVO11" s="457" t="s">
        <v>1081</v>
      </c>
      <c r="KVP11" s="457" t="s">
        <v>1081</v>
      </c>
      <c r="KVQ11" s="457" t="s">
        <v>1081</v>
      </c>
      <c r="KVR11" s="457" t="s">
        <v>1081</v>
      </c>
      <c r="KVS11" s="457" t="s">
        <v>1081</v>
      </c>
      <c r="KVT11" s="457" t="s">
        <v>1081</v>
      </c>
      <c r="KVU11" s="457" t="s">
        <v>1081</v>
      </c>
      <c r="KVV11" s="457" t="s">
        <v>1081</v>
      </c>
      <c r="KVW11" s="457" t="s">
        <v>1081</v>
      </c>
      <c r="KVX11" s="457" t="s">
        <v>1081</v>
      </c>
      <c r="KVY11" s="457" t="s">
        <v>1081</v>
      </c>
      <c r="KVZ11" s="457" t="s">
        <v>1081</v>
      </c>
      <c r="KWA11" s="457" t="s">
        <v>1081</v>
      </c>
      <c r="KWB11" s="457" t="s">
        <v>1081</v>
      </c>
      <c r="KWC11" s="457" t="s">
        <v>1081</v>
      </c>
      <c r="KWD11" s="457" t="s">
        <v>1081</v>
      </c>
      <c r="KWE11" s="457" t="s">
        <v>1081</v>
      </c>
      <c r="KWF11" s="457" t="s">
        <v>1081</v>
      </c>
      <c r="KWG11" s="457" t="s">
        <v>1081</v>
      </c>
      <c r="KWH11" s="457" t="s">
        <v>1081</v>
      </c>
      <c r="KWI11" s="457" t="s">
        <v>1081</v>
      </c>
      <c r="KWJ11" s="457" t="s">
        <v>1081</v>
      </c>
      <c r="KWK11" s="457" t="s">
        <v>1081</v>
      </c>
      <c r="KWL11" s="457" t="s">
        <v>1081</v>
      </c>
      <c r="KWM11" s="457" t="s">
        <v>1081</v>
      </c>
      <c r="KWN11" s="457" t="s">
        <v>1081</v>
      </c>
      <c r="KWO11" s="457" t="s">
        <v>1081</v>
      </c>
      <c r="KWP11" s="457" t="s">
        <v>1081</v>
      </c>
      <c r="KWQ11" s="457" t="s">
        <v>1081</v>
      </c>
      <c r="KWR11" s="457" t="s">
        <v>1081</v>
      </c>
      <c r="KWS11" s="457" t="s">
        <v>1081</v>
      </c>
      <c r="KWT11" s="457" t="s">
        <v>1081</v>
      </c>
      <c r="KWU11" s="457" t="s">
        <v>1081</v>
      </c>
      <c r="KWV11" s="457" t="s">
        <v>1081</v>
      </c>
      <c r="KWW11" s="457" t="s">
        <v>1081</v>
      </c>
      <c r="KWX11" s="457" t="s">
        <v>1081</v>
      </c>
      <c r="KWY11" s="457" t="s">
        <v>1081</v>
      </c>
      <c r="KWZ11" s="457" t="s">
        <v>1081</v>
      </c>
      <c r="KXA11" s="457" t="s">
        <v>1081</v>
      </c>
      <c r="KXB11" s="457" t="s">
        <v>1081</v>
      </c>
      <c r="KXC11" s="457" t="s">
        <v>1081</v>
      </c>
      <c r="KXD11" s="457" t="s">
        <v>1081</v>
      </c>
      <c r="KXE11" s="457" t="s">
        <v>1081</v>
      </c>
      <c r="KXF11" s="457" t="s">
        <v>1081</v>
      </c>
      <c r="KXG11" s="457" t="s">
        <v>1081</v>
      </c>
      <c r="KXH11" s="457" t="s">
        <v>1081</v>
      </c>
      <c r="KXI11" s="457" t="s">
        <v>1081</v>
      </c>
      <c r="KXJ11" s="457" t="s">
        <v>1081</v>
      </c>
      <c r="KXK11" s="457" t="s">
        <v>1081</v>
      </c>
      <c r="KXL11" s="457" t="s">
        <v>1081</v>
      </c>
      <c r="KXM11" s="457" t="s">
        <v>1081</v>
      </c>
      <c r="KXN11" s="457" t="s">
        <v>1081</v>
      </c>
      <c r="KXO11" s="457" t="s">
        <v>1081</v>
      </c>
      <c r="KXP11" s="457" t="s">
        <v>1081</v>
      </c>
      <c r="KXQ11" s="457" t="s">
        <v>1081</v>
      </c>
      <c r="KXR11" s="457" t="s">
        <v>1081</v>
      </c>
      <c r="KXS11" s="457" t="s">
        <v>1081</v>
      </c>
      <c r="KXT11" s="457" t="s">
        <v>1081</v>
      </c>
      <c r="KXU11" s="457" t="s">
        <v>1081</v>
      </c>
      <c r="KXV11" s="457" t="s">
        <v>1081</v>
      </c>
      <c r="KXW11" s="457" t="s">
        <v>1081</v>
      </c>
      <c r="KXX11" s="457" t="s">
        <v>1081</v>
      </c>
      <c r="KXY11" s="457" t="s">
        <v>1081</v>
      </c>
      <c r="KXZ11" s="457" t="s">
        <v>1081</v>
      </c>
      <c r="KYA11" s="457" t="s">
        <v>1081</v>
      </c>
      <c r="KYB11" s="457" t="s">
        <v>1081</v>
      </c>
      <c r="KYC11" s="457" t="s">
        <v>1081</v>
      </c>
      <c r="KYD11" s="457" t="s">
        <v>1081</v>
      </c>
      <c r="KYE11" s="457" t="s">
        <v>1081</v>
      </c>
      <c r="KYF11" s="457" t="s">
        <v>1081</v>
      </c>
      <c r="KYG11" s="457" t="s">
        <v>1081</v>
      </c>
      <c r="KYH11" s="457" t="s">
        <v>1081</v>
      </c>
      <c r="KYI11" s="457" t="s">
        <v>1081</v>
      </c>
      <c r="KYJ11" s="457" t="s">
        <v>1081</v>
      </c>
      <c r="KYK11" s="457" t="s">
        <v>1081</v>
      </c>
      <c r="KYL11" s="457" t="s">
        <v>1081</v>
      </c>
      <c r="KYM11" s="457" t="s">
        <v>1081</v>
      </c>
      <c r="KYN11" s="457" t="s">
        <v>1081</v>
      </c>
      <c r="KYO11" s="457" t="s">
        <v>1081</v>
      </c>
      <c r="KYP11" s="457" t="s">
        <v>1081</v>
      </c>
      <c r="KYQ11" s="457" t="s">
        <v>1081</v>
      </c>
      <c r="KYR11" s="457" t="s">
        <v>1081</v>
      </c>
      <c r="KYS11" s="457" t="s">
        <v>1081</v>
      </c>
      <c r="KYT11" s="457" t="s">
        <v>1081</v>
      </c>
      <c r="KYU11" s="457" t="s">
        <v>1081</v>
      </c>
      <c r="KYV11" s="457" t="s">
        <v>1081</v>
      </c>
      <c r="KYW11" s="457" t="s">
        <v>1081</v>
      </c>
      <c r="KYX11" s="457" t="s">
        <v>1081</v>
      </c>
      <c r="KYY11" s="457" t="s">
        <v>1081</v>
      </c>
      <c r="KYZ11" s="457" t="s">
        <v>1081</v>
      </c>
      <c r="KZA11" s="457" t="s">
        <v>1081</v>
      </c>
      <c r="KZB11" s="457" t="s">
        <v>1081</v>
      </c>
      <c r="KZC11" s="457" t="s">
        <v>1081</v>
      </c>
      <c r="KZD11" s="457" t="s">
        <v>1081</v>
      </c>
      <c r="KZE11" s="457" t="s">
        <v>1081</v>
      </c>
      <c r="KZF11" s="457" t="s">
        <v>1081</v>
      </c>
      <c r="KZG11" s="457" t="s">
        <v>1081</v>
      </c>
      <c r="KZH11" s="457" t="s">
        <v>1081</v>
      </c>
      <c r="KZI11" s="457" t="s">
        <v>1081</v>
      </c>
      <c r="KZJ11" s="457" t="s">
        <v>1081</v>
      </c>
      <c r="KZK11" s="457" t="s">
        <v>1081</v>
      </c>
      <c r="KZL11" s="457" t="s">
        <v>1081</v>
      </c>
      <c r="KZM11" s="457" t="s">
        <v>1081</v>
      </c>
      <c r="KZN11" s="457" t="s">
        <v>1081</v>
      </c>
      <c r="KZO11" s="457" t="s">
        <v>1081</v>
      </c>
      <c r="KZP11" s="457" t="s">
        <v>1081</v>
      </c>
      <c r="KZQ11" s="457" t="s">
        <v>1081</v>
      </c>
      <c r="KZR11" s="457" t="s">
        <v>1081</v>
      </c>
      <c r="KZS11" s="457" t="s">
        <v>1081</v>
      </c>
      <c r="KZT11" s="457" t="s">
        <v>1081</v>
      </c>
      <c r="KZU11" s="457" t="s">
        <v>1081</v>
      </c>
      <c r="KZV11" s="457" t="s">
        <v>1081</v>
      </c>
      <c r="KZW11" s="457" t="s">
        <v>1081</v>
      </c>
      <c r="KZX11" s="457" t="s">
        <v>1081</v>
      </c>
      <c r="KZY11" s="457" t="s">
        <v>1081</v>
      </c>
      <c r="KZZ11" s="457" t="s">
        <v>1081</v>
      </c>
      <c r="LAA11" s="457" t="s">
        <v>1081</v>
      </c>
      <c r="LAB11" s="457" t="s">
        <v>1081</v>
      </c>
      <c r="LAC11" s="457" t="s">
        <v>1081</v>
      </c>
      <c r="LAD11" s="457" t="s">
        <v>1081</v>
      </c>
      <c r="LAE11" s="457" t="s">
        <v>1081</v>
      </c>
      <c r="LAF11" s="457" t="s">
        <v>1081</v>
      </c>
      <c r="LAG11" s="457" t="s">
        <v>1081</v>
      </c>
      <c r="LAH11" s="457" t="s">
        <v>1081</v>
      </c>
      <c r="LAI11" s="457" t="s">
        <v>1081</v>
      </c>
      <c r="LAJ11" s="457" t="s">
        <v>1081</v>
      </c>
      <c r="LAK11" s="457" t="s">
        <v>1081</v>
      </c>
      <c r="LAL11" s="457" t="s">
        <v>1081</v>
      </c>
      <c r="LAM11" s="457" t="s">
        <v>1081</v>
      </c>
      <c r="LAN11" s="457" t="s">
        <v>1081</v>
      </c>
      <c r="LAO11" s="457" t="s">
        <v>1081</v>
      </c>
      <c r="LAP11" s="457" t="s">
        <v>1081</v>
      </c>
      <c r="LAQ11" s="457" t="s">
        <v>1081</v>
      </c>
      <c r="LAR11" s="457" t="s">
        <v>1081</v>
      </c>
      <c r="LAS11" s="457" t="s">
        <v>1081</v>
      </c>
      <c r="LAT11" s="457" t="s">
        <v>1081</v>
      </c>
      <c r="LAU11" s="457" t="s">
        <v>1081</v>
      </c>
      <c r="LAV11" s="457" t="s">
        <v>1081</v>
      </c>
      <c r="LAW11" s="457" t="s">
        <v>1081</v>
      </c>
      <c r="LAX11" s="457" t="s">
        <v>1081</v>
      </c>
      <c r="LAY11" s="457" t="s">
        <v>1081</v>
      </c>
      <c r="LAZ11" s="457" t="s">
        <v>1081</v>
      </c>
      <c r="LBA11" s="457" t="s">
        <v>1081</v>
      </c>
      <c r="LBB11" s="457" t="s">
        <v>1081</v>
      </c>
      <c r="LBC11" s="457" t="s">
        <v>1081</v>
      </c>
      <c r="LBD11" s="457" t="s">
        <v>1081</v>
      </c>
      <c r="LBE11" s="457" t="s">
        <v>1081</v>
      </c>
      <c r="LBF11" s="457" t="s">
        <v>1081</v>
      </c>
      <c r="LBG11" s="457" t="s">
        <v>1081</v>
      </c>
      <c r="LBH11" s="457" t="s">
        <v>1081</v>
      </c>
      <c r="LBI11" s="457" t="s">
        <v>1081</v>
      </c>
      <c r="LBJ11" s="457" t="s">
        <v>1081</v>
      </c>
      <c r="LBK11" s="457" t="s">
        <v>1081</v>
      </c>
      <c r="LBL11" s="457" t="s">
        <v>1081</v>
      </c>
      <c r="LBM11" s="457" t="s">
        <v>1081</v>
      </c>
      <c r="LBN11" s="457" t="s">
        <v>1081</v>
      </c>
      <c r="LBO11" s="457" t="s">
        <v>1081</v>
      </c>
      <c r="LBP11" s="457" t="s">
        <v>1081</v>
      </c>
      <c r="LBQ11" s="457" t="s">
        <v>1081</v>
      </c>
      <c r="LBR11" s="457" t="s">
        <v>1081</v>
      </c>
      <c r="LBS11" s="457" t="s">
        <v>1081</v>
      </c>
      <c r="LBT11" s="457" t="s">
        <v>1081</v>
      </c>
      <c r="LBU11" s="457" t="s">
        <v>1081</v>
      </c>
      <c r="LBV11" s="457" t="s">
        <v>1081</v>
      </c>
      <c r="LBW11" s="457" t="s">
        <v>1081</v>
      </c>
      <c r="LBX11" s="457" t="s">
        <v>1081</v>
      </c>
      <c r="LBY11" s="457" t="s">
        <v>1081</v>
      </c>
      <c r="LBZ11" s="457" t="s">
        <v>1081</v>
      </c>
      <c r="LCA11" s="457" t="s">
        <v>1081</v>
      </c>
      <c r="LCB11" s="457" t="s">
        <v>1081</v>
      </c>
      <c r="LCC11" s="457" t="s">
        <v>1081</v>
      </c>
      <c r="LCD11" s="457" t="s">
        <v>1081</v>
      </c>
      <c r="LCE11" s="457" t="s">
        <v>1081</v>
      </c>
      <c r="LCF11" s="457" t="s">
        <v>1081</v>
      </c>
      <c r="LCG11" s="457" t="s">
        <v>1081</v>
      </c>
      <c r="LCH11" s="457" t="s">
        <v>1081</v>
      </c>
      <c r="LCI11" s="457" t="s">
        <v>1081</v>
      </c>
      <c r="LCJ11" s="457" t="s">
        <v>1081</v>
      </c>
      <c r="LCK11" s="457" t="s">
        <v>1081</v>
      </c>
      <c r="LCL11" s="457" t="s">
        <v>1081</v>
      </c>
      <c r="LCM11" s="457" t="s">
        <v>1081</v>
      </c>
      <c r="LCN11" s="457" t="s">
        <v>1081</v>
      </c>
      <c r="LCO11" s="457" t="s">
        <v>1081</v>
      </c>
      <c r="LCP11" s="457" t="s">
        <v>1081</v>
      </c>
      <c r="LCQ11" s="457" t="s">
        <v>1081</v>
      </c>
      <c r="LCR11" s="457" t="s">
        <v>1081</v>
      </c>
      <c r="LCS11" s="457" t="s">
        <v>1081</v>
      </c>
      <c r="LCT11" s="457" t="s">
        <v>1081</v>
      </c>
      <c r="LCU11" s="457" t="s">
        <v>1081</v>
      </c>
      <c r="LCV11" s="457" t="s">
        <v>1081</v>
      </c>
      <c r="LCW11" s="457" t="s">
        <v>1081</v>
      </c>
      <c r="LCX11" s="457" t="s">
        <v>1081</v>
      </c>
      <c r="LCY11" s="457" t="s">
        <v>1081</v>
      </c>
      <c r="LCZ11" s="457" t="s">
        <v>1081</v>
      </c>
      <c r="LDA11" s="457" t="s">
        <v>1081</v>
      </c>
      <c r="LDB11" s="457" t="s">
        <v>1081</v>
      </c>
      <c r="LDC11" s="457" t="s">
        <v>1081</v>
      </c>
      <c r="LDD11" s="457" t="s">
        <v>1081</v>
      </c>
      <c r="LDE11" s="457" t="s">
        <v>1081</v>
      </c>
      <c r="LDF11" s="457" t="s">
        <v>1081</v>
      </c>
      <c r="LDG11" s="457" t="s">
        <v>1081</v>
      </c>
      <c r="LDH11" s="457" t="s">
        <v>1081</v>
      </c>
      <c r="LDI11" s="457" t="s">
        <v>1081</v>
      </c>
      <c r="LDJ11" s="457" t="s">
        <v>1081</v>
      </c>
      <c r="LDK11" s="457" t="s">
        <v>1081</v>
      </c>
      <c r="LDL11" s="457" t="s">
        <v>1081</v>
      </c>
      <c r="LDM11" s="457" t="s">
        <v>1081</v>
      </c>
      <c r="LDN11" s="457" t="s">
        <v>1081</v>
      </c>
      <c r="LDO11" s="457" t="s">
        <v>1081</v>
      </c>
      <c r="LDP11" s="457" t="s">
        <v>1081</v>
      </c>
      <c r="LDQ11" s="457" t="s">
        <v>1081</v>
      </c>
      <c r="LDR11" s="457" t="s">
        <v>1081</v>
      </c>
      <c r="LDS11" s="457" t="s">
        <v>1081</v>
      </c>
      <c r="LDT11" s="457" t="s">
        <v>1081</v>
      </c>
      <c r="LDU11" s="457" t="s">
        <v>1081</v>
      </c>
      <c r="LDV11" s="457" t="s">
        <v>1081</v>
      </c>
      <c r="LDW11" s="457" t="s">
        <v>1081</v>
      </c>
      <c r="LDX11" s="457" t="s">
        <v>1081</v>
      </c>
      <c r="LDY11" s="457" t="s">
        <v>1081</v>
      </c>
      <c r="LDZ11" s="457" t="s">
        <v>1081</v>
      </c>
      <c r="LEA11" s="457" t="s">
        <v>1081</v>
      </c>
      <c r="LEB11" s="457" t="s">
        <v>1081</v>
      </c>
      <c r="LEC11" s="457" t="s">
        <v>1081</v>
      </c>
      <c r="LED11" s="457" t="s">
        <v>1081</v>
      </c>
      <c r="LEE11" s="457" t="s">
        <v>1081</v>
      </c>
      <c r="LEF11" s="457" t="s">
        <v>1081</v>
      </c>
      <c r="LEG11" s="457" t="s">
        <v>1081</v>
      </c>
      <c r="LEH11" s="457" t="s">
        <v>1081</v>
      </c>
      <c r="LEI11" s="457" t="s">
        <v>1081</v>
      </c>
      <c r="LEJ11" s="457" t="s">
        <v>1081</v>
      </c>
      <c r="LEK11" s="457" t="s">
        <v>1081</v>
      </c>
      <c r="LEL11" s="457" t="s">
        <v>1081</v>
      </c>
      <c r="LEM11" s="457" t="s">
        <v>1081</v>
      </c>
      <c r="LEN11" s="457" t="s">
        <v>1081</v>
      </c>
      <c r="LEO11" s="457" t="s">
        <v>1081</v>
      </c>
      <c r="LEP11" s="457" t="s">
        <v>1081</v>
      </c>
      <c r="LEQ11" s="457" t="s">
        <v>1081</v>
      </c>
      <c r="LER11" s="457" t="s">
        <v>1081</v>
      </c>
      <c r="LES11" s="457" t="s">
        <v>1081</v>
      </c>
      <c r="LET11" s="457" t="s">
        <v>1081</v>
      </c>
      <c r="LEU11" s="457" t="s">
        <v>1081</v>
      </c>
      <c r="LEV11" s="457" t="s">
        <v>1081</v>
      </c>
      <c r="LEW11" s="457" t="s">
        <v>1081</v>
      </c>
      <c r="LEX11" s="457" t="s">
        <v>1081</v>
      </c>
      <c r="LEY11" s="457" t="s">
        <v>1081</v>
      </c>
      <c r="LEZ11" s="457" t="s">
        <v>1081</v>
      </c>
      <c r="LFA11" s="457" t="s">
        <v>1081</v>
      </c>
      <c r="LFB11" s="457" t="s">
        <v>1081</v>
      </c>
      <c r="LFC11" s="457" t="s">
        <v>1081</v>
      </c>
      <c r="LFD11" s="457" t="s">
        <v>1081</v>
      </c>
      <c r="LFE11" s="457" t="s">
        <v>1081</v>
      </c>
      <c r="LFF11" s="457" t="s">
        <v>1081</v>
      </c>
      <c r="LFG11" s="457" t="s">
        <v>1081</v>
      </c>
      <c r="LFH11" s="457" t="s">
        <v>1081</v>
      </c>
      <c r="LFI11" s="457" t="s">
        <v>1081</v>
      </c>
      <c r="LFJ11" s="457" t="s">
        <v>1081</v>
      </c>
      <c r="LFK11" s="457" t="s">
        <v>1081</v>
      </c>
      <c r="LFL11" s="457" t="s">
        <v>1081</v>
      </c>
      <c r="LFM11" s="457" t="s">
        <v>1081</v>
      </c>
      <c r="LFN11" s="457" t="s">
        <v>1081</v>
      </c>
      <c r="LFO11" s="457" t="s">
        <v>1081</v>
      </c>
      <c r="LFP11" s="457" t="s">
        <v>1081</v>
      </c>
      <c r="LFQ11" s="457" t="s">
        <v>1081</v>
      </c>
      <c r="LFR11" s="457" t="s">
        <v>1081</v>
      </c>
      <c r="LFS11" s="457" t="s">
        <v>1081</v>
      </c>
      <c r="LFT11" s="457" t="s">
        <v>1081</v>
      </c>
      <c r="LFU11" s="457" t="s">
        <v>1081</v>
      </c>
      <c r="LFV11" s="457" t="s">
        <v>1081</v>
      </c>
      <c r="LFW11" s="457" t="s">
        <v>1081</v>
      </c>
      <c r="LFX11" s="457" t="s">
        <v>1081</v>
      </c>
      <c r="LFY11" s="457" t="s">
        <v>1081</v>
      </c>
      <c r="LFZ11" s="457" t="s">
        <v>1081</v>
      </c>
      <c r="LGA11" s="457" t="s">
        <v>1081</v>
      </c>
      <c r="LGB11" s="457" t="s">
        <v>1081</v>
      </c>
      <c r="LGC11" s="457" t="s">
        <v>1081</v>
      </c>
      <c r="LGD11" s="457" t="s">
        <v>1081</v>
      </c>
      <c r="LGE11" s="457" t="s">
        <v>1081</v>
      </c>
      <c r="LGF11" s="457" t="s">
        <v>1081</v>
      </c>
      <c r="LGG11" s="457" t="s">
        <v>1081</v>
      </c>
      <c r="LGH11" s="457" t="s">
        <v>1081</v>
      </c>
      <c r="LGI11" s="457" t="s">
        <v>1081</v>
      </c>
      <c r="LGJ11" s="457" t="s">
        <v>1081</v>
      </c>
      <c r="LGK11" s="457" t="s">
        <v>1081</v>
      </c>
      <c r="LGL11" s="457" t="s">
        <v>1081</v>
      </c>
      <c r="LGM11" s="457" t="s">
        <v>1081</v>
      </c>
      <c r="LGN11" s="457" t="s">
        <v>1081</v>
      </c>
      <c r="LGO11" s="457" t="s">
        <v>1081</v>
      </c>
      <c r="LGP11" s="457" t="s">
        <v>1081</v>
      </c>
      <c r="LGQ11" s="457" t="s">
        <v>1081</v>
      </c>
      <c r="LGR11" s="457" t="s">
        <v>1081</v>
      </c>
      <c r="LGS11" s="457" t="s">
        <v>1081</v>
      </c>
      <c r="LGT11" s="457" t="s">
        <v>1081</v>
      </c>
      <c r="LGU11" s="457" t="s">
        <v>1081</v>
      </c>
      <c r="LGV11" s="457" t="s">
        <v>1081</v>
      </c>
      <c r="LGW11" s="457" t="s">
        <v>1081</v>
      </c>
      <c r="LGX11" s="457" t="s">
        <v>1081</v>
      </c>
      <c r="LGY11" s="457" t="s">
        <v>1081</v>
      </c>
      <c r="LGZ11" s="457" t="s">
        <v>1081</v>
      </c>
      <c r="LHA11" s="457" t="s">
        <v>1081</v>
      </c>
      <c r="LHB11" s="457" t="s">
        <v>1081</v>
      </c>
      <c r="LHC11" s="457" t="s">
        <v>1081</v>
      </c>
      <c r="LHD11" s="457" t="s">
        <v>1081</v>
      </c>
      <c r="LHE11" s="457" t="s">
        <v>1081</v>
      </c>
      <c r="LHF11" s="457" t="s">
        <v>1081</v>
      </c>
      <c r="LHG11" s="457" t="s">
        <v>1081</v>
      </c>
      <c r="LHH11" s="457" t="s">
        <v>1081</v>
      </c>
      <c r="LHI11" s="457" t="s">
        <v>1081</v>
      </c>
      <c r="LHJ11" s="457" t="s">
        <v>1081</v>
      </c>
      <c r="LHK11" s="457" t="s">
        <v>1081</v>
      </c>
      <c r="LHL11" s="457" t="s">
        <v>1081</v>
      </c>
      <c r="LHM11" s="457" t="s">
        <v>1081</v>
      </c>
      <c r="LHN11" s="457" t="s">
        <v>1081</v>
      </c>
      <c r="LHO11" s="457" t="s">
        <v>1081</v>
      </c>
      <c r="LHP11" s="457" t="s">
        <v>1081</v>
      </c>
      <c r="LHQ11" s="457" t="s">
        <v>1081</v>
      </c>
      <c r="LHR11" s="457" t="s">
        <v>1081</v>
      </c>
      <c r="LHS11" s="457" t="s">
        <v>1081</v>
      </c>
      <c r="LHT11" s="457" t="s">
        <v>1081</v>
      </c>
      <c r="LHU11" s="457" t="s">
        <v>1081</v>
      </c>
      <c r="LHV11" s="457" t="s">
        <v>1081</v>
      </c>
      <c r="LHW11" s="457" t="s">
        <v>1081</v>
      </c>
      <c r="LHX11" s="457" t="s">
        <v>1081</v>
      </c>
      <c r="LHY11" s="457" t="s">
        <v>1081</v>
      </c>
      <c r="LHZ11" s="457" t="s">
        <v>1081</v>
      </c>
      <c r="LIA11" s="457" t="s">
        <v>1081</v>
      </c>
      <c r="LIB11" s="457" t="s">
        <v>1081</v>
      </c>
      <c r="LIC11" s="457" t="s">
        <v>1081</v>
      </c>
      <c r="LID11" s="457" t="s">
        <v>1081</v>
      </c>
      <c r="LIE11" s="457" t="s">
        <v>1081</v>
      </c>
      <c r="LIF11" s="457" t="s">
        <v>1081</v>
      </c>
      <c r="LIG11" s="457" t="s">
        <v>1081</v>
      </c>
      <c r="LIH11" s="457" t="s">
        <v>1081</v>
      </c>
      <c r="LII11" s="457" t="s">
        <v>1081</v>
      </c>
      <c r="LIJ11" s="457" t="s">
        <v>1081</v>
      </c>
      <c r="LIK11" s="457" t="s">
        <v>1081</v>
      </c>
      <c r="LIL11" s="457" t="s">
        <v>1081</v>
      </c>
      <c r="LIM11" s="457" t="s">
        <v>1081</v>
      </c>
      <c r="LIN11" s="457" t="s">
        <v>1081</v>
      </c>
      <c r="LIO11" s="457" t="s">
        <v>1081</v>
      </c>
      <c r="LIP11" s="457" t="s">
        <v>1081</v>
      </c>
      <c r="LIQ11" s="457" t="s">
        <v>1081</v>
      </c>
      <c r="LIR11" s="457" t="s">
        <v>1081</v>
      </c>
      <c r="LIS11" s="457" t="s">
        <v>1081</v>
      </c>
      <c r="LIT11" s="457" t="s">
        <v>1081</v>
      </c>
      <c r="LIU11" s="457" t="s">
        <v>1081</v>
      </c>
      <c r="LIV11" s="457" t="s">
        <v>1081</v>
      </c>
      <c r="LIW11" s="457" t="s">
        <v>1081</v>
      </c>
      <c r="LIX11" s="457" t="s">
        <v>1081</v>
      </c>
      <c r="LIY11" s="457" t="s">
        <v>1081</v>
      </c>
      <c r="LIZ11" s="457" t="s">
        <v>1081</v>
      </c>
      <c r="LJA11" s="457" t="s">
        <v>1081</v>
      </c>
      <c r="LJB11" s="457" t="s">
        <v>1081</v>
      </c>
      <c r="LJC11" s="457" t="s">
        <v>1081</v>
      </c>
      <c r="LJD11" s="457" t="s">
        <v>1081</v>
      </c>
      <c r="LJE11" s="457" t="s">
        <v>1081</v>
      </c>
      <c r="LJF11" s="457" t="s">
        <v>1081</v>
      </c>
      <c r="LJG11" s="457" t="s">
        <v>1081</v>
      </c>
      <c r="LJH11" s="457" t="s">
        <v>1081</v>
      </c>
      <c r="LJI11" s="457" t="s">
        <v>1081</v>
      </c>
      <c r="LJJ11" s="457" t="s">
        <v>1081</v>
      </c>
      <c r="LJK11" s="457" t="s">
        <v>1081</v>
      </c>
      <c r="LJL11" s="457" t="s">
        <v>1081</v>
      </c>
      <c r="LJM11" s="457" t="s">
        <v>1081</v>
      </c>
      <c r="LJN11" s="457" t="s">
        <v>1081</v>
      </c>
      <c r="LJO11" s="457" t="s">
        <v>1081</v>
      </c>
      <c r="LJP11" s="457" t="s">
        <v>1081</v>
      </c>
      <c r="LJQ11" s="457" t="s">
        <v>1081</v>
      </c>
      <c r="LJR11" s="457" t="s">
        <v>1081</v>
      </c>
      <c r="LJS11" s="457" t="s">
        <v>1081</v>
      </c>
      <c r="LJT11" s="457" t="s">
        <v>1081</v>
      </c>
      <c r="LJU11" s="457" t="s">
        <v>1081</v>
      </c>
      <c r="LJV11" s="457" t="s">
        <v>1081</v>
      </c>
      <c r="LJW11" s="457" t="s">
        <v>1081</v>
      </c>
      <c r="LJX11" s="457" t="s">
        <v>1081</v>
      </c>
      <c r="LJY11" s="457" t="s">
        <v>1081</v>
      </c>
      <c r="LJZ11" s="457" t="s">
        <v>1081</v>
      </c>
      <c r="LKA11" s="457" t="s">
        <v>1081</v>
      </c>
      <c r="LKB11" s="457" t="s">
        <v>1081</v>
      </c>
      <c r="LKC11" s="457" t="s">
        <v>1081</v>
      </c>
      <c r="LKD11" s="457" t="s">
        <v>1081</v>
      </c>
      <c r="LKE11" s="457" t="s">
        <v>1081</v>
      </c>
      <c r="LKF11" s="457" t="s">
        <v>1081</v>
      </c>
      <c r="LKG11" s="457" t="s">
        <v>1081</v>
      </c>
      <c r="LKH11" s="457" t="s">
        <v>1081</v>
      </c>
      <c r="LKI11" s="457" t="s">
        <v>1081</v>
      </c>
      <c r="LKJ11" s="457" t="s">
        <v>1081</v>
      </c>
      <c r="LKK11" s="457" t="s">
        <v>1081</v>
      </c>
      <c r="LKL11" s="457" t="s">
        <v>1081</v>
      </c>
      <c r="LKM11" s="457" t="s">
        <v>1081</v>
      </c>
      <c r="LKN11" s="457" t="s">
        <v>1081</v>
      </c>
      <c r="LKO11" s="457" t="s">
        <v>1081</v>
      </c>
      <c r="LKP11" s="457" t="s">
        <v>1081</v>
      </c>
      <c r="LKQ11" s="457" t="s">
        <v>1081</v>
      </c>
      <c r="LKR11" s="457" t="s">
        <v>1081</v>
      </c>
      <c r="LKS11" s="457" t="s">
        <v>1081</v>
      </c>
      <c r="LKT11" s="457" t="s">
        <v>1081</v>
      </c>
      <c r="LKU11" s="457" t="s">
        <v>1081</v>
      </c>
      <c r="LKV11" s="457" t="s">
        <v>1081</v>
      </c>
      <c r="LKW11" s="457" t="s">
        <v>1081</v>
      </c>
      <c r="LKX11" s="457" t="s">
        <v>1081</v>
      </c>
      <c r="LKY11" s="457" t="s">
        <v>1081</v>
      </c>
      <c r="LKZ11" s="457" t="s">
        <v>1081</v>
      </c>
      <c r="LLA11" s="457" t="s">
        <v>1081</v>
      </c>
      <c r="LLB11" s="457" t="s">
        <v>1081</v>
      </c>
      <c r="LLC11" s="457" t="s">
        <v>1081</v>
      </c>
      <c r="LLD11" s="457" t="s">
        <v>1081</v>
      </c>
      <c r="LLE11" s="457" t="s">
        <v>1081</v>
      </c>
      <c r="LLF11" s="457" t="s">
        <v>1081</v>
      </c>
      <c r="LLG11" s="457" t="s">
        <v>1081</v>
      </c>
      <c r="LLH11" s="457" t="s">
        <v>1081</v>
      </c>
      <c r="LLI11" s="457" t="s">
        <v>1081</v>
      </c>
      <c r="LLJ11" s="457" t="s">
        <v>1081</v>
      </c>
      <c r="LLK11" s="457" t="s">
        <v>1081</v>
      </c>
      <c r="LLL11" s="457" t="s">
        <v>1081</v>
      </c>
      <c r="LLM11" s="457" t="s">
        <v>1081</v>
      </c>
      <c r="LLN11" s="457" t="s">
        <v>1081</v>
      </c>
      <c r="LLO11" s="457" t="s">
        <v>1081</v>
      </c>
      <c r="LLP11" s="457" t="s">
        <v>1081</v>
      </c>
      <c r="LLQ11" s="457" t="s">
        <v>1081</v>
      </c>
      <c r="LLR11" s="457" t="s">
        <v>1081</v>
      </c>
      <c r="LLS11" s="457" t="s">
        <v>1081</v>
      </c>
      <c r="LLT11" s="457" t="s">
        <v>1081</v>
      </c>
      <c r="LLU11" s="457" t="s">
        <v>1081</v>
      </c>
      <c r="LLV11" s="457" t="s">
        <v>1081</v>
      </c>
      <c r="LLW11" s="457" t="s">
        <v>1081</v>
      </c>
      <c r="LLX11" s="457" t="s">
        <v>1081</v>
      </c>
      <c r="LLY11" s="457" t="s">
        <v>1081</v>
      </c>
      <c r="LLZ11" s="457" t="s">
        <v>1081</v>
      </c>
      <c r="LMA11" s="457" t="s">
        <v>1081</v>
      </c>
      <c r="LMB11" s="457" t="s">
        <v>1081</v>
      </c>
      <c r="LMC11" s="457" t="s">
        <v>1081</v>
      </c>
      <c r="LMD11" s="457" t="s">
        <v>1081</v>
      </c>
      <c r="LME11" s="457" t="s">
        <v>1081</v>
      </c>
      <c r="LMF11" s="457" t="s">
        <v>1081</v>
      </c>
      <c r="LMG11" s="457" t="s">
        <v>1081</v>
      </c>
      <c r="LMH11" s="457" t="s">
        <v>1081</v>
      </c>
      <c r="LMI11" s="457" t="s">
        <v>1081</v>
      </c>
      <c r="LMJ11" s="457" t="s">
        <v>1081</v>
      </c>
      <c r="LMK11" s="457" t="s">
        <v>1081</v>
      </c>
      <c r="LML11" s="457" t="s">
        <v>1081</v>
      </c>
      <c r="LMM11" s="457" t="s">
        <v>1081</v>
      </c>
      <c r="LMN11" s="457" t="s">
        <v>1081</v>
      </c>
      <c r="LMO11" s="457" t="s">
        <v>1081</v>
      </c>
      <c r="LMP11" s="457" t="s">
        <v>1081</v>
      </c>
      <c r="LMQ11" s="457" t="s">
        <v>1081</v>
      </c>
      <c r="LMR11" s="457" t="s">
        <v>1081</v>
      </c>
      <c r="LMS11" s="457" t="s">
        <v>1081</v>
      </c>
      <c r="LMT11" s="457" t="s">
        <v>1081</v>
      </c>
      <c r="LMU11" s="457" t="s">
        <v>1081</v>
      </c>
      <c r="LMV11" s="457" t="s">
        <v>1081</v>
      </c>
      <c r="LMW11" s="457" t="s">
        <v>1081</v>
      </c>
      <c r="LMX11" s="457" t="s">
        <v>1081</v>
      </c>
      <c r="LMY11" s="457" t="s">
        <v>1081</v>
      </c>
      <c r="LMZ11" s="457" t="s">
        <v>1081</v>
      </c>
      <c r="LNA11" s="457" t="s">
        <v>1081</v>
      </c>
      <c r="LNB11" s="457" t="s">
        <v>1081</v>
      </c>
      <c r="LNC11" s="457" t="s">
        <v>1081</v>
      </c>
      <c r="LND11" s="457" t="s">
        <v>1081</v>
      </c>
      <c r="LNE11" s="457" t="s">
        <v>1081</v>
      </c>
      <c r="LNF11" s="457" t="s">
        <v>1081</v>
      </c>
      <c r="LNG11" s="457" t="s">
        <v>1081</v>
      </c>
      <c r="LNH11" s="457" t="s">
        <v>1081</v>
      </c>
      <c r="LNI11" s="457" t="s">
        <v>1081</v>
      </c>
      <c r="LNJ11" s="457" t="s">
        <v>1081</v>
      </c>
      <c r="LNK11" s="457" t="s">
        <v>1081</v>
      </c>
      <c r="LNL11" s="457" t="s">
        <v>1081</v>
      </c>
      <c r="LNM11" s="457" t="s">
        <v>1081</v>
      </c>
      <c r="LNN11" s="457" t="s">
        <v>1081</v>
      </c>
      <c r="LNO11" s="457" t="s">
        <v>1081</v>
      </c>
      <c r="LNP11" s="457" t="s">
        <v>1081</v>
      </c>
      <c r="LNQ11" s="457" t="s">
        <v>1081</v>
      </c>
      <c r="LNR11" s="457" t="s">
        <v>1081</v>
      </c>
      <c r="LNS11" s="457" t="s">
        <v>1081</v>
      </c>
      <c r="LNT11" s="457" t="s">
        <v>1081</v>
      </c>
      <c r="LNU11" s="457" t="s">
        <v>1081</v>
      </c>
      <c r="LNV11" s="457" t="s">
        <v>1081</v>
      </c>
      <c r="LNW11" s="457" t="s">
        <v>1081</v>
      </c>
      <c r="LNX11" s="457" t="s">
        <v>1081</v>
      </c>
      <c r="LNY11" s="457" t="s">
        <v>1081</v>
      </c>
      <c r="LNZ11" s="457" t="s">
        <v>1081</v>
      </c>
      <c r="LOA11" s="457" t="s">
        <v>1081</v>
      </c>
      <c r="LOB11" s="457" t="s">
        <v>1081</v>
      </c>
      <c r="LOC11" s="457" t="s">
        <v>1081</v>
      </c>
      <c r="LOD11" s="457" t="s">
        <v>1081</v>
      </c>
      <c r="LOE11" s="457" t="s">
        <v>1081</v>
      </c>
      <c r="LOF11" s="457" t="s">
        <v>1081</v>
      </c>
      <c r="LOG11" s="457" t="s">
        <v>1081</v>
      </c>
      <c r="LOH11" s="457" t="s">
        <v>1081</v>
      </c>
      <c r="LOI11" s="457" t="s">
        <v>1081</v>
      </c>
      <c r="LOJ11" s="457" t="s">
        <v>1081</v>
      </c>
      <c r="LOK11" s="457" t="s">
        <v>1081</v>
      </c>
      <c r="LOL11" s="457" t="s">
        <v>1081</v>
      </c>
      <c r="LOM11" s="457" t="s">
        <v>1081</v>
      </c>
      <c r="LON11" s="457" t="s">
        <v>1081</v>
      </c>
      <c r="LOO11" s="457" t="s">
        <v>1081</v>
      </c>
      <c r="LOP11" s="457" t="s">
        <v>1081</v>
      </c>
      <c r="LOQ11" s="457" t="s">
        <v>1081</v>
      </c>
      <c r="LOR11" s="457" t="s">
        <v>1081</v>
      </c>
      <c r="LOS11" s="457" t="s">
        <v>1081</v>
      </c>
      <c r="LOT11" s="457" t="s">
        <v>1081</v>
      </c>
      <c r="LOU11" s="457" t="s">
        <v>1081</v>
      </c>
      <c r="LOV11" s="457" t="s">
        <v>1081</v>
      </c>
      <c r="LOW11" s="457" t="s">
        <v>1081</v>
      </c>
      <c r="LOX11" s="457" t="s">
        <v>1081</v>
      </c>
      <c r="LOY11" s="457" t="s">
        <v>1081</v>
      </c>
      <c r="LOZ11" s="457" t="s">
        <v>1081</v>
      </c>
      <c r="LPA11" s="457" t="s">
        <v>1081</v>
      </c>
      <c r="LPB11" s="457" t="s">
        <v>1081</v>
      </c>
      <c r="LPC11" s="457" t="s">
        <v>1081</v>
      </c>
      <c r="LPD11" s="457" t="s">
        <v>1081</v>
      </c>
      <c r="LPE11" s="457" t="s">
        <v>1081</v>
      </c>
      <c r="LPF11" s="457" t="s">
        <v>1081</v>
      </c>
      <c r="LPG11" s="457" t="s">
        <v>1081</v>
      </c>
      <c r="LPH11" s="457" t="s">
        <v>1081</v>
      </c>
      <c r="LPI11" s="457" t="s">
        <v>1081</v>
      </c>
      <c r="LPJ11" s="457" t="s">
        <v>1081</v>
      </c>
      <c r="LPK11" s="457" t="s">
        <v>1081</v>
      </c>
      <c r="LPL11" s="457" t="s">
        <v>1081</v>
      </c>
      <c r="LPM11" s="457" t="s">
        <v>1081</v>
      </c>
      <c r="LPN11" s="457" t="s">
        <v>1081</v>
      </c>
      <c r="LPO11" s="457" t="s">
        <v>1081</v>
      </c>
      <c r="LPP11" s="457" t="s">
        <v>1081</v>
      </c>
      <c r="LPQ11" s="457" t="s">
        <v>1081</v>
      </c>
      <c r="LPR11" s="457" t="s">
        <v>1081</v>
      </c>
      <c r="LPS11" s="457" t="s">
        <v>1081</v>
      </c>
      <c r="LPT11" s="457" t="s">
        <v>1081</v>
      </c>
      <c r="LPU11" s="457" t="s">
        <v>1081</v>
      </c>
      <c r="LPV11" s="457" t="s">
        <v>1081</v>
      </c>
      <c r="LPW11" s="457" t="s">
        <v>1081</v>
      </c>
      <c r="LPX11" s="457" t="s">
        <v>1081</v>
      </c>
      <c r="LPY11" s="457" t="s">
        <v>1081</v>
      </c>
      <c r="LPZ11" s="457" t="s">
        <v>1081</v>
      </c>
      <c r="LQA11" s="457" t="s">
        <v>1081</v>
      </c>
      <c r="LQB11" s="457" t="s">
        <v>1081</v>
      </c>
      <c r="LQC11" s="457" t="s">
        <v>1081</v>
      </c>
      <c r="LQD11" s="457" t="s">
        <v>1081</v>
      </c>
      <c r="LQE11" s="457" t="s">
        <v>1081</v>
      </c>
      <c r="LQF11" s="457" t="s">
        <v>1081</v>
      </c>
      <c r="LQG11" s="457" t="s">
        <v>1081</v>
      </c>
      <c r="LQH11" s="457" t="s">
        <v>1081</v>
      </c>
      <c r="LQI11" s="457" t="s">
        <v>1081</v>
      </c>
      <c r="LQJ11" s="457" t="s">
        <v>1081</v>
      </c>
      <c r="LQK11" s="457" t="s">
        <v>1081</v>
      </c>
      <c r="LQL11" s="457" t="s">
        <v>1081</v>
      </c>
      <c r="LQM11" s="457" t="s">
        <v>1081</v>
      </c>
      <c r="LQN11" s="457" t="s">
        <v>1081</v>
      </c>
      <c r="LQO11" s="457" t="s">
        <v>1081</v>
      </c>
      <c r="LQP11" s="457" t="s">
        <v>1081</v>
      </c>
      <c r="LQQ11" s="457" t="s">
        <v>1081</v>
      </c>
      <c r="LQR11" s="457" t="s">
        <v>1081</v>
      </c>
      <c r="LQS11" s="457" t="s">
        <v>1081</v>
      </c>
      <c r="LQT11" s="457" t="s">
        <v>1081</v>
      </c>
      <c r="LQU11" s="457" t="s">
        <v>1081</v>
      </c>
      <c r="LQV11" s="457" t="s">
        <v>1081</v>
      </c>
      <c r="LQW11" s="457" t="s">
        <v>1081</v>
      </c>
      <c r="LQX11" s="457" t="s">
        <v>1081</v>
      </c>
      <c r="LQY11" s="457" t="s">
        <v>1081</v>
      </c>
      <c r="LQZ11" s="457" t="s">
        <v>1081</v>
      </c>
      <c r="LRA11" s="457" t="s">
        <v>1081</v>
      </c>
      <c r="LRB11" s="457" t="s">
        <v>1081</v>
      </c>
      <c r="LRC11" s="457" t="s">
        <v>1081</v>
      </c>
      <c r="LRD11" s="457" t="s">
        <v>1081</v>
      </c>
      <c r="LRE11" s="457" t="s">
        <v>1081</v>
      </c>
      <c r="LRF11" s="457" t="s">
        <v>1081</v>
      </c>
      <c r="LRG11" s="457" t="s">
        <v>1081</v>
      </c>
      <c r="LRH11" s="457" t="s">
        <v>1081</v>
      </c>
      <c r="LRI11" s="457" t="s">
        <v>1081</v>
      </c>
      <c r="LRJ11" s="457" t="s">
        <v>1081</v>
      </c>
      <c r="LRK11" s="457" t="s">
        <v>1081</v>
      </c>
      <c r="LRL11" s="457" t="s">
        <v>1081</v>
      </c>
      <c r="LRM11" s="457" t="s">
        <v>1081</v>
      </c>
      <c r="LRN11" s="457" t="s">
        <v>1081</v>
      </c>
      <c r="LRO11" s="457" t="s">
        <v>1081</v>
      </c>
      <c r="LRP11" s="457" t="s">
        <v>1081</v>
      </c>
      <c r="LRQ11" s="457" t="s">
        <v>1081</v>
      </c>
      <c r="LRR11" s="457" t="s">
        <v>1081</v>
      </c>
      <c r="LRS11" s="457" t="s">
        <v>1081</v>
      </c>
      <c r="LRT11" s="457" t="s">
        <v>1081</v>
      </c>
      <c r="LRU11" s="457" t="s">
        <v>1081</v>
      </c>
      <c r="LRV11" s="457" t="s">
        <v>1081</v>
      </c>
      <c r="LRW11" s="457" t="s">
        <v>1081</v>
      </c>
      <c r="LRX11" s="457" t="s">
        <v>1081</v>
      </c>
      <c r="LRY11" s="457" t="s">
        <v>1081</v>
      </c>
      <c r="LRZ11" s="457" t="s">
        <v>1081</v>
      </c>
      <c r="LSA11" s="457" t="s">
        <v>1081</v>
      </c>
      <c r="LSB11" s="457" t="s">
        <v>1081</v>
      </c>
      <c r="LSC11" s="457" t="s">
        <v>1081</v>
      </c>
      <c r="LSD11" s="457" t="s">
        <v>1081</v>
      </c>
      <c r="LSE11" s="457" t="s">
        <v>1081</v>
      </c>
      <c r="LSF11" s="457" t="s">
        <v>1081</v>
      </c>
      <c r="LSG11" s="457" t="s">
        <v>1081</v>
      </c>
      <c r="LSH11" s="457" t="s">
        <v>1081</v>
      </c>
      <c r="LSI11" s="457" t="s">
        <v>1081</v>
      </c>
      <c r="LSJ11" s="457" t="s">
        <v>1081</v>
      </c>
      <c r="LSK11" s="457" t="s">
        <v>1081</v>
      </c>
      <c r="LSL11" s="457" t="s">
        <v>1081</v>
      </c>
      <c r="LSM11" s="457" t="s">
        <v>1081</v>
      </c>
      <c r="LSN11" s="457" t="s">
        <v>1081</v>
      </c>
      <c r="LSO11" s="457" t="s">
        <v>1081</v>
      </c>
      <c r="LSP11" s="457" t="s">
        <v>1081</v>
      </c>
      <c r="LSQ11" s="457" t="s">
        <v>1081</v>
      </c>
      <c r="LSR11" s="457" t="s">
        <v>1081</v>
      </c>
      <c r="LSS11" s="457" t="s">
        <v>1081</v>
      </c>
      <c r="LST11" s="457" t="s">
        <v>1081</v>
      </c>
      <c r="LSU11" s="457" t="s">
        <v>1081</v>
      </c>
      <c r="LSV11" s="457" t="s">
        <v>1081</v>
      </c>
      <c r="LSW11" s="457" t="s">
        <v>1081</v>
      </c>
      <c r="LSX11" s="457" t="s">
        <v>1081</v>
      </c>
      <c r="LSY11" s="457" t="s">
        <v>1081</v>
      </c>
      <c r="LSZ11" s="457" t="s">
        <v>1081</v>
      </c>
      <c r="LTA11" s="457" t="s">
        <v>1081</v>
      </c>
      <c r="LTB11" s="457" t="s">
        <v>1081</v>
      </c>
      <c r="LTC11" s="457" t="s">
        <v>1081</v>
      </c>
      <c r="LTD11" s="457" t="s">
        <v>1081</v>
      </c>
      <c r="LTE11" s="457" t="s">
        <v>1081</v>
      </c>
      <c r="LTF11" s="457" t="s">
        <v>1081</v>
      </c>
      <c r="LTG11" s="457" t="s">
        <v>1081</v>
      </c>
      <c r="LTH11" s="457" t="s">
        <v>1081</v>
      </c>
      <c r="LTI11" s="457" t="s">
        <v>1081</v>
      </c>
      <c r="LTJ11" s="457" t="s">
        <v>1081</v>
      </c>
      <c r="LTK11" s="457" t="s">
        <v>1081</v>
      </c>
      <c r="LTL11" s="457" t="s">
        <v>1081</v>
      </c>
      <c r="LTM11" s="457" t="s">
        <v>1081</v>
      </c>
      <c r="LTN11" s="457" t="s">
        <v>1081</v>
      </c>
      <c r="LTO11" s="457" t="s">
        <v>1081</v>
      </c>
      <c r="LTP11" s="457" t="s">
        <v>1081</v>
      </c>
      <c r="LTQ11" s="457" t="s">
        <v>1081</v>
      </c>
      <c r="LTR11" s="457" t="s">
        <v>1081</v>
      </c>
      <c r="LTS11" s="457" t="s">
        <v>1081</v>
      </c>
      <c r="LTT11" s="457" t="s">
        <v>1081</v>
      </c>
      <c r="LTU11" s="457" t="s">
        <v>1081</v>
      </c>
      <c r="LTV11" s="457" t="s">
        <v>1081</v>
      </c>
      <c r="LTW11" s="457" t="s">
        <v>1081</v>
      </c>
      <c r="LTX11" s="457" t="s">
        <v>1081</v>
      </c>
      <c r="LTY11" s="457" t="s">
        <v>1081</v>
      </c>
      <c r="LTZ11" s="457" t="s">
        <v>1081</v>
      </c>
      <c r="LUA11" s="457" t="s">
        <v>1081</v>
      </c>
      <c r="LUB11" s="457" t="s">
        <v>1081</v>
      </c>
      <c r="LUC11" s="457" t="s">
        <v>1081</v>
      </c>
      <c r="LUD11" s="457" t="s">
        <v>1081</v>
      </c>
      <c r="LUE11" s="457" t="s">
        <v>1081</v>
      </c>
      <c r="LUF11" s="457" t="s">
        <v>1081</v>
      </c>
      <c r="LUG11" s="457" t="s">
        <v>1081</v>
      </c>
      <c r="LUH11" s="457" t="s">
        <v>1081</v>
      </c>
      <c r="LUI11" s="457" t="s">
        <v>1081</v>
      </c>
      <c r="LUJ11" s="457" t="s">
        <v>1081</v>
      </c>
      <c r="LUK11" s="457" t="s">
        <v>1081</v>
      </c>
      <c r="LUL11" s="457" t="s">
        <v>1081</v>
      </c>
      <c r="LUM11" s="457" t="s">
        <v>1081</v>
      </c>
      <c r="LUN11" s="457" t="s">
        <v>1081</v>
      </c>
      <c r="LUO11" s="457" t="s">
        <v>1081</v>
      </c>
      <c r="LUP11" s="457" t="s">
        <v>1081</v>
      </c>
      <c r="LUQ11" s="457" t="s">
        <v>1081</v>
      </c>
      <c r="LUR11" s="457" t="s">
        <v>1081</v>
      </c>
      <c r="LUS11" s="457" t="s">
        <v>1081</v>
      </c>
      <c r="LUT11" s="457" t="s">
        <v>1081</v>
      </c>
      <c r="LUU11" s="457" t="s">
        <v>1081</v>
      </c>
      <c r="LUV11" s="457" t="s">
        <v>1081</v>
      </c>
      <c r="LUW11" s="457" t="s">
        <v>1081</v>
      </c>
      <c r="LUX11" s="457" t="s">
        <v>1081</v>
      </c>
      <c r="LUY11" s="457" t="s">
        <v>1081</v>
      </c>
      <c r="LUZ11" s="457" t="s">
        <v>1081</v>
      </c>
      <c r="LVA11" s="457" t="s">
        <v>1081</v>
      </c>
      <c r="LVB11" s="457" t="s">
        <v>1081</v>
      </c>
      <c r="LVC11" s="457" t="s">
        <v>1081</v>
      </c>
      <c r="LVD11" s="457" t="s">
        <v>1081</v>
      </c>
      <c r="LVE11" s="457" t="s">
        <v>1081</v>
      </c>
      <c r="LVF11" s="457" t="s">
        <v>1081</v>
      </c>
      <c r="LVG11" s="457" t="s">
        <v>1081</v>
      </c>
      <c r="LVH11" s="457" t="s">
        <v>1081</v>
      </c>
      <c r="LVI11" s="457" t="s">
        <v>1081</v>
      </c>
      <c r="LVJ11" s="457" t="s">
        <v>1081</v>
      </c>
      <c r="LVK11" s="457" t="s">
        <v>1081</v>
      </c>
      <c r="LVL11" s="457" t="s">
        <v>1081</v>
      </c>
      <c r="LVM11" s="457" t="s">
        <v>1081</v>
      </c>
      <c r="LVN11" s="457" t="s">
        <v>1081</v>
      </c>
      <c r="LVO11" s="457" t="s">
        <v>1081</v>
      </c>
      <c r="LVP11" s="457" t="s">
        <v>1081</v>
      </c>
      <c r="LVQ11" s="457" t="s">
        <v>1081</v>
      </c>
      <c r="LVR11" s="457" t="s">
        <v>1081</v>
      </c>
      <c r="LVS11" s="457" t="s">
        <v>1081</v>
      </c>
      <c r="LVT11" s="457" t="s">
        <v>1081</v>
      </c>
      <c r="LVU11" s="457" t="s">
        <v>1081</v>
      </c>
      <c r="LVV11" s="457" t="s">
        <v>1081</v>
      </c>
      <c r="LVW11" s="457" t="s">
        <v>1081</v>
      </c>
      <c r="LVX11" s="457" t="s">
        <v>1081</v>
      </c>
      <c r="LVY11" s="457" t="s">
        <v>1081</v>
      </c>
      <c r="LVZ11" s="457" t="s">
        <v>1081</v>
      </c>
      <c r="LWA11" s="457" t="s">
        <v>1081</v>
      </c>
      <c r="LWB11" s="457" t="s">
        <v>1081</v>
      </c>
      <c r="LWC11" s="457" t="s">
        <v>1081</v>
      </c>
      <c r="LWD11" s="457" t="s">
        <v>1081</v>
      </c>
      <c r="LWE11" s="457" t="s">
        <v>1081</v>
      </c>
      <c r="LWF11" s="457" t="s">
        <v>1081</v>
      </c>
      <c r="LWG11" s="457" t="s">
        <v>1081</v>
      </c>
      <c r="LWH11" s="457" t="s">
        <v>1081</v>
      </c>
      <c r="LWI11" s="457" t="s">
        <v>1081</v>
      </c>
      <c r="LWJ11" s="457" t="s">
        <v>1081</v>
      </c>
      <c r="LWK11" s="457" t="s">
        <v>1081</v>
      </c>
      <c r="LWL11" s="457" t="s">
        <v>1081</v>
      </c>
      <c r="LWM11" s="457" t="s">
        <v>1081</v>
      </c>
      <c r="LWN11" s="457" t="s">
        <v>1081</v>
      </c>
      <c r="LWO11" s="457" t="s">
        <v>1081</v>
      </c>
      <c r="LWP11" s="457" t="s">
        <v>1081</v>
      </c>
      <c r="LWQ11" s="457" t="s">
        <v>1081</v>
      </c>
      <c r="LWR11" s="457" t="s">
        <v>1081</v>
      </c>
      <c r="LWS11" s="457" t="s">
        <v>1081</v>
      </c>
      <c r="LWT11" s="457" t="s">
        <v>1081</v>
      </c>
      <c r="LWU11" s="457" t="s">
        <v>1081</v>
      </c>
      <c r="LWV11" s="457" t="s">
        <v>1081</v>
      </c>
      <c r="LWW11" s="457" t="s">
        <v>1081</v>
      </c>
      <c r="LWX11" s="457" t="s">
        <v>1081</v>
      </c>
      <c r="LWY11" s="457" t="s">
        <v>1081</v>
      </c>
      <c r="LWZ11" s="457" t="s">
        <v>1081</v>
      </c>
      <c r="LXA11" s="457" t="s">
        <v>1081</v>
      </c>
      <c r="LXB11" s="457" t="s">
        <v>1081</v>
      </c>
      <c r="LXC11" s="457" t="s">
        <v>1081</v>
      </c>
      <c r="LXD11" s="457" t="s">
        <v>1081</v>
      </c>
      <c r="LXE11" s="457" t="s">
        <v>1081</v>
      </c>
      <c r="LXF11" s="457" t="s">
        <v>1081</v>
      </c>
      <c r="LXG11" s="457" t="s">
        <v>1081</v>
      </c>
      <c r="LXH11" s="457" t="s">
        <v>1081</v>
      </c>
      <c r="LXI11" s="457" t="s">
        <v>1081</v>
      </c>
      <c r="LXJ11" s="457" t="s">
        <v>1081</v>
      </c>
      <c r="LXK11" s="457" t="s">
        <v>1081</v>
      </c>
      <c r="LXL11" s="457" t="s">
        <v>1081</v>
      </c>
      <c r="LXM11" s="457" t="s">
        <v>1081</v>
      </c>
      <c r="LXN11" s="457" t="s">
        <v>1081</v>
      </c>
      <c r="LXO11" s="457" t="s">
        <v>1081</v>
      </c>
      <c r="LXP11" s="457" t="s">
        <v>1081</v>
      </c>
      <c r="LXQ11" s="457" t="s">
        <v>1081</v>
      </c>
      <c r="LXR11" s="457" t="s">
        <v>1081</v>
      </c>
      <c r="LXS11" s="457" t="s">
        <v>1081</v>
      </c>
      <c r="LXT11" s="457" t="s">
        <v>1081</v>
      </c>
      <c r="LXU11" s="457" t="s">
        <v>1081</v>
      </c>
      <c r="LXV11" s="457" t="s">
        <v>1081</v>
      </c>
      <c r="LXW11" s="457" t="s">
        <v>1081</v>
      </c>
      <c r="LXX11" s="457" t="s">
        <v>1081</v>
      </c>
      <c r="LXY11" s="457" t="s">
        <v>1081</v>
      </c>
      <c r="LXZ11" s="457" t="s">
        <v>1081</v>
      </c>
      <c r="LYA11" s="457" t="s">
        <v>1081</v>
      </c>
      <c r="LYB11" s="457" t="s">
        <v>1081</v>
      </c>
      <c r="LYC11" s="457" t="s">
        <v>1081</v>
      </c>
      <c r="LYD11" s="457" t="s">
        <v>1081</v>
      </c>
      <c r="LYE11" s="457" t="s">
        <v>1081</v>
      </c>
      <c r="LYF11" s="457" t="s">
        <v>1081</v>
      </c>
      <c r="LYG11" s="457" t="s">
        <v>1081</v>
      </c>
      <c r="LYH11" s="457" t="s">
        <v>1081</v>
      </c>
      <c r="LYI11" s="457" t="s">
        <v>1081</v>
      </c>
      <c r="LYJ11" s="457" t="s">
        <v>1081</v>
      </c>
      <c r="LYK11" s="457" t="s">
        <v>1081</v>
      </c>
      <c r="LYL11" s="457" t="s">
        <v>1081</v>
      </c>
      <c r="LYM11" s="457" t="s">
        <v>1081</v>
      </c>
      <c r="LYN11" s="457" t="s">
        <v>1081</v>
      </c>
      <c r="LYO11" s="457" t="s">
        <v>1081</v>
      </c>
      <c r="LYP11" s="457" t="s">
        <v>1081</v>
      </c>
      <c r="LYQ11" s="457" t="s">
        <v>1081</v>
      </c>
      <c r="LYR11" s="457" t="s">
        <v>1081</v>
      </c>
      <c r="LYS11" s="457" t="s">
        <v>1081</v>
      </c>
      <c r="LYT11" s="457" t="s">
        <v>1081</v>
      </c>
      <c r="LYU11" s="457" t="s">
        <v>1081</v>
      </c>
      <c r="LYV11" s="457" t="s">
        <v>1081</v>
      </c>
      <c r="LYW11" s="457" t="s">
        <v>1081</v>
      </c>
      <c r="LYX11" s="457" t="s">
        <v>1081</v>
      </c>
      <c r="LYY11" s="457" t="s">
        <v>1081</v>
      </c>
      <c r="LYZ11" s="457" t="s">
        <v>1081</v>
      </c>
      <c r="LZA11" s="457" t="s">
        <v>1081</v>
      </c>
      <c r="LZB11" s="457" t="s">
        <v>1081</v>
      </c>
      <c r="LZC11" s="457" t="s">
        <v>1081</v>
      </c>
      <c r="LZD11" s="457" t="s">
        <v>1081</v>
      </c>
      <c r="LZE11" s="457" t="s">
        <v>1081</v>
      </c>
      <c r="LZF11" s="457" t="s">
        <v>1081</v>
      </c>
      <c r="LZG11" s="457" t="s">
        <v>1081</v>
      </c>
      <c r="LZH11" s="457" t="s">
        <v>1081</v>
      </c>
      <c r="LZI11" s="457" t="s">
        <v>1081</v>
      </c>
      <c r="LZJ11" s="457" t="s">
        <v>1081</v>
      </c>
      <c r="LZK11" s="457" t="s">
        <v>1081</v>
      </c>
      <c r="LZL11" s="457" t="s">
        <v>1081</v>
      </c>
      <c r="LZM11" s="457" t="s">
        <v>1081</v>
      </c>
      <c r="LZN11" s="457" t="s">
        <v>1081</v>
      </c>
      <c r="LZO11" s="457" t="s">
        <v>1081</v>
      </c>
      <c r="LZP11" s="457" t="s">
        <v>1081</v>
      </c>
      <c r="LZQ11" s="457" t="s">
        <v>1081</v>
      </c>
      <c r="LZR11" s="457" t="s">
        <v>1081</v>
      </c>
      <c r="LZS11" s="457" t="s">
        <v>1081</v>
      </c>
      <c r="LZT11" s="457" t="s">
        <v>1081</v>
      </c>
      <c r="LZU11" s="457" t="s">
        <v>1081</v>
      </c>
      <c r="LZV11" s="457" t="s">
        <v>1081</v>
      </c>
      <c r="LZW11" s="457" t="s">
        <v>1081</v>
      </c>
      <c r="LZX11" s="457" t="s">
        <v>1081</v>
      </c>
      <c r="LZY11" s="457" t="s">
        <v>1081</v>
      </c>
      <c r="LZZ11" s="457" t="s">
        <v>1081</v>
      </c>
      <c r="MAA11" s="457" t="s">
        <v>1081</v>
      </c>
      <c r="MAB11" s="457" t="s">
        <v>1081</v>
      </c>
      <c r="MAC11" s="457" t="s">
        <v>1081</v>
      </c>
      <c r="MAD11" s="457" t="s">
        <v>1081</v>
      </c>
      <c r="MAE11" s="457" t="s">
        <v>1081</v>
      </c>
      <c r="MAF11" s="457" t="s">
        <v>1081</v>
      </c>
      <c r="MAG11" s="457" t="s">
        <v>1081</v>
      </c>
      <c r="MAH11" s="457" t="s">
        <v>1081</v>
      </c>
      <c r="MAI11" s="457" t="s">
        <v>1081</v>
      </c>
      <c r="MAJ11" s="457" t="s">
        <v>1081</v>
      </c>
      <c r="MAK11" s="457" t="s">
        <v>1081</v>
      </c>
      <c r="MAL11" s="457" t="s">
        <v>1081</v>
      </c>
      <c r="MAM11" s="457" t="s">
        <v>1081</v>
      </c>
      <c r="MAN11" s="457" t="s">
        <v>1081</v>
      </c>
      <c r="MAO11" s="457" t="s">
        <v>1081</v>
      </c>
      <c r="MAP11" s="457" t="s">
        <v>1081</v>
      </c>
      <c r="MAQ11" s="457" t="s">
        <v>1081</v>
      </c>
      <c r="MAR11" s="457" t="s">
        <v>1081</v>
      </c>
      <c r="MAS11" s="457" t="s">
        <v>1081</v>
      </c>
      <c r="MAT11" s="457" t="s">
        <v>1081</v>
      </c>
      <c r="MAU11" s="457" t="s">
        <v>1081</v>
      </c>
      <c r="MAV11" s="457" t="s">
        <v>1081</v>
      </c>
      <c r="MAW11" s="457" t="s">
        <v>1081</v>
      </c>
      <c r="MAX11" s="457" t="s">
        <v>1081</v>
      </c>
      <c r="MAY11" s="457" t="s">
        <v>1081</v>
      </c>
      <c r="MAZ11" s="457" t="s">
        <v>1081</v>
      </c>
      <c r="MBA11" s="457" t="s">
        <v>1081</v>
      </c>
      <c r="MBB11" s="457" t="s">
        <v>1081</v>
      </c>
      <c r="MBC11" s="457" t="s">
        <v>1081</v>
      </c>
      <c r="MBD11" s="457" t="s">
        <v>1081</v>
      </c>
      <c r="MBE11" s="457" t="s">
        <v>1081</v>
      </c>
      <c r="MBF11" s="457" t="s">
        <v>1081</v>
      </c>
      <c r="MBG11" s="457" t="s">
        <v>1081</v>
      </c>
      <c r="MBH11" s="457" t="s">
        <v>1081</v>
      </c>
      <c r="MBI11" s="457" t="s">
        <v>1081</v>
      </c>
      <c r="MBJ11" s="457" t="s">
        <v>1081</v>
      </c>
      <c r="MBK11" s="457" t="s">
        <v>1081</v>
      </c>
      <c r="MBL11" s="457" t="s">
        <v>1081</v>
      </c>
      <c r="MBM11" s="457" t="s">
        <v>1081</v>
      </c>
      <c r="MBN11" s="457" t="s">
        <v>1081</v>
      </c>
      <c r="MBO11" s="457" t="s">
        <v>1081</v>
      </c>
      <c r="MBP11" s="457" t="s">
        <v>1081</v>
      </c>
      <c r="MBQ11" s="457" t="s">
        <v>1081</v>
      </c>
      <c r="MBR11" s="457" t="s">
        <v>1081</v>
      </c>
      <c r="MBS11" s="457" t="s">
        <v>1081</v>
      </c>
      <c r="MBT11" s="457" t="s">
        <v>1081</v>
      </c>
      <c r="MBU11" s="457" t="s">
        <v>1081</v>
      </c>
      <c r="MBV11" s="457" t="s">
        <v>1081</v>
      </c>
      <c r="MBW11" s="457" t="s">
        <v>1081</v>
      </c>
      <c r="MBX11" s="457" t="s">
        <v>1081</v>
      </c>
      <c r="MBY11" s="457" t="s">
        <v>1081</v>
      </c>
      <c r="MBZ11" s="457" t="s">
        <v>1081</v>
      </c>
      <c r="MCA11" s="457" t="s">
        <v>1081</v>
      </c>
      <c r="MCB11" s="457" t="s">
        <v>1081</v>
      </c>
      <c r="MCC11" s="457" t="s">
        <v>1081</v>
      </c>
      <c r="MCD11" s="457" t="s">
        <v>1081</v>
      </c>
      <c r="MCE11" s="457" t="s">
        <v>1081</v>
      </c>
      <c r="MCF11" s="457" t="s">
        <v>1081</v>
      </c>
      <c r="MCG11" s="457" t="s">
        <v>1081</v>
      </c>
      <c r="MCH11" s="457" t="s">
        <v>1081</v>
      </c>
      <c r="MCI11" s="457" t="s">
        <v>1081</v>
      </c>
      <c r="MCJ11" s="457" t="s">
        <v>1081</v>
      </c>
      <c r="MCK11" s="457" t="s">
        <v>1081</v>
      </c>
      <c r="MCL11" s="457" t="s">
        <v>1081</v>
      </c>
      <c r="MCM11" s="457" t="s">
        <v>1081</v>
      </c>
      <c r="MCN11" s="457" t="s">
        <v>1081</v>
      </c>
      <c r="MCO11" s="457" t="s">
        <v>1081</v>
      </c>
      <c r="MCP11" s="457" t="s">
        <v>1081</v>
      </c>
      <c r="MCQ11" s="457" t="s">
        <v>1081</v>
      </c>
      <c r="MCR11" s="457" t="s">
        <v>1081</v>
      </c>
      <c r="MCS11" s="457" t="s">
        <v>1081</v>
      </c>
      <c r="MCT11" s="457" t="s">
        <v>1081</v>
      </c>
      <c r="MCU11" s="457" t="s">
        <v>1081</v>
      </c>
      <c r="MCV11" s="457" t="s">
        <v>1081</v>
      </c>
      <c r="MCW11" s="457" t="s">
        <v>1081</v>
      </c>
      <c r="MCX11" s="457" t="s">
        <v>1081</v>
      </c>
      <c r="MCY11" s="457" t="s">
        <v>1081</v>
      </c>
      <c r="MCZ11" s="457" t="s">
        <v>1081</v>
      </c>
      <c r="MDA11" s="457" t="s">
        <v>1081</v>
      </c>
      <c r="MDB11" s="457" t="s">
        <v>1081</v>
      </c>
      <c r="MDC11" s="457" t="s">
        <v>1081</v>
      </c>
      <c r="MDD11" s="457" t="s">
        <v>1081</v>
      </c>
      <c r="MDE11" s="457" t="s">
        <v>1081</v>
      </c>
      <c r="MDF11" s="457" t="s">
        <v>1081</v>
      </c>
      <c r="MDG11" s="457" t="s">
        <v>1081</v>
      </c>
      <c r="MDH11" s="457" t="s">
        <v>1081</v>
      </c>
      <c r="MDI11" s="457" t="s">
        <v>1081</v>
      </c>
      <c r="MDJ11" s="457" t="s">
        <v>1081</v>
      </c>
      <c r="MDK11" s="457" t="s">
        <v>1081</v>
      </c>
      <c r="MDL11" s="457" t="s">
        <v>1081</v>
      </c>
      <c r="MDM11" s="457" t="s">
        <v>1081</v>
      </c>
      <c r="MDN11" s="457" t="s">
        <v>1081</v>
      </c>
      <c r="MDO11" s="457" t="s">
        <v>1081</v>
      </c>
      <c r="MDP11" s="457" t="s">
        <v>1081</v>
      </c>
      <c r="MDQ11" s="457" t="s">
        <v>1081</v>
      </c>
      <c r="MDR11" s="457" t="s">
        <v>1081</v>
      </c>
      <c r="MDS11" s="457" t="s">
        <v>1081</v>
      </c>
      <c r="MDT11" s="457" t="s">
        <v>1081</v>
      </c>
      <c r="MDU11" s="457" t="s">
        <v>1081</v>
      </c>
      <c r="MDV11" s="457" t="s">
        <v>1081</v>
      </c>
      <c r="MDW11" s="457" t="s">
        <v>1081</v>
      </c>
      <c r="MDX11" s="457" t="s">
        <v>1081</v>
      </c>
      <c r="MDY11" s="457" t="s">
        <v>1081</v>
      </c>
      <c r="MDZ11" s="457" t="s">
        <v>1081</v>
      </c>
      <c r="MEA11" s="457" t="s">
        <v>1081</v>
      </c>
      <c r="MEB11" s="457" t="s">
        <v>1081</v>
      </c>
      <c r="MEC11" s="457" t="s">
        <v>1081</v>
      </c>
      <c r="MED11" s="457" t="s">
        <v>1081</v>
      </c>
      <c r="MEE11" s="457" t="s">
        <v>1081</v>
      </c>
      <c r="MEF11" s="457" t="s">
        <v>1081</v>
      </c>
      <c r="MEG11" s="457" t="s">
        <v>1081</v>
      </c>
      <c r="MEH11" s="457" t="s">
        <v>1081</v>
      </c>
      <c r="MEI11" s="457" t="s">
        <v>1081</v>
      </c>
      <c r="MEJ11" s="457" t="s">
        <v>1081</v>
      </c>
      <c r="MEK11" s="457" t="s">
        <v>1081</v>
      </c>
      <c r="MEL11" s="457" t="s">
        <v>1081</v>
      </c>
      <c r="MEM11" s="457" t="s">
        <v>1081</v>
      </c>
      <c r="MEN11" s="457" t="s">
        <v>1081</v>
      </c>
      <c r="MEO11" s="457" t="s">
        <v>1081</v>
      </c>
      <c r="MEP11" s="457" t="s">
        <v>1081</v>
      </c>
      <c r="MEQ11" s="457" t="s">
        <v>1081</v>
      </c>
      <c r="MER11" s="457" t="s">
        <v>1081</v>
      </c>
      <c r="MES11" s="457" t="s">
        <v>1081</v>
      </c>
      <c r="MET11" s="457" t="s">
        <v>1081</v>
      </c>
      <c r="MEU11" s="457" t="s">
        <v>1081</v>
      </c>
      <c r="MEV11" s="457" t="s">
        <v>1081</v>
      </c>
      <c r="MEW11" s="457" t="s">
        <v>1081</v>
      </c>
      <c r="MEX11" s="457" t="s">
        <v>1081</v>
      </c>
      <c r="MEY11" s="457" t="s">
        <v>1081</v>
      </c>
      <c r="MEZ11" s="457" t="s">
        <v>1081</v>
      </c>
      <c r="MFA11" s="457" t="s">
        <v>1081</v>
      </c>
      <c r="MFB11" s="457" t="s">
        <v>1081</v>
      </c>
      <c r="MFC11" s="457" t="s">
        <v>1081</v>
      </c>
      <c r="MFD11" s="457" t="s">
        <v>1081</v>
      </c>
      <c r="MFE11" s="457" t="s">
        <v>1081</v>
      </c>
      <c r="MFF11" s="457" t="s">
        <v>1081</v>
      </c>
      <c r="MFG11" s="457" t="s">
        <v>1081</v>
      </c>
      <c r="MFH11" s="457" t="s">
        <v>1081</v>
      </c>
      <c r="MFI11" s="457" t="s">
        <v>1081</v>
      </c>
      <c r="MFJ11" s="457" t="s">
        <v>1081</v>
      </c>
      <c r="MFK11" s="457" t="s">
        <v>1081</v>
      </c>
      <c r="MFL11" s="457" t="s">
        <v>1081</v>
      </c>
      <c r="MFM11" s="457" t="s">
        <v>1081</v>
      </c>
      <c r="MFN11" s="457" t="s">
        <v>1081</v>
      </c>
      <c r="MFO11" s="457" t="s">
        <v>1081</v>
      </c>
      <c r="MFP11" s="457" t="s">
        <v>1081</v>
      </c>
      <c r="MFQ11" s="457" t="s">
        <v>1081</v>
      </c>
      <c r="MFR11" s="457" t="s">
        <v>1081</v>
      </c>
      <c r="MFS11" s="457" t="s">
        <v>1081</v>
      </c>
      <c r="MFT11" s="457" t="s">
        <v>1081</v>
      </c>
      <c r="MFU11" s="457" t="s">
        <v>1081</v>
      </c>
      <c r="MFV11" s="457" t="s">
        <v>1081</v>
      </c>
      <c r="MFW11" s="457" t="s">
        <v>1081</v>
      </c>
      <c r="MFX11" s="457" t="s">
        <v>1081</v>
      </c>
      <c r="MFY11" s="457" t="s">
        <v>1081</v>
      </c>
      <c r="MFZ11" s="457" t="s">
        <v>1081</v>
      </c>
      <c r="MGA11" s="457" t="s">
        <v>1081</v>
      </c>
      <c r="MGB11" s="457" t="s">
        <v>1081</v>
      </c>
      <c r="MGC11" s="457" t="s">
        <v>1081</v>
      </c>
      <c r="MGD11" s="457" t="s">
        <v>1081</v>
      </c>
      <c r="MGE11" s="457" t="s">
        <v>1081</v>
      </c>
      <c r="MGF11" s="457" t="s">
        <v>1081</v>
      </c>
      <c r="MGG11" s="457" t="s">
        <v>1081</v>
      </c>
      <c r="MGH11" s="457" t="s">
        <v>1081</v>
      </c>
      <c r="MGI11" s="457" t="s">
        <v>1081</v>
      </c>
      <c r="MGJ11" s="457" t="s">
        <v>1081</v>
      </c>
      <c r="MGK11" s="457" t="s">
        <v>1081</v>
      </c>
      <c r="MGL11" s="457" t="s">
        <v>1081</v>
      </c>
      <c r="MGM11" s="457" t="s">
        <v>1081</v>
      </c>
      <c r="MGN11" s="457" t="s">
        <v>1081</v>
      </c>
      <c r="MGO11" s="457" t="s">
        <v>1081</v>
      </c>
      <c r="MGP11" s="457" t="s">
        <v>1081</v>
      </c>
      <c r="MGQ11" s="457" t="s">
        <v>1081</v>
      </c>
      <c r="MGR11" s="457" t="s">
        <v>1081</v>
      </c>
      <c r="MGS11" s="457" t="s">
        <v>1081</v>
      </c>
      <c r="MGT11" s="457" t="s">
        <v>1081</v>
      </c>
      <c r="MGU11" s="457" t="s">
        <v>1081</v>
      </c>
      <c r="MGV11" s="457" t="s">
        <v>1081</v>
      </c>
      <c r="MGW11" s="457" t="s">
        <v>1081</v>
      </c>
      <c r="MGX11" s="457" t="s">
        <v>1081</v>
      </c>
      <c r="MGY11" s="457" t="s">
        <v>1081</v>
      </c>
      <c r="MGZ11" s="457" t="s">
        <v>1081</v>
      </c>
      <c r="MHA11" s="457" t="s">
        <v>1081</v>
      </c>
      <c r="MHB11" s="457" t="s">
        <v>1081</v>
      </c>
      <c r="MHC11" s="457" t="s">
        <v>1081</v>
      </c>
      <c r="MHD11" s="457" t="s">
        <v>1081</v>
      </c>
      <c r="MHE11" s="457" t="s">
        <v>1081</v>
      </c>
      <c r="MHF11" s="457" t="s">
        <v>1081</v>
      </c>
      <c r="MHG11" s="457" t="s">
        <v>1081</v>
      </c>
      <c r="MHH11" s="457" t="s">
        <v>1081</v>
      </c>
      <c r="MHI11" s="457" t="s">
        <v>1081</v>
      </c>
      <c r="MHJ11" s="457" t="s">
        <v>1081</v>
      </c>
      <c r="MHK11" s="457" t="s">
        <v>1081</v>
      </c>
      <c r="MHL11" s="457" t="s">
        <v>1081</v>
      </c>
      <c r="MHM11" s="457" t="s">
        <v>1081</v>
      </c>
      <c r="MHN11" s="457" t="s">
        <v>1081</v>
      </c>
      <c r="MHO11" s="457" t="s">
        <v>1081</v>
      </c>
      <c r="MHP11" s="457" t="s">
        <v>1081</v>
      </c>
      <c r="MHQ11" s="457" t="s">
        <v>1081</v>
      </c>
      <c r="MHR11" s="457" t="s">
        <v>1081</v>
      </c>
      <c r="MHS11" s="457" t="s">
        <v>1081</v>
      </c>
      <c r="MHT11" s="457" t="s">
        <v>1081</v>
      </c>
      <c r="MHU11" s="457" t="s">
        <v>1081</v>
      </c>
      <c r="MHV11" s="457" t="s">
        <v>1081</v>
      </c>
      <c r="MHW11" s="457" t="s">
        <v>1081</v>
      </c>
      <c r="MHX11" s="457" t="s">
        <v>1081</v>
      </c>
      <c r="MHY11" s="457" t="s">
        <v>1081</v>
      </c>
      <c r="MHZ11" s="457" t="s">
        <v>1081</v>
      </c>
      <c r="MIA11" s="457" t="s">
        <v>1081</v>
      </c>
      <c r="MIB11" s="457" t="s">
        <v>1081</v>
      </c>
      <c r="MIC11" s="457" t="s">
        <v>1081</v>
      </c>
      <c r="MID11" s="457" t="s">
        <v>1081</v>
      </c>
      <c r="MIE11" s="457" t="s">
        <v>1081</v>
      </c>
      <c r="MIF11" s="457" t="s">
        <v>1081</v>
      </c>
      <c r="MIG11" s="457" t="s">
        <v>1081</v>
      </c>
      <c r="MIH11" s="457" t="s">
        <v>1081</v>
      </c>
      <c r="MII11" s="457" t="s">
        <v>1081</v>
      </c>
      <c r="MIJ11" s="457" t="s">
        <v>1081</v>
      </c>
      <c r="MIK11" s="457" t="s">
        <v>1081</v>
      </c>
      <c r="MIL11" s="457" t="s">
        <v>1081</v>
      </c>
      <c r="MIM11" s="457" t="s">
        <v>1081</v>
      </c>
      <c r="MIN11" s="457" t="s">
        <v>1081</v>
      </c>
      <c r="MIO11" s="457" t="s">
        <v>1081</v>
      </c>
      <c r="MIP11" s="457" t="s">
        <v>1081</v>
      </c>
      <c r="MIQ11" s="457" t="s">
        <v>1081</v>
      </c>
      <c r="MIR11" s="457" t="s">
        <v>1081</v>
      </c>
      <c r="MIS11" s="457" t="s">
        <v>1081</v>
      </c>
      <c r="MIT11" s="457" t="s">
        <v>1081</v>
      </c>
      <c r="MIU11" s="457" t="s">
        <v>1081</v>
      </c>
      <c r="MIV11" s="457" t="s">
        <v>1081</v>
      </c>
      <c r="MIW11" s="457" t="s">
        <v>1081</v>
      </c>
      <c r="MIX11" s="457" t="s">
        <v>1081</v>
      </c>
      <c r="MIY11" s="457" t="s">
        <v>1081</v>
      </c>
      <c r="MIZ11" s="457" t="s">
        <v>1081</v>
      </c>
      <c r="MJA11" s="457" t="s">
        <v>1081</v>
      </c>
      <c r="MJB11" s="457" t="s">
        <v>1081</v>
      </c>
      <c r="MJC11" s="457" t="s">
        <v>1081</v>
      </c>
      <c r="MJD11" s="457" t="s">
        <v>1081</v>
      </c>
      <c r="MJE11" s="457" t="s">
        <v>1081</v>
      </c>
      <c r="MJF11" s="457" t="s">
        <v>1081</v>
      </c>
      <c r="MJG11" s="457" t="s">
        <v>1081</v>
      </c>
      <c r="MJH11" s="457" t="s">
        <v>1081</v>
      </c>
      <c r="MJI11" s="457" t="s">
        <v>1081</v>
      </c>
      <c r="MJJ11" s="457" t="s">
        <v>1081</v>
      </c>
      <c r="MJK11" s="457" t="s">
        <v>1081</v>
      </c>
      <c r="MJL11" s="457" t="s">
        <v>1081</v>
      </c>
      <c r="MJM11" s="457" t="s">
        <v>1081</v>
      </c>
      <c r="MJN11" s="457" t="s">
        <v>1081</v>
      </c>
      <c r="MJO11" s="457" t="s">
        <v>1081</v>
      </c>
      <c r="MJP11" s="457" t="s">
        <v>1081</v>
      </c>
      <c r="MJQ11" s="457" t="s">
        <v>1081</v>
      </c>
      <c r="MJR11" s="457" t="s">
        <v>1081</v>
      </c>
      <c r="MJS11" s="457" t="s">
        <v>1081</v>
      </c>
      <c r="MJT11" s="457" t="s">
        <v>1081</v>
      </c>
      <c r="MJU11" s="457" t="s">
        <v>1081</v>
      </c>
      <c r="MJV11" s="457" t="s">
        <v>1081</v>
      </c>
      <c r="MJW11" s="457" t="s">
        <v>1081</v>
      </c>
      <c r="MJX11" s="457" t="s">
        <v>1081</v>
      </c>
      <c r="MJY11" s="457" t="s">
        <v>1081</v>
      </c>
      <c r="MJZ11" s="457" t="s">
        <v>1081</v>
      </c>
      <c r="MKA11" s="457" t="s">
        <v>1081</v>
      </c>
      <c r="MKB11" s="457" t="s">
        <v>1081</v>
      </c>
      <c r="MKC11" s="457" t="s">
        <v>1081</v>
      </c>
      <c r="MKD11" s="457" t="s">
        <v>1081</v>
      </c>
      <c r="MKE11" s="457" t="s">
        <v>1081</v>
      </c>
      <c r="MKF11" s="457" t="s">
        <v>1081</v>
      </c>
      <c r="MKG11" s="457" t="s">
        <v>1081</v>
      </c>
      <c r="MKH11" s="457" t="s">
        <v>1081</v>
      </c>
      <c r="MKI11" s="457" t="s">
        <v>1081</v>
      </c>
      <c r="MKJ11" s="457" t="s">
        <v>1081</v>
      </c>
      <c r="MKK11" s="457" t="s">
        <v>1081</v>
      </c>
      <c r="MKL11" s="457" t="s">
        <v>1081</v>
      </c>
      <c r="MKM11" s="457" t="s">
        <v>1081</v>
      </c>
      <c r="MKN11" s="457" t="s">
        <v>1081</v>
      </c>
      <c r="MKO11" s="457" t="s">
        <v>1081</v>
      </c>
      <c r="MKP11" s="457" t="s">
        <v>1081</v>
      </c>
      <c r="MKQ11" s="457" t="s">
        <v>1081</v>
      </c>
      <c r="MKR11" s="457" t="s">
        <v>1081</v>
      </c>
      <c r="MKS11" s="457" t="s">
        <v>1081</v>
      </c>
      <c r="MKT11" s="457" t="s">
        <v>1081</v>
      </c>
      <c r="MKU11" s="457" t="s">
        <v>1081</v>
      </c>
      <c r="MKV11" s="457" t="s">
        <v>1081</v>
      </c>
      <c r="MKW11" s="457" t="s">
        <v>1081</v>
      </c>
      <c r="MKX11" s="457" t="s">
        <v>1081</v>
      </c>
      <c r="MKY11" s="457" t="s">
        <v>1081</v>
      </c>
      <c r="MKZ11" s="457" t="s">
        <v>1081</v>
      </c>
      <c r="MLA11" s="457" t="s">
        <v>1081</v>
      </c>
      <c r="MLB11" s="457" t="s">
        <v>1081</v>
      </c>
      <c r="MLC11" s="457" t="s">
        <v>1081</v>
      </c>
      <c r="MLD11" s="457" t="s">
        <v>1081</v>
      </c>
      <c r="MLE11" s="457" t="s">
        <v>1081</v>
      </c>
      <c r="MLF11" s="457" t="s">
        <v>1081</v>
      </c>
      <c r="MLG11" s="457" t="s">
        <v>1081</v>
      </c>
      <c r="MLH11" s="457" t="s">
        <v>1081</v>
      </c>
      <c r="MLI11" s="457" t="s">
        <v>1081</v>
      </c>
      <c r="MLJ11" s="457" t="s">
        <v>1081</v>
      </c>
      <c r="MLK11" s="457" t="s">
        <v>1081</v>
      </c>
      <c r="MLL11" s="457" t="s">
        <v>1081</v>
      </c>
      <c r="MLM11" s="457" t="s">
        <v>1081</v>
      </c>
      <c r="MLN11" s="457" t="s">
        <v>1081</v>
      </c>
      <c r="MLO11" s="457" t="s">
        <v>1081</v>
      </c>
      <c r="MLP11" s="457" t="s">
        <v>1081</v>
      </c>
      <c r="MLQ11" s="457" t="s">
        <v>1081</v>
      </c>
      <c r="MLR11" s="457" t="s">
        <v>1081</v>
      </c>
      <c r="MLS11" s="457" t="s">
        <v>1081</v>
      </c>
      <c r="MLT11" s="457" t="s">
        <v>1081</v>
      </c>
      <c r="MLU11" s="457" t="s">
        <v>1081</v>
      </c>
      <c r="MLV11" s="457" t="s">
        <v>1081</v>
      </c>
      <c r="MLW11" s="457" t="s">
        <v>1081</v>
      </c>
      <c r="MLX11" s="457" t="s">
        <v>1081</v>
      </c>
      <c r="MLY11" s="457" t="s">
        <v>1081</v>
      </c>
      <c r="MLZ11" s="457" t="s">
        <v>1081</v>
      </c>
      <c r="MMA11" s="457" t="s">
        <v>1081</v>
      </c>
      <c r="MMB11" s="457" t="s">
        <v>1081</v>
      </c>
      <c r="MMC11" s="457" t="s">
        <v>1081</v>
      </c>
      <c r="MMD11" s="457" t="s">
        <v>1081</v>
      </c>
      <c r="MME11" s="457" t="s">
        <v>1081</v>
      </c>
      <c r="MMF11" s="457" t="s">
        <v>1081</v>
      </c>
      <c r="MMG11" s="457" t="s">
        <v>1081</v>
      </c>
      <c r="MMH11" s="457" t="s">
        <v>1081</v>
      </c>
      <c r="MMI11" s="457" t="s">
        <v>1081</v>
      </c>
      <c r="MMJ11" s="457" t="s">
        <v>1081</v>
      </c>
      <c r="MMK11" s="457" t="s">
        <v>1081</v>
      </c>
      <c r="MML11" s="457" t="s">
        <v>1081</v>
      </c>
      <c r="MMM11" s="457" t="s">
        <v>1081</v>
      </c>
      <c r="MMN11" s="457" t="s">
        <v>1081</v>
      </c>
      <c r="MMO11" s="457" t="s">
        <v>1081</v>
      </c>
      <c r="MMP11" s="457" t="s">
        <v>1081</v>
      </c>
      <c r="MMQ11" s="457" t="s">
        <v>1081</v>
      </c>
      <c r="MMR11" s="457" t="s">
        <v>1081</v>
      </c>
      <c r="MMS11" s="457" t="s">
        <v>1081</v>
      </c>
      <c r="MMT11" s="457" t="s">
        <v>1081</v>
      </c>
      <c r="MMU11" s="457" t="s">
        <v>1081</v>
      </c>
      <c r="MMV11" s="457" t="s">
        <v>1081</v>
      </c>
      <c r="MMW11" s="457" t="s">
        <v>1081</v>
      </c>
      <c r="MMX11" s="457" t="s">
        <v>1081</v>
      </c>
      <c r="MMY11" s="457" t="s">
        <v>1081</v>
      </c>
      <c r="MMZ11" s="457" t="s">
        <v>1081</v>
      </c>
      <c r="MNA11" s="457" t="s">
        <v>1081</v>
      </c>
      <c r="MNB11" s="457" t="s">
        <v>1081</v>
      </c>
      <c r="MNC11" s="457" t="s">
        <v>1081</v>
      </c>
      <c r="MND11" s="457" t="s">
        <v>1081</v>
      </c>
      <c r="MNE11" s="457" t="s">
        <v>1081</v>
      </c>
      <c r="MNF11" s="457" t="s">
        <v>1081</v>
      </c>
      <c r="MNG11" s="457" t="s">
        <v>1081</v>
      </c>
      <c r="MNH11" s="457" t="s">
        <v>1081</v>
      </c>
      <c r="MNI11" s="457" t="s">
        <v>1081</v>
      </c>
      <c r="MNJ11" s="457" t="s">
        <v>1081</v>
      </c>
      <c r="MNK11" s="457" t="s">
        <v>1081</v>
      </c>
      <c r="MNL11" s="457" t="s">
        <v>1081</v>
      </c>
      <c r="MNM11" s="457" t="s">
        <v>1081</v>
      </c>
      <c r="MNN11" s="457" t="s">
        <v>1081</v>
      </c>
      <c r="MNO11" s="457" t="s">
        <v>1081</v>
      </c>
      <c r="MNP11" s="457" t="s">
        <v>1081</v>
      </c>
      <c r="MNQ11" s="457" t="s">
        <v>1081</v>
      </c>
      <c r="MNR11" s="457" t="s">
        <v>1081</v>
      </c>
      <c r="MNS11" s="457" t="s">
        <v>1081</v>
      </c>
      <c r="MNT11" s="457" t="s">
        <v>1081</v>
      </c>
      <c r="MNU11" s="457" t="s">
        <v>1081</v>
      </c>
      <c r="MNV11" s="457" t="s">
        <v>1081</v>
      </c>
      <c r="MNW11" s="457" t="s">
        <v>1081</v>
      </c>
      <c r="MNX11" s="457" t="s">
        <v>1081</v>
      </c>
      <c r="MNY11" s="457" t="s">
        <v>1081</v>
      </c>
      <c r="MNZ11" s="457" t="s">
        <v>1081</v>
      </c>
      <c r="MOA11" s="457" t="s">
        <v>1081</v>
      </c>
      <c r="MOB11" s="457" t="s">
        <v>1081</v>
      </c>
      <c r="MOC11" s="457" t="s">
        <v>1081</v>
      </c>
      <c r="MOD11" s="457" t="s">
        <v>1081</v>
      </c>
      <c r="MOE11" s="457" t="s">
        <v>1081</v>
      </c>
      <c r="MOF11" s="457" t="s">
        <v>1081</v>
      </c>
      <c r="MOG11" s="457" t="s">
        <v>1081</v>
      </c>
      <c r="MOH11" s="457" t="s">
        <v>1081</v>
      </c>
      <c r="MOI11" s="457" t="s">
        <v>1081</v>
      </c>
      <c r="MOJ11" s="457" t="s">
        <v>1081</v>
      </c>
      <c r="MOK11" s="457" t="s">
        <v>1081</v>
      </c>
      <c r="MOL11" s="457" t="s">
        <v>1081</v>
      </c>
      <c r="MOM11" s="457" t="s">
        <v>1081</v>
      </c>
      <c r="MON11" s="457" t="s">
        <v>1081</v>
      </c>
      <c r="MOO11" s="457" t="s">
        <v>1081</v>
      </c>
      <c r="MOP11" s="457" t="s">
        <v>1081</v>
      </c>
      <c r="MOQ11" s="457" t="s">
        <v>1081</v>
      </c>
      <c r="MOR11" s="457" t="s">
        <v>1081</v>
      </c>
      <c r="MOS11" s="457" t="s">
        <v>1081</v>
      </c>
      <c r="MOT11" s="457" t="s">
        <v>1081</v>
      </c>
      <c r="MOU11" s="457" t="s">
        <v>1081</v>
      </c>
      <c r="MOV11" s="457" t="s">
        <v>1081</v>
      </c>
      <c r="MOW11" s="457" t="s">
        <v>1081</v>
      </c>
      <c r="MOX11" s="457" t="s">
        <v>1081</v>
      </c>
      <c r="MOY11" s="457" t="s">
        <v>1081</v>
      </c>
      <c r="MOZ11" s="457" t="s">
        <v>1081</v>
      </c>
      <c r="MPA11" s="457" t="s">
        <v>1081</v>
      </c>
      <c r="MPB11" s="457" t="s">
        <v>1081</v>
      </c>
      <c r="MPC11" s="457" t="s">
        <v>1081</v>
      </c>
      <c r="MPD11" s="457" t="s">
        <v>1081</v>
      </c>
      <c r="MPE11" s="457" t="s">
        <v>1081</v>
      </c>
      <c r="MPF11" s="457" t="s">
        <v>1081</v>
      </c>
      <c r="MPG11" s="457" t="s">
        <v>1081</v>
      </c>
      <c r="MPH11" s="457" t="s">
        <v>1081</v>
      </c>
      <c r="MPI11" s="457" t="s">
        <v>1081</v>
      </c>
      <c r="MPJ11" s="457" t="s">
        <v>1081</v>
      </c>
      <c r="MPK11" s="457" t="s">
        <v>1081</v>
      </c>
      <c r="MPL11" s="457" t="s">
        <v>1081</v>
      </c>
      <c r="MPM11" s="457" t="s">
        <v>1081</v>
      </c>
      <c r="MPN11" s="457" t="s">
        <v>1081</v>
      </c>
      <c r="MPO11" s="457" t="s">
        <v>1081</v>
      </c>
      <c r="MPP11" s="457" t="s">
        <v>1081</v>
      </c>
      <c r="MPQ11" s="457" t="s">
        <v>1081</v>
      </c>
      <c r="MPR11" s="457" t="s">
        <v>1081</v>
      </c>
      <c r="MPS11" s="457" t="s">
        <v>1081</v>
      </c>
      <c r="MPT11" s="457" t="s">
        <v>1081</v>
      </c>
      <c r="MPU11" s="457" t="s">
        <v>1081</v>
      </c>
      <c r="MPV11" s="457" t="s">
        <v>1081</v>
      </c>
      <c r="MPW11" s="457" t="s">
        <v>1081</v>
      </c>
      <c r="MPX11" s="457" t="s">
        <v>1081</v>
      </c>
      <c r="MPY11" s="457" t="s">
        <v>1081</v>
      </c>
      <c r="MPZ11" s="457" t="s">
        <v>1081</v>
      </c>
      <c r="MQA11" s="457" t="s">
        <v>1081</v>
      </c>
      <c r="MQB11" s="457" t="s">
        <v>1081</v>
      </c>
      <c r="MQC11" s="457" t="s">
        <v>1081</v>
      </c>
      <c r="MQD11" s="457" t="s">
        <v>1081</v>
      </c>
      <c r="MQE11" s="457" t="s">
        <v>1081</v>
      </c>
      <c r="MQF11" s="457" t="s">
        <v>1081</v>
      </c>
      <c r="MQG11" s="457" t="s">
        <v>1081</v>
      </c>
      <c r="MQH11" s="457" t="s">
        <v>1081</v>
      </c>
      <c r="MQI11" s="457" t="s">
        <v>1081</v>
      </c>
      <c r="MQJ11" s="457" t="s">
        <v>1081</v>
      </c>
      <c r="MQK11" s="457" t="s">
        <v>1081</v>
      </c>
      <c r="MQL11" s="457" t="s">
        <v>1081</v>
      </c>
      <c r="MQM11" s="457" t="s">
        <v>1081</v>
      </c>
      <c r="MQN11" s="457" t="s">
        <v>1081</v>
      </c>
      <c r="MQO11" s="457" t="s">
        <v>1081</v>
      </c>
      <c r="MQP11" s="457" t="s">
        <v>1081</v>
      </c>
      <c r="MQQ11" s="457" t="s">
        <v>1081</v>
      </c>
      <c r="MQR11" s="457" t="s">
        <v>1081</v>
      </c>
      <c r="MQS11" s="457" t="s">
        <v>1081</v>
      </c>
      <c r="MQT11" s="457" t="s">
        <v>1081</v>
      </c>
      <c r="MQU11" s="457" t="s">
        <v>1081</v>
      </c>
      <c r="MQV11" s="457" t="s">
        <v>1081</v>
      </c>
      <c r="MQW11" s="457" t="s">
        <v>1081</v>
      </c>
      <c r="MQX11" s="457" t="s">
        <v>1081</v>
      </c>
      <c r="MQY11" s="457" t="s">
        <v>1081</v>
      </c>
      <c r="MQZ11" s="457" t="s">
        <v>1081</v>
      </c>
      <c r="MRA11" s="457" t="s">
        <v>1081</v>
      </c>
      <c r="MRB11" s="457" t="s">
        <v>1081</v>
      </c>
      <c r="MRC11" s="457" t="s">
        <v>1081</v>
      </c>
      <c r="MRD11" s="457" t="s">
        <v>1081</v>
      </c>
      <c r="MRE11" s="457" t="s">
        <v>1081</v>
      </c>
      <c r="MRF11" s="457" t="s">
        <v>1081</v>
      </c>
      <c r="MRG11" s="457" t="s">
        <v>1081</v>
      </c>
      <c r="MRH11" s="457" t="s">
        <v>1081</v>
      </c>
      <c r="MRI11" s="457" t="s">
        <v>1081</v>
      </c>
      <c r="MRJ11" s="457" t="s">
        <v>1081</v>
      </c>
      <c r="MRK11" s="457" t="s">
        <v>1081</v>
      </c>
      <c r="MRL11" s="457" t="s">
        <v>1081</v>
      </c>
      <c r="MRM11" s="457" t="s">
        <v>1081</v>
      </c>
      <c r="MRN11" s="457" t="s">
        <v>1081</v>
      </c>
      <c r="MRO11" s="457" t="s">
        <v>1081</v>
      </c>
      <c r="MRP11" s="457" t="s">
        <v>1081</v>
      </c>
      <c r="MRQ11" s="457" t="s">
        <v>1081</v>
      </c>
      <c r="MRR11" s="457" t="s">
        <v>1081</v>
      </c>
      <c r="MRS11" s="457" t="s">
        <v>1081</v>
      </c>
      <c r="MRT11" s="457" t="s">
        <v>1081</v>
      </c>
      <c r="MRU11" s="457" t="s">
        <v>1081</v>
      </c>
      <c r="MRV11" s="457" t="s">
        <v>1081</v>
      </c>
      <c r="MRW11" s="457" t="s">
        <v>1081</v>
      </c>
      <c r="MRX11" s="457" t="s">
        <v>1081</v>
      </c>
      <c r="MRY11" s="457" t="s">
        <v>1081</v>
      </c>
      <c r="MRZ11" s="457" t="s">
        <v>1081</v>
      </c>
      <c r="MSA11" s="457" t="s">
        <v>1081</v>
      </c>
      <c r="MSB11" s="457" t="s">
        <v>1081</v>
      </c>
      <c r="MSC11" s="457" t="s">
        <v>1081</v>
      </c>
      <c r="MSD11" s="457" t="s">
        <v>1081</v>
      </c>
      <c r="MSE11" s="457" t="s">
        <v>1081</v>
      </c>
      <c r="MSF11" s="457" t="s">
        <v>1081</v>
      </c>
      <c r="MSG11" s="457" t="s">
        <v>1081</v>
      </c>
      <c r="MSH11" s="457" t="s">
        <v>1081</v>
      </c>
      <c r="MSI11" s="457" t="s">
        <v>1081</v>
      </c>
      <c r="MSJ11" s="457" t="s">
        <v>1081</v>
      </c>
      <c r="MSK11" s="457" t="s">
        <v>1081</v>
      </c>
      <c r="MSL11" s="457" t="s">
        <v>1081</v>
      </c>
      <c r="MSM11" s="457" t="s">
        <v>1081</v>
      </c>
      <c r="MSN11" s="457" t="s">
        <v>1081</v>
      </c>
      <c r="MSO11" s="457" t="s">
        <v>1081</v>
      </c>
      <c r="MSP11" s="457" t="s">
        <v>1081</v>
      </c>
      <c r="MSQ11" s="457" t="s">
        <v>1081</v>
      </c>
      <c r="MSR11" s="457" t="s">
        <v>1081</v>
      </c>
      <c r="MSS11" s="457" t="s">
        <v>1081</v>
      </c>
      <c r="MST11" s="457" t="s">
        <v>1081</v>
      </c>
      <c r="MSU11" s="457" t="s">
        <v>1081</v>
      </c>
      <c r="MSV11" s="457" t="s">
        <v>1081</v>
      </c>
      <c r="MSW11" s="457" t="s">
        <v>1081</v>
      </c>
      <c r="MSX11" s="457" t="s">
        <v>1081</v>
      </c>
      <c r="MSY11" s="457" t="s">
        <v>1081</v>
      </c>
      <c r="MSZ11" s="457" t="s">
        <v>1081</v>
      </c>
      <c r="MTA11" s="457" t="s">
        <v>1081</v>
      </c>
      <c r="MTB11" s="457" t="s">
        <v>1081</v>
      </c>
      <c r="MTC11" s="457" t="s">
        <v>1081</v>
      </c>
      <c r="MTD11" s="457" t="s">
        <v>1081</v>
      </c>
      <c r="MTE11" s="457" t="s">
        <v>1081</v>
      </c>
      <c r="MTF11" s="457" t="s">
        <v>1081</v>
      </c>
      <c r="MTG11" s="457" t="s">
        <v>1081</v>
      </c>
      <c r="MTH11" s="457" t="s">
        <v>1081</v>
      </c>
      <c r="MTI11" s="457" t="s">
        <v>1081</v>
      </c>
      <c r="MTJ11" s="457" t="s">
        <v>1081</v>
      </c>
      <c r="MTK11" s="457" t="s">
        <v>1081</v>
      </c>
      <c r="MTL11" s="457" t="s">
        <v>1081</v>
      </c>
      <c r="MTM11" s="457" t="s">
        <v>1081</v>
      </c>
      <c r="MTN11" s="457" t="s">
        <v>1081</v>
      </c>
      <c r="MTO11" s="457" t="s">
        <v>1081</v>
      </c>
      <c r="MTP11" s="457" t="s">
        <v>1081</v>
      </c>
      <c r="MTQ11" s="457" t="s">
        <v>1081</v>
      </c>
      <c r="MTR11" s="457" t="s">
        <v>1081</v>
      </c>
      <c r="MTS11" s="457" t="s">
        <v>1081</v>
      </c>
      <c r="MTT11" s="457" t="s">
        <v>1081</v>
      </c>
      <c r="MTU11" s="457" t="s">
        <v>1081</v>
      </c>
      <c r="MTV11" s="457" t="s">
        <v>1081</v>
      </c>
      <c r="MTW11" s="457" t="s">
        <v>1081</v>
      </c>
      <c r="MTX11" s="457" t="s">
        <v>1081</v>
      </c>
      <c r="MTY11" s="457" t="s">
        <v>1081</v>
      </c>
      <c r="MTZ11" s="457" t="s">
        <v>1081</v>
      </c>
      <c r="MUA11" s="457" t="s">
        <v>1081</v>
      </c>
      <c r="MUB11" s="457" t="s">
        <v>1081</v>
      </c>
      <c r="MUC11" s="457" t="s">
        <v>1081</v>
      </c>
      <c r="MUD11" s="457" t="s">
        <v>1081</v>
      </c>
      <c r="MUE11" s="457" t="s">
        <v>1081</v>
      </c>
      <c r="MUF11" s="457" t="s">
        <v>1081</v>
      </c>
      <c r="MUG11" s="457" t="s">
        <v>1081</v>
      </c>
      <c r="MUH11" s="457" t="s">
        <v>1081</v>
      </c>
      <c r="MUI11" s="457" t="s">
        <v>1081</v>
      </c>
      <c r="MUJ11" s="457" t="s">
        <v>1081</v>
      </c>
      <c r="MUK11" s="457" t="s">
        <v>1081</v>
      </c>
      <c r="MUL11" s="457" t="s">
        <v>1081</v>
      </c>
      <c r="MUM11" s="457" t="s">
        <v>1081</v>
      </c>
      <c r="MUN11" s="457" t="s">
        <v>1081</v>
      </c>
      <c r="MUO11" s="457" t="s">
        <v>1081</v>
      </c>
      <c r="MUP11" s="457" t="s">
        <v>1081</v>
      </c>
      <c r="MUQ11" s="457" t="s">
        <v>1081</v>
      </c>
      <c r="MUR11" s="457" t="s">
        <v>1081</v>
      </c>
      <c r="MUS11" s="457" t="s">
        <v>1081</v>
      </c>
      <c r="MUT11" s="457" t="s">
        <v>1081</v>
      </c>
      <c r="MUU11" s="457" t="s">
        <v>1081</v>
      </c>
      <c r="MUV11" s="457" t="s">
        <v>1081</v>
      </c>
      <c r="MUW11" s="457" t="s">
        <v>1081</v>
      </c>
      <c r="MUX11" s="457" t="s">
        <v>1081</v>
      </c>
      <c r="MUY11" s="457" t="s">
        <v>1081</v>
      </c>
      <c r="MUZ11" s="457" t="s">
        <v>1081</v>
      </c>
      <c r="MVA11" s="457" t="s">
        <v>1081</v>
      </c>
      <c r="MVB11" s="457" t="s">
        <v>1081</v>
      </c>
      <c r="MVC11" s="457" t="s">
        <v>1081</v>
      </c>
      <c r="MVD11" s="457" t="s">
        <v>1081</v>
      </c>
      <c r="MVE11" s="457" t="s">
        <v>1081</v>
      </c>
      <c r="MVF11" s="457" t="s">
        <v>1081</v>
      </c>
      <c r="MVG11" s="457" t="s">
        <v>1081</v>
      </c>
      <c r="MVH11" s="457" t="s">
        <v>1081</v>
      </c>
      <c r="MVI11" s="457" t="s">
        <v>1081</v>
      </c>
      <c r="MVJ11" s="457" t="s">
        <v>1081</v>
      </c>
      <c r="MVK11" s="457" t="s">
        <v>1081</v>
      </c>
      <c r="MVL11" s="457" t="s">
        <v>1081</v>
      </c>
      <c r="MVM11" s="457" t="s">
        <v>1081</v>
      </c>
      <c r="MVN11" s="457" t="s">
        <v>1081</v>
      </c>
      <c r="MVO11" s="457" t="s">
        <v>1081</v>
      </c>
      <c r="MVP11" s="457" t="s">
        <v>1081</v>
      </c>
      <c r="MVQ11" s="457" t="s">
        <v>1081</v>
      </c>
      <c r="MVR11" s="457" t="s">
        <v>1081</v>
      </c>
      <c r="MVS11" s="457" t="s">
        <v>1081</v>
      </c>
      <c r="MVT11" s="457" t="s">
        <v>1081</v>
      </c>
      <c r="MVU11" s="457" t="s">
        <v>1081</v>
      </c>
      <c r="MVV11" s="457" t="s">
        <v>1081</v>
      </c>
      <c r="MVW11" s="457" t="s">
        <v>1081</v>
      </c>
      <c r="MVX11" s="457" t="s">
        <v>1081</v>
      </c>
      <c r="MVY11" s="457" t="s">
        <v>1081</v>
      </c>
      <c r="MVZ11" s="457" t="s">
        <v>1081</v>
      </c>
      <c r="MWA11" s="457" t="s">
        <v>1081</v>
      </c>
      <c r="MWB11" s="457" t="s">
        <v>1081</v>
      </c>
      <c r="MWC11" s="457" t="s">
        <v>1081</v>
      </c>
      <c r="MWD11" s="457" t="s">
        <v>1081</v>
      </c>
      <c r="MWE11" s="457" t="s">
        <v>1081</v>
      </c>
      <c r="MWF11" s="457" t="s">
        <v>1081</v>
      </c>
      <c r="MWG11" s="457" t="s">
        <v>1081</v>
      </c>
      <c r="MWH11" s="457" t="s">
        <v>1081</v>
      </c>
      <c r="MWI11" s="457" t="s">
        <v>1081</v>
      </c>
      <c r="MWJ11" s="457" t="s">
        <v>1081</v>
      </c>
      <c r="MWK11" s="457" t="s">
        <v>1081</v>
      </c>
      <c r="MWL11" s="457" t="s">
        <v>1081</v>
      </c>
      <c r="MWM11" s="457" t="s">
        <v>1081</v>
      </c>
      <c r="MWN11" s="457" t="s">
        <v>1081</v>
      </c>
      <c r="MWO11" s="457" t="s">
        <v>1081</v>
      </c>
      <c r="MWP11" s="457" t="s">
        <v>1081</v>
      </c>
      <c r="MWQ11" s="457" t="s">
        <v>1081</v>
      </c>
      <c r="MWR11" s="457" t="s">
        <v>1081</v>
      </c>
      <c r="MWS11" s="457" t="s">
        <v>1081</v>
      </c>
      <c r="MWT11" s="457" t="s">
        <v>1081</v>
      </c>
      <c r="MWU11" s="457" t="s">
        <v>1081</v>
      </c>
      <c r="MWV11" s="457" t="s">
        <v>1081</v>
      </c>
      <c r="MWW11" s="457" t="s">
        <v>1081</v>
      </c>
      <c r="MWX11" s="457" t="s">
        <v>1081</v>
      </c>
      <c r="MWY11" s="457" t="s">
        <v>1081</v>
      </c>
      <c r="MWZ11" s="457" t="s">
        <v>1081</v>
      </c>
      <c r="MXA11" s="457" t="s">
        <v>1081</v>
      </c>
      <c r="MXB11" s="457" t="s">
        <v>1081</v>
      </c>
      <c r="MXC11" s="457" t="s">
        <v>1081</v>
      </c>
      <c r="MXD11" s="457" t="s">
        <v>1081</v>
      </c>
      <c r="MXE11" s="457" t="s">
        <v>1081</v>
      </c>
      <c r="MXF11" s="457" t="s">
        <v>1081</v>
      </c>
      <c r="MXG11" s="457" t="s">
        <v>1081</v>
      </c>
      <c r="MXH11" s="457" t="s">
        <v>1081</v>
      </c>
      <c r="MXI11" s="457" t="s">
        <v>1081</v>
      </c>
      <c r="MXJ11" s="457" t="s">
        <v>1081</v>
      </c>
      <c r="MXK11" s="457" t="s">
        <v>1081</v>
      </c>
      <c r="MXL11" s="457" t="s">
        <v>1081</v>
      </c>
      <c r="MXM11" s="457" t="s">
        <v>1081</v>
      </c>
      <c r="MXN11" s="457" t="s">
        <v>1081</v>
      </c>
      <c r="MXO11" s="457" t="s">
        <v>1081</v>
      </c>
      <c r="MXP11" s="457" t="s">
        <v>1081</v>
      </c>
      <c r="MXQ11" s="457" t="s">
        <v>1081</v>
      </c>
      <c r="MXR11" s="457" t="s">
        <v>1081</v>
      </c>
      <c r="MXS11" s="457" t="s">
        <v>1081</v>
      </c>
      <c r="MXT11" s="457" t="s">
        <v>1081</v>
      </c>
      <c r="MXU11" s="457" t="s">
        <v>1081</v>
      </c>
      <c r="MXV11" s="457" t="s">
        <v>1081</v>
      </c>
      <c r="MXW11" s="457" t="s">
        <v>1081</v>
      </c>
      <c r="MXX11" s="457" t="s">
        <v>1081</v>
      </c>
      <c r="MXY11" s="457" t="s">
        <v>1081</v>
      </c>
      <c r="MXZ11" s="457" t="s">
        <v>1081</v>
      </c>
      <c r="MYA11" s="457" t="s">
        <v>1081</v>
      </c>
      <c r="MYB11" s="457" t="s">
        <v>1081</v>
      </c>
      <c r="MYC11" s="457" t="s">
        <v>1081</v>
      </c>
      <c r="MYD11" s="457" t="s">
        <v>1081</v>
      </c>
      <c r="MYE11" s="457" t="s">
        <v>1081</v>
      </c>
      <c r="MYF11" s="457" t="s">
        <v>1081</v>
      </c>
      <c r="MYG11" s="457" t="s">
        <v>1081</v>
      </c>
      <c r="MYH11" s="457" t="s">
        <v>1081</v>
      </c>
      <c r="MYI11" s="457" t="s">
        <v>1081</v>
      </c>
      <c r="MYJ11" s="457" t="s">
        <v>1081</v>
      </c>
      <c r="MYK11" s="457" t="s">
        <v>1081</v>
      </c>
      <c r="MYL11" s="457" t="s">
        <v>1081</v>
      </c>
      <c r="MYM11" s="457" t="s">
        <v>1081</v>
      </c>
      <c r="MYN11" s="457" t="s">
        <v>1081</v>
      </c>
      <c r="MYO11" s="457" t="s">
        <v>1081</v>
      </c>
      <c r="MYP11" s="457" t="s">
        <v>1081</v>
      </c>
      <c r="MYQ11" s="457" t="s">
        <v>1081</v>
      </c>
      <c r="MYR11" s="457" t="s">
        <v>1081</v>
      </c>
      <c r="MYS11" s="457" t="s">
        <v>1081</v>
      </c>
      <c r="MYT11" s="457" t="s">
        <v>1081</v>
      </c>
      <c r="MYU11" s="457" t="s">
        <v>1081</v>
      </c>
      <c r="MYV11" s="457" t="s">
        <v>1081</v>
      </c>
      <c r="MYW11" s="457" t="s">
        <v>1081</v>
      </c>
      <c r="MYX11" s="457" t="s">
        <v>1081</v>
      </c>
      <c r="MYY11" s="457" t="s">
        <v>1081</v>
      </c>
      <c r="MYZ11" s="457" t="s">
        <v>1081</v>
      </c>
      <c r="MZA11" s="457" t="s">
        <v>1081</v>
      </c>
      <c r="MZB11" s="457" t="s">
        <v>1081</v>
      </c>
      <c r="MZC11" s="457" t="s">
        <v>1081</v>
      </c>
      <c r="MZD11" s="457" t="s">
        <v>1081</v>
      </c>
      <c r="MZE11" s="457" t="s">
        <v>1081</v>
      </c>
      <c r="MZF11" s="457" t="s">
        <v>1081</v>
      </c>
      <c r="MZG11" s="457" t="s">
        <v>1081</v>
      </c>
      <c r="MZH11" s="457" t="s">
        <v>1081</v>
      </c>
      <c r="MZI11" s="457" t="s">
        <v>1081</v>
      </c>
      <c r="MZJ11" s="457" t="s">
        <v>1081</v>
      </c>
      <c r="MZK11" s="457" t="s">
        <v>1081</v>
      </c>
      <c r="MZL11" s="457" t="s">
        <v>1081</v>
      </c>
      <c r="MZM11" s="457" t="s">
        <v>1081</v>
      </c>
      <c r="MZN11" s="457" t="s">
        <v>1081</v>
      </c>
      <c r="MZO11" s="457" t="s">
        <v>1081</v>
      </c>
      <c r="MZP11" s="457" t="s">
        <v>1081</v>
      </c>
      <c r="MZQ11" s="457" t="s">
        <v>1081</v>
      </c>
      <c r="MZR11" s="457" t="s">
        <v>1081</v>
      </c>
      <c r="MZS11" s="457" t="s">
        <v>1081</v>
      </c>
      <c r="MZT11" s="457" t="s">
        <v>1081</v>
      </c>
      <c r="MZU11" s="457" t="s">
        <v>1081</v>
      </c>
      <c r="MZV11" s="457" t="s">
        <v>1081</v>
      </c>
      <c r="MZW11" s="457" t="s">
        <v>1081</v>
      </c>
      <c r="MZX11" s="457" t="s">
        <v>1081</v>
      </c>
      <c r="MZY11" s="457" t="s">
        <v>1081</v>
      </c>
      <c r="MZZ11" s="457" t="s">
        <v>1081</v>
      </c>
      <c r="NAA11" s="457" t="s">
        <v>1081</v>
      </c>
      <c r="NAB11" s="457" t="s">
        <v>1081</v>
      </c>
      <c r="NAC11" s="457" t="s">
        <v>1081</v>
      </c>
      <c r="NAD11" s="457" t="s">
        <v>1081</v>
      </c>
      <c r="NAE11" s="457" t="s">
        <v>1081</v>
      </c>
      <c r="NAF11" s="457" t="s">
        <v>1081</v>
      </c>
      <c r="NAG11" s="457" t="s">
        <v>1081</v>
      </c>
      <c r="NAH11" s="457" t="s">
        <v>1081</v>
      </c>
      <c r="NAI11" s="457" t="s">
        <v>1081</v>
      </c>
      <c r="NAJ11" s="457" t="s">
        <v>1081</v>
      </c>
      <c r="NAK11" s="457" t="s">
        <v>1081</v>
      </c>
      <c r="NAL11" s="457" t="s">
        <v>1081</v>
      </c>
      <c r="NAM11" s="457" t="s">
        <v>1081</v>
      </c>
      <c r="NAN11" s="457" t="s">
        <v>1081</v>
      </c>
      <c r="NAO11" s="457" t="s">
        <v>1081</v>
      </c>
      <c r="NAP11" s="457" t="s">
        <v>1081</v>
      </c>
      <c r="NAQ11" s="457" t="s">
        <v>1081</v>
      </c>
      <c r="NAR11" s="457" t="s">
        <v>1081</v>
      </c>
      <c r="NAS11" s="457" t="s">
        <v>1081</v>
      </c>
      <c r="NAT11" s="457" t="s">
        <v>1081</v>
      </c>
      <c r="NAU11" s="457" t="s">
        <v>1081</v>
      </c>
      <c r="NAV11" s="457" t="s">
        <v>1081</v>
      </c>
      <c r="NAW11" s="457" t="s">
        <v>1081</v>
      </c>
      <c r="NAX11" s="457" t="s">
        <v>1081</v>
      </c>
      <c r="NAY11" s="457" t="s">
        <v>1081</v>
      </c>
      <c r="NAZ11" s="457" t="s">
        <v>1081</v>
      </c>
      <c r="NBA11" s="457" t="s">
        <v>1081</v>
      </c>
      <c r="NBB11" s="457" t="s">
        <v>1081</v>
      </c>
      <c r="NBC11" s="457" t="s">
        <v>1081</v>
      </c>
      <c r="NBD11" s="457" t="s">
        <v>1081</v>
      </c>
      <c r="NBE11" s="457" t="s">
        <v>1081</v>
      </c>
      <c r="NBF11" s="457" t="s">
        <v>1081</v>
      </c>
      <c r="NBG11" s="457" t="s">
        <v>1081</v>
      </c>
      <c r="NBH11" s="457" t="s">
        <v>1081</v>
      </c>
      <c r="NBI11" s="457" t="s">
        <v>1081</v>
      </c>
      <c r="NBJ11" s="457" t="s">
        <v>1081</v>
      </c>
      <c r="NBK11" s="457" t="s">
        <v>1081</v>
      </c>
      <c r="NBL11" s="457" t="s">
        <v>1081</v>
      </c>
      <c r="NBM11" s="457" t="s">
        <v>1081</v>
      </c>
      <c r="NBN11" s="457" t="s">
        <v>1081</v>
      </c>
      <c r="NBO11" s="457" t="s">
        <v>1081</v>
      </c>
      <c r="NBP11" s="457" t="s">
        <v>1081</v>
      </c>
      <c r="NBQ11" s="457" t="s">
        <v>1081</v>
      </c>
      <c r="NBR11" s="457" t="s">
        <v>1081</v>
      </c>
      <c r="NBS11" s="457" t="s">
        <v>1081</v>
      </c>
      <c r="NBT11" s="457" t="s">
        <v>1081</v>
      </c>
      <c r="NBU11" s="457" t="s">
        <v>1081</v>
      </c>
      <c r="NBV11" s="457" t="s">
        <v>1081</v>
      </c>
      <c r="NBW11" s="457" t="s">
        <v>1081</v>
      </c>
      <c r="NBX11" s="457" t="s">
        <v>1081</v>
      </c>
      <c r="NBY11" s="457" t="s">
        <v>1081</v>
      </c>
      <c r="NBZ11" s="457" t="s">
        <v>1081</v>
      </c>
      <c r="NCA11" s="457" t="s">
        <v>1081</v>
      </c>
      <c r="NCB11" s="457" t="s">
        <v>1081</v>
      </c>
      <c r="NCC11" s="457" t="s">
        <v>1081</v>
      </c>
      <c r="NCD11" s="457" t="s">
        <v>1081</v>
      </c>
      <c r="NCE11" s="457" t="s">
        <v>1081</v>
      </c>
      <c r="NCF11" s="457" t="s">
        <v>1081</v>
      </c>
      <c r="NCG11" s="457" t="s">
        <v>1081</v>
      </c>
      <c r="NCH11" s="457" t="s">
        <v>1081</v>
      </c>
      <c r="NCI11" s="457" t="s">
        <v>1081</v>
      </c>
      <c r="NCJ11" s="457" t="s">
        <v>1081</v>
      </c>
      <c r="NCK11" s="457" t="s">
        <v>1081</v>
      </c>
      <c r="NCL11" s="457" t="s">
        <v>1081</v>
      </c>
      <c r="NCM11" s="457" t="s">
        <v>1081</v>
      </c>
      <c r="NCN11" s="457" t="s">
        <v>1081</v>
      </c>
      <c r="NCO11" s="457" t="s">
        <v>1081</v>
      </c>
      <c r="NCP11" s="457" t="s">
        <v>1081</v>
      </c>
      <c r="NCQ11" s="457" t="s">
        <v>1081</v>
      </c>
      <c r="NCR11" s="457" t="s">
        <v>1081</v>
      </c>
      <c r="NCS11" s="457" t="s">
        <v>1081</v>
      </c>
      <c r="NCT11" s="457" t="s">
        <v>1081</v>
      </c>
      <c r="NCU11" s="457" t="s">
        <v>1081</v>
      </c>
      <c r="NCV11" s="457" t="s">
        <v>1081</v>
      </c>
      <c r="NCW11" s="457" t="s">
        <v>1081</v>
      </c>
      <c r="NCX11" s="457" t="s">
        <v>1081</v>
      </c>
      <c r="NCY11" s="457" t="s">
        <v>1081</v>
      </c>
      <c r="NCZ11" s="457" t="s">
        <v>1081</v>
      </c>
      <c r="NDA11" s="457" t="s">
        <v>1081</v>
      </c>
      <c r="NDB11" s="457" t="s">
        <v>1081</v>
      </c>
      <c r="NDC11" s="457" t="s">
        <v>1081</v>
      </c>
      <c r="NDD11" s="457" t="s">
        <v>1081</v>
      </c>
      <c r="NDE11" s="457" t="s">
        <v>1081</v>
      </c>
      <c r="NDF11" s="457" t="s">
        <v>1081</v>
      </c>
      <c r="NDG11" s="457" t="s">
        <v>1081</v>
      </c>
      <c r="NDH11" s="457" t="s">
        <v>1081</v>
      </c>
      <c r="NDI11" s="457" t="s">
        <v>1081</v>
      </c>
      <c r="NDJ11" s="457" t="s">
        <v>1081</v>
      </c>
      <c r="NDK11" s="457" t="s">
        <v>1081</v>
      </c>
      <c r="NDL11" s="457" t="s">
        <v>1081</v>
      </c>
      <c r="NDM11" s="457" t="s">
        <v>1081</v>
      </c>
      <c r="NDN11" s="457" t="s">
        <v>1081</v>
      </c>
      <c r="NDO11" s="457" t="s">
        <v>1081</v>
      </c>
      <c r="NDP11" s="457" t="s">
        <v>1081</v>
      </c>
      <c r="NDQ11" s="457" t="s">
        <v>1081</v>
      </c>
      <c r="NDR11" s="457" t="s">
        <v>1081</v>
      </c>
      <c r="NDS11" s="457" t="s">
        <v>1081</v>
      </c>
      <c r="NDT11" s="457" t="s">
        <v>1081</v>
      </c>
      <c r="NDU11" s="457" t="s">
        <v>1081</v>
      </c>
      <c r="NDV11" s="457" t="s">
        <v>1081</v>
      </c>
      <c r="NDW11" s="457" t="s">
        <v>1081</v>
      </c>
      <c r="NDX11" s="457" t="s">
        <v>1081</v>
      </c>
      <c r="NDY11" s="457" t="s">
        <v>1081</v>
      </c>
      <c r="NDZ11" s="457" t="s">
        <v>1081</v>
      </c>
      <c r="NEA11" s="457" t="s">
        <v>1081</v>
      </c>
      <c r="NEB11" s="457" t="s">
        <v>1081</v>
      </c>
      <c r="NEC11" s="457" t="s">
        <v>1081</v>
      </c>
      <c r="NED11" s="457" t="s">
        <v>1081</v>
      </c>
      <c r="NEE11" s="457" t="s">
        <v>1081</v>
      </c>
      <c r="NEF11" s="457" t="s">
        <v>1081</v>
      </c>
      <c r="NEG11" s="457" t="s">
        <v>1081</v>
      </c>
      <c r="NEH11" s="457" t="s">
        <v>1081</v>
      </c>
      <c r="NEI11" s="457" t="s">
        <v>1081</v>
      </c>
      <c r="NEJ11" s="457" t="s">
        <v>1081</v>
      </c>
      <c r="NEK11" s="457" t="s">
        <v>1081</v>
      </c>
      <c r="NEL11" s="457" t="s">
        <v>1081</v>
      </c>
      <c r="NEM11" s="457" t="s">
        <v>1081</v>
      </c>
      <c r="NEN11" s="457" t="s">
        <v>1081</v>
      </c>
      <c r="NEO11" s="457" t="s">
        <v>1081</v>
      </c>
      <c r="NEP11" s="457" t="s">
        <v>1081</v>
      </c>
      <c r="NEQ11" s="457" t="s">
        <v>1081</v>
      </c>
      <c r="NER11" s="457" t="s">
        <v>1081</v>
      </c>
      <c r="NES11" s="457" t="s">
        <v>1081</v>
      </c>
      <c r="NET11" s="457" t="s">
        <v>1081</v>
      </c>
      <c r="NEU11" s="457" t="s">
        <v>1081</v>
      </c>
      <c r="NEV11" s="457" t="s">
        <v>1081</v>
      </c>
      <c r="NEW11" s="457" t="s">
        <v>1081</v>
      </c>
      <c r="NEX11" s="457" t="s">
        <v>1081</v>
      </c>
      <c r="NEY11" s="457" t="s">
        <v>1081</v>
      </c>
      <c r="NEZ11" s="457" t="s">
        <v>1081</v>
      </c>
      <c r="NFA11" s="457" t="s">
        <v>1081</v>
      </c>
      <c r="NFB11" s="457" t="s">
        <v>1081</v>
      </c>
      <c r="NFC11" s="457" t="s">
        <v>1081</v>
      </c>
      <c r="NFD11" s="457" t="s">
        <v>1081</v>
      </c>
      <c r="NFE11" s="457" t="s">
        <v>1081</v>
      </c>
      <c r="NFF11" s="457" t="s">
        <v>1081</v>
      </c>
      <c r="NFG11" s="457" t="s">
        <v>1081</v>
      </c>
      <c r="NFH11" s="457" t="s">
        <v>1081</v>
      </c>
      <c r="NFI11" s="457" t="s">
        <v>1081</v>
      </c>
      <c r="NFJ11" s="457" t="s">
        <v>1081</v>
      </c>
      <c r="NFK11" s="457" t="s">
        <v>1081</v>
      </c>
      <c r="NFL11" s="457" t="s">
        <v>1081</v>
      </c>
      <c r="NFM11" s="457" t="s">
        <v>1081</v>
      </c>
      <c r="NFN11" s="457" t="s">
        <v>1081</v>
      </c>
      <c r="NFO11" s="457" t="s">
        <v>1081</v>
      </c>
      <c r="NFP11" s="457" t="s">
        <v>1081</v>
      </c>
      <c r="NFQ11" s="457" t="s">
        <v>1081</v>
      </c>
      <c r="NFR11" s="457" t="s">
        <v>1081</v>
      </c>
      <c r="NFS11" s="457" t="s">
        <v>1081</v>
      </c>
      <c r="NFT11" s="457" t="s">
        <v>1081</v>
      </c>
      <c r="NFU11" s="457" t="s">
        <v>1081</v>
      </c>
      <c r="NFV11" s="457" t="s">
        <v>1081</v>
      </c>
      <c r="NFW11" s="457" t="s">
        <v>1081</v>
      </c>
      <c r="NFX11" s="457" t="s">
        <v>1081</v>
      </c>
      <c r="NFY11" s="457" t="s">
        <v>1081</v>
      </c>
      <c r="NFZ11" s="457" t="s">
        <v>1081</v>
      </c>
      <c r="NGA11" s="457" t="s">
        <v>1081</v>
      </c>
      <c r="NGB11" s="457" t="s">
        <v>1081</v>
      </c>
      <c r="NGC11" s="457" t="s">
        <v>1081</v>
      </c>
      <c r="NGD11" s="457" t="s">
        <v>1081</v>
      </c>
      <c r="NGE11" s="457" t="s">
        <v>1081</v>
      </c>
      <c r="NGF11" s="457" t="s">
        <v>1081</v>
      </c>
      <c r="NGG11" s="457" t="s">
        <v>1081</v>
      </c>
      <c r="NGH11" s="457" t="s">
        <v>1081</v>
      </c>
      <c r="NGI11" s="457" t="s">
        <v>1081</v>
      </c>
      <c r="NGJ11" s="457" t="s">
        <v>1081</v>
      </c>
      <c r="NGK11" s="457" t="s">
        <v>1081</v>
      </c>
      <c r="NGL11" s="457" t="s">
        <v>1081</v>
      </c>
      <c r="NGM11" s="457" t="s">
        <v>1081</v>
      </c>
      <c r="NGN11" s="457" t="s">
        <v>1081</v>
      </c>
      <c r="NGO11" s="457" t="s">
        <v>1081</v>
      </c>
      <c r="NGP11" s="457" t="s">
        <v>1081</v>
      </c>
      <c r="NGQ11" s="457" t="s">
        <v>1081</v>
      </c>
      <c r="NGR11" s="457" t="s">
        <v>1081</v>
      </c>
      <c r="NGS11" s="457" t="s">
        <v>1081</v>
      </c>
      <c r="NGT11" s="457" t="s">
        <v>1081</v>
      </c>
      <c r="NGU11" s="457" t="s">
        <v>1081</v>
      </c>
      <c r="NGV11" s="457" t="s">
        <v>1081</v>
      </c>
      <c r="NGW11" s="457" t="s">
        <v>1081</v>
      </c>
      <c r="NGX11" s="457" t="s">
        <v>1081</v>
      </c>
      <c r="NGY11" s="457" t="s">
        <v>1081</v>
      </c>
      <c r="NGZ11" s="457" t="s">
        <v>1081</v>
      </c>
      <c r="NHA11" s="457" t="s">
        <v>1081</v>
      </c>
      <c r="NHB11" s="457" t="s">
        <v>1081</v>
      </c>
      <c r="NHC11" s="457" t="s">
        <v>1081</v>
      </c>
      <c r="NHD11" s="457" t="s">
        <v>1081</v>
      </c>
      <c r="NHE11" s="457" t="s">
        <v>1081</v>
      </c>
      <c r="NHF11" s="457" t="s">
        <v>1081</v>
      </c>
      <c r="NHG11" s="457" t="s">
        <v>1081</v>
      </c>
      <c r="NHH11" s="457" t="s">
        <v>1081</v>
      </c>
      <c r="NHI11" s="457" t="s">
        <v>1081</v>
      </c>
      <c r="NHJ11" s="457" t="s">
        <v>1081</v>
      </c>
      <c r="NHK11" s="457" t="s">
        <v>1081</v>
      </c>
      <c r="NHL11" s="457" t="s">
        <v>1081</v>
      </c>
      <c r="NHM11" s="457" t="s">
        <v>1081</v>
      </c>
      <c r="NHN11" s="457" t="s">
        <v>1081</v>
      </c>
      <c r="NHO11" s="457" t="s">
        <v>1081</v>
      </c>
      <c r="NHP11" s="457" t="s">
        <v>1081</v>
      </c>
      <c r="NHQ11" s="457" t="s">
        <v>1081</v>
      </c>
      <c r="NHR11" s="457" t="s">
        <v>1081</v>
      </c>
      <c r="NHS11" s="457" t="s">
        <v>1081</v>
      </c>
      <c r="NHT11" s="457" t="s">
        <v>1081</v>
      </c>
      <c r="NHU11" s="457" t="s">
        <v>1081</v>
      </c>
      <c r="NHV11" s="457" t="s">
        <v>1081</v>
      </c>
      <c r="NHW11" s="457" t="s">
        <v>1081</v>
      </c>
      <c r="NHX11" s="457" t="s">
        <v>1081</v>
      </c>
      <c r="NHY11" s="457" t="s">
        <v>1081</v>
      </c>
      <c r="NHZ11" s="457" t="s">
        <v>1081</v>
      </c>
      <c r="NIA11" s="457" t="s">
        <v>1081</v>
      </c>
      <c r="NIB11" s="457" t="s">
        <v>1081</v>
      </c>
      <c r="NIC11" s="457" t="s">
        <v>1081</v>
      </c>
      <c r="NID11" s="457" t="s">
        <v>1081</v>
      </c>
      <c r="NIE11" s="457" t="s">
        <v>1081</v>
      </c>
      <c r="NIF11" s="457" t="s">
        <v>1081</v>
      </c>
      <c r="NIG11" s="457" t="s">
        <v>1081</v>
      </c>
      <c r="NIH11" s="457" t="s">
        <v>1081</v>
      </c>
      <c r="NII11" s="457" t="s">
        <v>1081</v>
      </c>
      <c r="NIJ11" s="457" t="s">
        <v>1081</v>
      </c>
      <c r="NIK11" s="457" t="s">
        <v>1081</v>
      </c>
      <c r="NIL11" s="457" t="s">
        <v>1081</v>
      </c>
      <c r="NIM11" s="457" t="s">
        <v>1081</v>
      </c>
      <c r="NIN11" s="457" t="s">
        <v>1081</v>
      </c>
      <c r="NIO11" s="457" t="s">
        <v>1081</v>
      </c>
      <c r="NIP11" s="457" t="s">
        <v>1081</v>
      </c>
      <c r="NIQ11" s="457" t="s">
        <v>1081</v>
      </c>
      <c r="NIR11" s="457" t="s">
        <v>1081</v>
      </c>
      <c r="NIS11" s="457" t="s">
        <v>1081</v>
      </c>
      <c r="NIT11" s="457" t="s">
        <v>1081</v>
      </c>
      <c r="NIU11" s="457" t="s">
        <v>1081</v>
      </c>
      <c r="NIV11" s="457" t="s">
        <v>1081</v>
      </c>
      <c r="NIW11" s="457" t="s">
        <v>1081</v>
      </c>
      <c r="NIX11" s="457" t="s">
        <v>1081</v>
      </c>
      <c r="NIY11" s="457" t="s">
        <v>1081</v>
      </c>
      <c r="NIZ11" s="457" t="s">
        <v>1081</v>
      </c>
      <c r="NJA11" s="457" t="s">
        <v>1081</v>
      </c>
      <c r="NJB11" s="457" t="s">
        <v>1081</v>
      </c>
      <c r="NJC11" s="457" t="s">
        <v>1081</v>
      </c>
      <c r="NJD11" s="457" t="s">
        <v>1081</v>
      </c>
      <c r="NJE11" s="457" t="s">
        <v>1081</v>
      </c>
      <c r="NJF11" s="457" t="s">
        <v>1081</v>
      </c>
      <c r="NJG11" s="457" t="s">
        <v>1081</v>
      </c>
      <c r="NJH11" s="457" t="s">
        <v>1081</v>
      </c>
      <c r="NJI11" s="457" t="s">
        <v>1081</v>
      </c>
      <c r="NJJ11" s="457" t="s">
        <v>1081</v>
      </c>
      <c r="NJK11" s="457" t="s">
        <v>1081</v>
      </c>
      <c r="NJL11" s="457" t="s">
        <v>1081</v>
      </c>
      <c r="NJM11" s="457" t="s">
        <v>1081</v>
      </c>
      <c r="NJN11" s="457" t="s">
        <v>1081</v>
      </c>
      <c r="NJO11" s="457" t="s">
        <v>1081</v>
      </c>
      <c r="NJP11" s="457" t="s">
        <v>1081</v>
      </c>
      <c r="NJQ11" s="457" t="s">
        <v>1081</v>
      </c>
      <c r="NJR11" s="457" t="s">
        <v>1081</v>
      </c>
      <c r="NJS11" s="457" t="s">
        <v>1081</v>
      </c>
      <c r="NJT11" s="457" t="s">
        <v>1081</v>
      </c>
      <c r="NJU11" s="457" t="s">
        <v>1081</v>
      </c>
      <c r="NJV11" s="457" t="s">
        <v>1081</v>
      </c>
      <c r="NJW11" s="457" t="s">
        <v>1081</v>
      </c>
      <c r="NJX11" s="457" t="s">
        <v>1081</v>
      </c>
      <c r="NJY11" s="457" t="s">
        <v>1081</v>
      </c>
      <c r="NJZ11" s="457" t="s">
        <v>1081</v>
      </c>
      <c r="NKA11" s="457" t="s">
        <v>1081</v>
      </c>
      <c r="NKB11" s="457" t="s">
        <v>1081</v>
      </c>
      <c r="NKC11" s="457" t="s">
        <v>1081</v>
      </c>
      <c r="NKD11" s="457" t="s">
        <v>1081</v>
      </c>
      <c r="NKE11" s="457" t="s">
        <v>1081</v>
      </c>
      <c r="NKF11" s="457" t="s">
        <v>1081</v>
      </c>
      <c r="NKG11" s="457" t="s">
        <v>1081</v>
      </c>
      <c r="NKH11" s="457" t="s">
        <v>1081</v>
      </c>
      <c r="NKI11" s="457" t="s">
        <v>1081</v>
      </c>
      <c r="NKJ11" s="457" t="s">
        <v>1081</v>
      </c>
      <c r="NKK11" s="457" t="s">
        <v>1081</v>
      </c>
      <c r="NKL11" s="457" t="s">
        <v>1081</v>
      </c>
      <c r="NKM11" s="457" t="s">
        <v>1081</v>
      </c>
      <c r="NKN11" s="457" t="s">
        <v>1081</v>
      </c>
      <c r="NKO11" s="457" t="s">
        <v>1081</v>
      </c>
      <c r="NKP11" s="457" t="s">
        <v>1081</v>
      </c>
      <c r="NKQ11" s="457" t="s">
        <v>1081</v>
      </c>
      <c r="NKR11" s="457" t="s">
        <v>1081</v>
      </c>
      <c r="NKS11" s="457" t="s">
        <v>1081</v>
      </c>
      <c r="NKT11" s="457" t="s">
        <v>1081</v>
      </c>
      <c r="NKU11" s="457" t="s">
        <v>1081</v>
      </c>
      <c r="NKV11" s="457" t="s">
        <v>1081</v>
      </c>
      <c r="NKW11" s="457" t="s">
        <v>1081</v>
      </c>
      <c r="NKX11" s="457" t="s">
        <v>1081</v>
      </c>
      <c r="NKY11" s="457" t="s">
        <v>1081</v>
      </c>
      <c r="NKZ11" s="457" t="s">
        <v>1081</v>
      </c>
      <c r="NLA11" s="457" t="s">
        <v>1081</v>
      </c>
      <c r="NLB11" s="457" t="s">
        <v>1081</v>
      </c>
      <c r="NLC11" s="457" t="s">
        <v>1081</v>
      </c>
      <c r="NLD11" s="457" t="s">
        <v>1081</v>
      </c>
      <c r="NLE11" s="457" t="s">
        <v>1081</v>
      </c>
      <c r="NLF11" s="457" t="s">
        <v>1081</v>
      </c>
      <c r="NLG11" s="457" t="s">
        <v>1081</v>
      </c>
      <c r="NLH11" s="457" t="s">
        <v>1081</v>
      </c>
      <c r="NLI11" s="457" t="s">
        <v>1081</v>
      </c>
      <c r="NLJ11" s="457" t="s">
        <v>1081</v>
      </c>
      <c r="NLK11" s="457" t="s">
        <v>1081</v>
      </c>
      <c r="NLL11" s="457" t="s">
        <v>1081</v>
      </c>
      <c r="NLM11" s="457" t="s">
        <v>1081</v>
      </c>
      <c r="NLN11" s="457" t="s">
        <v>1081</v>
      </c>
      <c r="NLO11" s="457" t="s">
        <v>1081</v>
      </c>
      <c r="NLP11" s="457" t="s">
        <v>1081</v>
      </c>
      <c r="NLQ11" s="457" t="s">
        <v>1081</v>
      </c>
      <c r="NLR11" s="457" t="s">
        <v>1081</v>
      </c>
      <c r="NLS11" s="457" t="s">
        <v>1081</v>
      </c>
      <c r="NLT11" s="457" t="s">
        <v>1081</v>
      </c>
      <c r="NLU11" s="457" t="s">
        <v>1081</v>
      </c>
      <c r="NLV11" s="457" t="s">
        <v>1081</v>
      </c>
      <c r="NLW11" s="457" t="s">
        <v>1081</v>
      </c>
      <c r="NLX11" s="457" t="s">
        <v>1081</v>
      </c>
      <c r="NLY11" s="457" t="s">
        <v>1081</v>
      </c>
      <c r="NLZ11" s="457" t="s">
        <v>1081</v>
      </c>
      <c r="NMA11" s="457" t="s">
        <v>1081</v>
      </c>
      <c r="NMB11" s="457" t="s">
        <v>1081</v>
      </c>
      <c r="NMC11" s="457" t="s">
        <v>1081</v>
      </c>
      <c r="NMD11" s="457" t="s">
        <v>1081</v>
      </c>
      <c r="NME11" s="457" t="s">
        <v>1081</v>
      </c>
      <c r="NMF11" s="457" t="s">
        <v>1081</v>
      </c>
      <c r="NMG11" s="457" t="s">
        <v>1081</v>
      </c>
      <c r="NMH11" s="457" t="s">
        <v>1081</v>
      </c>
      <c r="NMI11" s="457" t="s">
        <v>1081</v>
      </c>
      <c r="NMJ11" s="457" t="s">
        <v>1081</v>
      </c>
      <c r="NMK11" s="457" t="s">
        <v>1081</v>
      </c>
      <c r="NML11" s="457" t="s">
        <v>1081</v>
      </c>
      <c r="NMM11" s="457" t="s">
        <v>1081</v>
      </c>
      <c r="NMN11" s="457" t="s">
        <v>1081</v>
      </c>
      <c r="NMO11" s="457" t="s">
        <v>1081</v>
      </c>
      <c r="NMP11" s="457" t="s">
        <v>1081</v>
      </c>
      <c r="NMQ11" s="457" t="s">
        <v>1081</v>
      </c>
      <c r="NMR11" s="457" t="s">
        <v>1081</v>
      </c>
      <c r="NMS11" s="457" t="s">
        <v>1081</v>
      </c>
      <c r="NMT11" s="457" t="s">
        <v>1081</v>
      </c>
      <c r="NMU11" s="457" t="s">
        <v>1081</v>
      </c>
      <c r="NMV11" s="457" t="s">
        <v>1081</v>
      </c>
      <c r="NMW11" s="457" t="s">
        <v>1081</v>
      </c>
      <c r="NMX11" s="457" t="s">
        <v>1081</v>
      </c>
      <c r="NMY11" s="457" t="s">
        <v>1081</v>
      </c>
      <c r="NMZ11" s="457" t="s">
        <v>1081</v>
      </c>
      <c r="NNA11" s="457" t="s">
        <v>1081</v>
      </c>
      <c r="NNB11" s="457" t="s">
        <v>1081</v>
      </c>
      <c r="NNC11" s="457" t="s">
        <v>1081</v>
      </c>
      <c r="NND11" s="457" t="s">
        <v>1081</v>
      </c>
      <c r="NNE11" s="457" t="s">
        <v>1081</v>
      </c>
      <c r="NNF11" s="457" t="s">
        <v>1081</v>
      </c>
      <c r="NNG11" s="457" t="s">
        <v>1081</v>
      </c>
      <c r="NNH11" s="457" t="s">
        <v>1081</v>
      </c>
      <c r="NNI11" s="457" t="s">
        <v>1081</v>
      </c>
      <c r="NNJ11" s="457" t="s">
        <v>1081</v>
      </c>
      <c r="NNK11" s="457" t="s">
        <v>1081</v>
      </c>
      <c r="NNL11" s="457" t="s">
        <v>1081</v>
      </c>
      <c r="NNM11" s="457" t="s">
        <v>1081</v>
      </c>
      <c r="NNN11" s="457" t="s">
        <v>1081</v>
      </c>
      <c r="NNO11" s="457" t="s">
        <v>1081</v>
      </c>
      <c r="NNP11" s="457" t="s">
        <v>1081</v>
      </c>
      <c r="NNQ11" s="457" t="s">
        <v>1081</v>
      </c>
      <c r="NNR11" s="457" t="s">
        <v>1081</v>
      </c>
      <c r="NNS11" s="457" t="s">
        <v>1081</v>
      </c>
      <c r="NNT11" s="457" t="s">
        <v>1081</v>
      </c>
      <c r="NNU11" s="457" t="s">
        <v>1081</v>
      </c>
      <c r="NNV11" s="457" t="s">
        <v>1081</v>
      </c>
      <c r="NNW11" s="457" t="s">
        <v>1081</v>
      </c>
      <c r="NNX11" s="457" t="s">
        <v>1081</v>
      </c>
      <c r="NNY11" s="457" t="s">
        <v>1081</v>
      </c>
      <c r="NNZ11" s="457" t="s">
        <v>1081</v>
      </c>
      <c r="NOA11" s="457" t="s">
        <v>1081</v>
      </c>
      <c r="NOB11" s="457" t="s">
        <v>1081</v>
      </c>
      <c r="NOC11" s="457" t="s">
        <v>1081</v>
      </c>
      <c r="NOD11" s="457" t="s">
        <v>1081</v>
      </c>
      <c r="NOE11" s="457" t="s">
        <v>1081</v>
      </c>
      <c r="NOF11" s="457" t="s">
        <v>1081</v>
      </c>
      <c r="NOG11" s="457" t="s">
        <v>1081</v>
      </c>
      <c r="NOH11" s="457" t="s">
        <v>1081</v>
      </c>
      <c r="NOI11" s="457" t="s">
        <v>1081</v>
      </c>
      <c r="NOJ11" s="457" t="s">
        <v>1081</v>
      </c>
      <c r="NOK11" s="457" t="s">
        <v>1081</v>
      </c>
      <c r="NOL11" s="457" t="s">
        <v>1081</v>
      </c>
      <c r="NOM11" s="457" t="s">
        <v>1081</v>
      </c>
      <c r="NON11" s="457" t="s">
        <v>1081</v>
      </c>
      <c r="NOO11" s="457" t="s">
        <v>1081</v>
      </c>
      <c r="NOP11" s="457" t="s">
        <v>1081</v>
      </c>
      <c r="NOQ11" s="457" t="s">
        <v>1081</v>
      </c>
      <c r="NOR11" s="457" t="s">
        <v>1081</v>
      </c>
      <c r="NOS11" s="457" t="s">
        <v>1081</v>
      </c>
      <c r="NOT11" s="457" t="s">
        <v>1081</v>
      </c>
      <c r="NOU11" s="457" t="s">
        <v>1081</v>
      </c>
      <c r="NOV11" s="457" t="s">
        <v>1081</v>
      </c>
      <c r="NOW11" s="457" t="s">
        <v>1081</v>
      </c>
      <c r="NOX11" s="457" t="s">
        <v>1081</v>
      </c>
      <c r="NOY11" s="457" t="s">
        <v>1081</v>
      </c>
      <c r="NOZ11" s="457" t="s">
        <v>1081</v>
      </c>
      <c r="NPA11" s="457" t="s">
        <v>1081</v>
      </c>
      <c r="NPB11" s="457" t="s">
        <v>1081</v>
      </c>
      <c r="NPC11" s="457" t="s">
        <v>1081</v>
      </c>
      <c r="NPD11" s="457" t="s">
        <v>1081</v>
      </c>
      <c r="NPE11" s="457" t="s">
        <v>1081</v>
      </c>
      <c r="NPF11" s="457" t="s">
        <v>1081</v>
      </c>
      <c r="NPG11" s="457" t="s">
        <v>1081</v>
      </c>
      <c r="NPH11" s="457" t="s">
        <v>1081</v>
      </c>
      <c r="NPI11" s="457" t="s">
        <v>1081</v>
      </c>
      <c r="NPJ11" s="457" t="s">
        <v>1081</v>
      </c>
      <c r="NPK11" s="457" t="s">
        <v>1081</v>
      </c>
      <c r="NPL11" s="457" t="s">
        <v>1081</v>
      </c>
      <c r="NPM11" s="457" t="s">
        <v>1081</v>
      </c>
      <c r="NPN11" s="457" t="s">
        <v>1081</v>
      </c>
      <c r="NPO11" s="457" t="s">
        <v>1081</v>
      </c>
      <c r="NPP11" s="457" t="s">
        <v>1081</v>
      </c>
      <c r="NPQ11" s="457" t="s">
        <v>1081</v>
      </c>
      <c r="NPR11" s="457" t="s">
        <v>1081</v>
      </c>
      <c r="NPS11" s="457" t="s">
        <v>1081</v>
      </c>
      <c r="NPT11" s="457" t="s">
        <v>1081</v>
      </c>
      <c r="NPU11" s="457" t="s">
        <v>1081</v>
      </c>
      <c r="NPV11" s="457" t="s">
        <v>1081</v>
      </c>
      <c r="NPW11" s="457" t="s">
        <v>1081</v>
      </c>
      <c r="NPX11" s="457" t="s">
        <v>1081</v>
      </c>
      <c r="NPY11" s="457" t="s">
        <v>1081</v>
      </c>
      <c r="NPZ11" s="457" t="s">
        <v>1081</v>
      </c>
      <c r="NQA11" s="457" t="s">
        <v>1081</v>
      </c>
      <c r="NQB11" s="457" t="s">
        <v>1081</v>
      </c>
      <c r="NQC11" s="457" t="s">
        <v>1081</v>
      </c>
      <c r="NQD11" s="457" t="s">
        <v>1081</v>
      </c>
      <c r="NQE11" s="457" t="s">
        <v>1081</v>
      </c>
      <c r="NQF11" s="457" t="s">
        <v>1081</v>
      </c>
      <c r="NQG11" s="457" t="s">
        <v>1081</v>
      </c>
      <c r="NQH11" s="457" t="s">
        <v>1081</v>
      </c>
      <c r="NQI11" s="457" t="s">
        <v>1081</v>
      </c>
      <c r="NQJ11" s="457" t="s">
        <v>1081</v>
      </c>
      <c r="NQK11" s="457" t="s">
        <v>1081</v>
      </c>
      <c r="NQL11" s="457" t="s">
        <v>1081</v>
      </c>
      <c r="NQM11" s="457" t="s">
        <v>1081</v>
      </c>
      <c r="NQN11" s="457" t="s">
        <v>1081</v>
      </c>
      <c r="NQO11" s="457" t="s">
        <v>1081</v>
      </c>
      <c r="NQP11" s="457" t="s">
        <v>1081</v>
      </c>
      <c r="NQQ11" s="457" t="s">
        <v>1081</v>
      </c>
      <c r="NQR11" s="457" t="s">
        <v>1081</v>
      </c>
      <c r="NQS11" s="457" t="s">
        <v>1081</v>
      </c>
      <c r="NQT11" s="457" t="s">
        <v>1081</v>
      </c>
      <c r="NQU11" s="457" t="s">
        <v>1081</v>
      </c>
      <c r="NQV11" s="457" t="s">
        <v>1081</v>
      </c>
      <c r="NQW11" s="457" t="s">
        <v>1081</v>
      </c>
      <c r="NQX11" s="457" t="s">
        <v>1081</v>
      </c>
      <c r="NQY11" s="457" t="s">
        <v>1081</v>
      </c>
      <c r="NQZ11" s="457" t="s">
        <v>1081</v>
      </c>
      <c r="NRA11" s="457" t="s">
        <v>1081</v>
      </c>
      <c r="NRB11" s="457" t="s">
        <v>1081</v>
      </c>
      <c r="NRC11" s="457" t="s">
        <v>1081</v>
      </c>
      <c r="NRD11" s="457" t="s">
        <v>1081</v>
      </c>
      <c r="NRE11" s="457" t="s">
        <v>1081</v>
      </c>
      <c r="NRF11" s="457" t="s">
        <v>1081</v>
      </c>
      <c r="NRG11" s="457" t="s">
        <v>1081</v>
      </c>
      <c r="NRH11" s="457" t="s">
        <v>1081</v>
      </c>
      <c r="NRI11" s="457" t="s">
        <v>1081</v>
      </c>
      <c r="NRJ11" s="457" t="s">
        <v>1081</v>
      </c>
      <c r="NRK11" s="457" t="s">
        <v>1081</v>
      </c>
      <c r="NRL11" s="457" t="s">
        <v>1081</v>
      </c>
      <c r="NRM11" s="457" t="s">
        <v>1081</v>
      </c>
      <c r="NRN11" s="457" t="s">
        <v>1081</v>
      </c>
      <c r="NRO11" s="457" t="s">
        <v>1081</v>
      </c>
      <c r="NRP11" s="457" t="s">
        <v>1081</v>
      </c>
      <c r="NRQ11" s="457" t="s">
        <v>1081</v>
      </c>
      <c r="NRR11" s="457" t="s">
        <v>1081</v>
      </c>
      <c r="NRS11" s="457" t="s">
        <v>1081</v>
      </c>
      <c r="NRT11" s="457" t="s">
        <v>1081</v>
      </c>
      <c r="NRU11" s="457" t="s">
        <v>1081</v>
      </c>
      <c r="NRV11" s="457" t="s">
        <v>1081</v>
      </c>
      <c r="NRW11" s="457" t="s">
        <v>1081</v>
      </c>
      <c r="NRX11" s="457" t="s">
        <v>1081</v>
      </c>
      <c r="NRY11" s="457" t="s">
        <v>1081</v>
      </c>
      <c r="NRZ11" s="457" t="s">
        <v>1081</v>
      </c>
      <c r="NSA11" s="457" t="s">
        <v>1081</v>
      </c>
      <c r="NSB11" s="457" t="s">
        <v>1081</v>
      </c>
      <c r="NSC11" s="457" t="s">
        <v>1081</v>
      </c>
      <c r="NSD11" s="457" t="s">
        <v>1081</v>
      </c>
      <c r="NSE11" s="457" t="s">
        <v>1081</v>
      </c>
      <c r="NSF11" s="457" t="s">
        <v>1081</v>
      </c>
      <c r="NSG11" s="457" t="s">
        <v>1081</v>
      </c>
      <c r="NSH11" s="457" t="s">
        <v>1081</v>
      </c>
      <c r="NSI11" s="457" t="s">
        <v>1081</v>
      </c>
      <c r="NSJ11" s="457" t="s">
        <v>1081</v>
      </c>
      <c r="NSK11" s="457" t="s">
        <v>1081</v>
      </c>
      <c r="NSL11" s="457" t="s">
        <v>1081</v>
      </c>
      <c r="NSM11" s="457" t="s">
        <v>1081</v>
      </c>
      <c r="NSN11" s="457" t="s">
        <v>1081</v>
      </c>
      <c r="NSO11" s="457" t="s">
        <v>1081</v>
      </c>
      <c r="NSP11" s="457" t="s">
        <v>1081</v>
      </c>
      <c r="NSQ11" s="457" t="s">
        <v>1081</v>
      </c>
      <c r="NSR11" s="457" t="s">
        <v>1081</v>
      </c>
      <c r="NSS11" s="457" t="s">
        <v>1081</v>
      </c>
      <c r="NST11" s="457" t="s">
        <v>1081</v>
      </c>
      <c r="NSU11" s="457" t="s">
        <v>1081</v>
      </c>
      <c r="NSV11" s="457" t="s">
        <v>1081</v>
      </c>
      <c r="NSW11" s="457" t="s">
        <v>1081</v>
      </c>
      <c r="NSX11" s="457" t="s">
        <v>1081</v>
      </c>
      <c r="NSY11" s="457" t="s">
        <v>1081</v>
      </c>
      <c r="NSZ11" s="457" t="s">
        <v>1081</v>
      </c>
      <c r="NTA11" s="457" t="s">
        <v>1081</v>
      </c>
      <c r="NTB11" s="457" t="s">
        <v>1081</v>
      </c>
      <c r="NTC11" s="457" t="s">
        <v>1081</v>
      </c>
      <c r="NTD11" s="457" t="s">
        <v>1081</v>
      </c>
      <c r="NTE11" s="457" t="s">
        <v>1081</v>
      </c>
      <c r="NTF11" s="457" t="s">
        <v>1081</v>
      </c>
      <c r="NTG11" s="457" t="s">
        <v>1081</v>
      </c>
      <c r="NTH11" s="457" t="s">
        <v>1081</v>
      </c>
      <c r="NTI11" s="457" t="s">
        <v>1081</v>
      </c>
      <c r="NTJ11" s="457" t="s">
        <v>1081</v>
      </c>
      <c r="NTK11" s="457" t="s">
        <v>1081</v>
      </c>
      <c r="NTL11" s="457" t="s">
        <v>1081</v>
      </c>
      <c r="NTM11" s="457" t="s">
        <v>1081</v>
      </c>
      <c r="NTN11" s="457" t="s">
        <v>1081</v>
      </c>
      <c r="NTO11" s="457" t="s">
        <v>1081</v>
      </c>
      <c r="NTP11" s="457" t="s">
        <v>1081</v>
      </c>
      <c r="NTQ11" s="457" t="s">
        <v>1081</v>
      </c>
      <c r="NTR11" s="457" t="s">
        <v>1081</v>
      </c>
      <c r="NTS11" s="457" t="s">
        <v>1081</v>
      </c>
      <c r="NTT11" s="457" t="s">
        <v>1081</v>
      </c>
      <c r="NTU11" s="457" t="s">
        <v>1081</v>
      </c>
      <c r="NTV11" s="457" t="s">
        <v>1081</v>
      </c>
      <c r="NTW11" s="457" t="s">
        <v>1081</v>
      </c>
      <c r="NTX11" s="457" t="s">
        <v>1081</v>
      </c>
      <c r="NTY11" s="457" t="s">
        <v>1081</v>
      </c>
      <c r="NTZ11" s="457" t="s">
        <v>1081</v>
      </c>
      <c r="NUA11" s="457" t="s">
        <v>1081</v>
      </c>
      <c r="NUB11" s="457" t="s">
        <v>1081</v>
      </c>
      <c r="NUC11" s="457" t="s">
        <v>1081</v>
      </c>
      <c r="NUD11" s="457" t="s">
        <v>1081</v>
      </c>
      <c r="NUE11" s="457" t="s">
        <v>1081</v>
      </c>
      <c r="NUF11" s="457" t="s">
        <v>1081</v>
      </c>
      <c r="NUG11" s="457" t="s">
        <v>1081</v>
      </c>
      <c r="NUH11" s="457" t="s">
        <v>1081</v>
      </c>
      <c r="NUI11" s="457" t="s">
        <v>1081</v>
      </c>
      <c r="NUJ11" s="457" t="s">
        <v>1081</v>
      </c>
      <c r="NUK11" s="457" t="s">
        <v>1081</v>
      </c>
      <c r="NUL11" s="457" t="s">
        <v>1081</v>
      </c>
      <c r="NUM11" s="457" t="s">
        <v>1081</v>
      </c>
      <c r="NUN11" s="457" t="s">
        <v>1081</v>
      </c>
      <c r="NUO11" s="457" t="s">
        <v>1081</v>
      </c>
      <c r="NUP11" s="457" t="s">
        <v>1081</v>
      </c>
      <c r="NUQ11" s="457" t="s">
        <v>1081</v>
      </c>
      <c r="NUR11" s="457" t="s">
        <v>1081</v>
      </c>
      <c r="NUS11" s="457" t="s">
        <v>1081</v>
      </c>
      <c r="NUT11" s="457" t="s">
        <v>1081</v>
      </c>
      <c r="NUU11" s="457" t="s">
        <v>1081</v>
      </c>
      <c r="NUV11" s="457" t="s">
        <v>1081</v>
      </c>
      <c r="NUW11" s="457" t="s">
        <v>1081</v>
      </c>
      <c r="NUX11" s="457" t="s">
        <v>1081</v>
      </c>
      <c r="NUY11" s="457" t="s">
        <v>1081</v>
      </c>
      <c r="NUZ11" s="457" t="s">
        <v>1081</v>
      </c>
      <c r="NVA11" s="457" t="s">
        <v>1081</v>
      </c>
      <c r="NVB11" s="457" t="s">
        <v>1081</v>
      </c>
      <c r="NVC11" s="457" t="s">
        <v>1081</v>
      </c>
      <c r="NVD11" s="457" t="s">
        <v>1081</v>
      </c>
      <c r="NVE11" s="457" t="s">
        <v>1081</v>
      </c>
      <c r="NVF11" s="457" t="s">
        <v>1081</v>
      </c>
      <c r="NVG11" s="457" t="s">
        <v>1081</v>
      </c>
      <c r="NVH11" s="457" t="s">
        <v>1081</v>
      </c>
      <c r="NVI11" s="457" t="s">
        <v>1081</v>
      </c>
      <c r="NVJ11" s="457" t="s">
        <v>1081</v>
      </c>
      <c r="NVK11" s="457" t="s">
        <v>1081</v>
      </c>
      <c r="NVL11" s="457" t="s">
        <v>1081</v>
      </c>
      <c r="NVM11" s="457" t="s">
        <v>1081</v>
      </c>
      <c r="NVN11" s="457" t="s">
        <v>1081</v>
      </c>
      <c r="NVO11" s="457" t="s">
        <v>1081</v>
      </c>
      <c r="NVP11" s="457" t="s">
        <v>1081</v>
      </c>
      <c r="NVQ11" s="457" t="s">
        <v>1081</v>
      </c>
      <c r="NVR11" s="457" t="s">
        <v>1081</v>
      </c>
      <c r="NVS11" s="457" t="s">
        <v>1081</v>
      </c>
      <c r="NVT11" s="457" t="s">
        <v>1081</v>
      </c>
      <c r="NVU11" s="457" t="s">
        <v>1081</v>
      </c>
      <c r="NVV11" s="457" t="s">
        <v>1081</v>
      </c>
      <c r="NVW11" s="457" t="s">
        <v>1081</v>
      </c>
      <c r="NVX11" s="457" t="s">
        <v>1081</v>
      </c>
      <c r="NVY11" s="457" t="s">
        <v>1081</v>
      </c>
      <c r="NVZ11" s="457" t="s">
        <v>1081</v>
      </c>
      <c r="NWA11" s="457" t="s">
        <v>1081</v>
      </c>
      <c r="NWB11" s="457" t="s">
        <v>1081</v>
      </c>
      <c r="NWC11" s="457" t="s">
        <v>1081</v>
      </c>
      <c r="NWD11" s="457" t="s">
        <v>1081</v>
      </c>
      <c r="NWE11" s="457" t="s">
        <v>1081</v>
      </c>
      <c r="NWF11" s="457" t="s">
        <v>1081</v>
      </c>
      <c r="NWG11" s="457" t="s">
        <v>1081</v>
      </c>
      <c r="NWH11" s="457" t="s">
        <v>1081</v>
      </c>
      <c r="NWI11" s="457" t="s">
        <v>1081</v>
      </c>
      <c r="NWJ11" s="457" t="s">
        <v>1081</v>
      </c>
      <c r="NWK11" s="457" t="s">
        <v>1081</v>
      </c>
      <c r="NWL11" s="457" t="s">
        <v>1081</v>
      </c>
      <c r="NWM11" s="457" t="s">
        <v>1081</v>
      </c>
      <c r="NWN11" s="457" t="s">
        <v>1081</v>
      </c>
      <c r="NWO11" s="457" t="s">
        <v>1081</v>
      </c>
      <c r="NWP11" s="457" t="s">
        <v>1081</v>
      </c>
      <c r="NWQ11" s="457" t="s">
        <v>1081</v>
      </c>
      <c r="NWR11" s="457" t="s">
        <v>1081</v>
      </c>
      <c r="NWS11" s="457" t="s">
        <v>1081</v>
      </c>
      <c r="NWT11" s="457" t="s">
        <v>1081</v>
      </c>
      <c r="NWU11" s="457" t="s">
        <v>1081</v>
      </c>
      <c r="NWV11" s="457" t="s">
        <v>1081</v>
      </c>
      <c r="NWW11" s="457" t="s">
        <v>1081</v>
      </c>
      <c r="NWX11" s="457" t="s">
        <v>1081</v>
      </c>
      <c r="NWY11" s="457" t="s">
        <v>1081</v>
      </c>
      <c r="NWZ11" s="457" t="s">
        <v>1081</v>
      </c>
      <c r="NXA11" s="457" t="s">
        <v>1081</v>
      </c>
      <c r="NXB11" s="457" t="s">
        <v>1081</v>
      </c>
      <c r="NXC11" s="457" t="s">
        <v>1081</v>
      </c>
      <c r="NXD11" s="457" t="s">
        <v>1081</v>
      </c>
      <c r="NXE11" s="457" t="s">
        <v>1081</v>
      </c>
      <c r="NXF11" s="457" t="s">
        <v>1081</v>
      </c>
      <c r="NXG11" s="457" t="s">
        <v>1081</v>
      </c>
      <c r="NXH11" s="457" t="s">
        <v>1081</v>
      </c>
      <c r="NXI11" s="457" t="s">
        <v>1081</v>
      </c>
      <c r="NXJ11" s="457" t="s">
        <v>1081</v>
      </c>
      <c r="NXK11" s="457" t="s">
        <v>1081</v>
      </c>
      <c r="NXL11" s="457" t="s">
        <v>1081</v>
      </c>
      <c r="NXM11" s="457" t="s">
        <v>1081</v>
      </c>
      <c r="NXN11" s="457" t="s">
        <v>1081</v>
      </c>
      <c r="NXO11" s="457" t="s">
        <v>1081</v>
      </c>
      <c r="NXP11" s="457" t="s">
        <v>1081</v>
      </c>
      <c r="NXQ11" s="457" t="s">
        <v>1081</v>
      </c>
      <c r="NXR11" s="457" t="s">
        <v>1081</v>
      </c>
      <c r="NXS11" s="457" t="s">
        <v>1081</v>
      </c>
      <c r="NXT11" s="457" t="s">
        <v>1081</v>
      </c>
      <c r="NXU11" s="457" t="s">
        <v>1081</v>
      </c>
      <c r="NXV11" s="457" t="s">
        <v>1081</v>
      </c>
      <c r="NXW11" s="457" t="s">
        <v>1081</v>
      </c>
      <c r="NXX11" s="457" t="s">
        <v>1081</v>
      </c>
      <c r="NXY11" s="457" t="s">
        <v>1081</v>
      </c>
      <c r="NXZ11" s="457" t="s">
        <v>1081</v>
      </c>
      <c r="NYA11" s="457" t="s">
        <v>1081</v>
      </c>
      <c r="NYB11" s="457" t="s">
        <v>1081</v>
      </c>
      <c r="NYC11" s="457" t="s">
        <v>1081</v>
      </c>
      <c r="NYD11" s="457" t="s">
        <v>1081</v>
      </c>
      <c r="NYE11" s="457" t="s">
        <v>1081</v>
      </c>
      <c r="NYF11" s="457" t="s">
        <v>1081</v>
      </c>
      <c r="NYG11" s="457" t="s">
        <v>1081</v>
      </c>
      <c r="NYH11" s="457" t="s">
        <v>1081</v>
      </c>
      <c r="NYI11" s="457" t="s">
        <v>1081</v>
      </c>
      <c r="NYJ11" s="457" t="s">
        <v>1081</v>
      </c>
      <c r="NYK11" s="457" t="s">
        <v>1081</v>
      </c>
      <c r="NYL11" s="457" t="s">
        <v>1081</v>
      </c>
      <c r="NYM11" s="457" t="s">
        <v>1081</v>
      </c>
      <c r="NYN11" s="457" t="s">
        <v>1081</v>
      </c>
      <c r="NYO11" s="457" t="s">
        <v>1081</v>
      </c>
      <c r="NYP11" s="457" t="s">
        <v>1081</v>
      </c>
      <c r="NYQ11" s="457" t="s">
        <v>1081</v>
      </c>
      <c r="NYR11" s="457" t="s">
        <v>1081</v>
      </c>
      <c r="NYS11" s="457" t="s">
        <v>1081</v>
      </c>
      <c r="NYT11" s="457" t="s">
        <v>1081</v>
      </c>
      <c r="NYU11" s="457" t="s">
        <v>1081</v>
      </c>
      <c r="NYV11" s="457" t="s">
        <v>1081</v>
      </c>
      <c r="NYW11" s="457" t="s">
        <v>1081</v>
      </c>
      <c r="NYX11" s="457" t="s">
        <v>1081</v>
      </c>
      <c r="NYY11" s="457" t="s">
        <v>1081</v>
      </c>
      <c r="NYZ11" s="457" t="s">
        <v>1081</v>
      </c>
      <c r="NZA11" s="457" t="s">
        <v>1081</v>
      </c>
      <c r="NZB11" s="457" t="s">
        <v>1081</v>
      </c>
      <c r="NZC11" s="457" t="s">
        <v>1081</v>
      </c>
      <c r="NZD11" s="457" t="s">
        <v>1081</v>
      </c>
      <c r="NZE11" s="457" t="s">
        <v>1081</v>
      </c>
      <c r="NZF11" s="457" t="s">
        <v>1081</v>
      </c>
      <c r="NZG11" s="457" t="s">
        <v>1081</v>
      </c>
      <c r="NZH11" s="457" t="s">
        <v>1081</v>
      </c>
      <c r="NZI11" s="457" t="s">
        <v>1081</v>
      </c>
      <c r="NZJ11" s="457" t="s">
        <v>1081</v>
      </c>
      <c r="NZK11" s="457" t="s">
        <v>1081</v>
      </c>
      <c r="NZL11" s="457" t="s">
        <v>1081</v>
      </c>
      <c r="NZM11" s="457" t="s">
        <v>1081</v>
      </c>
      <c r="NZN11" s="457" t="s">
        <v>1081</v>
      </c>
      <c r="NZO11" s="457" t="s">
        <v>1081</v>
      </c>
      <c r="NZP11" s="457" t="s">
        <v>1081</v>
      </c>
      <c r="NZQ11" s="457" t="s">
        <v>1081</v>
      </c>
      <c r="NZR11" s="457" t="s">
        <v>1081</v>
      </c>
      <c r="NZS11" s="457" t="s">
        <v>1081</v>
      </c>
      <c r="NZT11" s="457" t="s">
        <v>1081</v>
      </c>
      <c r="NZU11" s="457" t="s">
        <v>1081</v>
      </c>
      <c r="NZV11" s="457" t="s">
        <v>1081</v>
      </c>
      <c r="NZW11" s="457" t="s">
        <v>1081</v>
      </c>
      <c r="NZX11" s="457" t="s">
        <v>1081</v>
      </c>
      <c r="NZY11" s="457" t="s">
        <v>1081</v>
      </c>
      <c r="NZZ11" s="457" t="s">
        <v>1081</v>
      </c>
      <c r="OAA11" s="457" t="s">
        <v>1081</v>
      </c>
      <c r="OAB11" s="457" t="s">
        <v>1081</v>
      </c>
      <c r="OAC11" s="457" t="s">
        <v>1081</v>
      </c>
      <c r="OAD11" s="457" t="s">
        <v>1081</v>
      </c>
      <c r="OAE11" s="457" t="s">
        <v>1081</v>
      </c>
      <c r="OAF11" s="457" t="s">
        <v>1081</v>
      </c>
      <c r="OAG11" s="457" t="s">
        <v>1081</v>
      </c>
      <c r="OAH11" s="457" t="s">
        <v>1081</v>
      </c>
      <c r="OAI11" s="457" t="s">
        <v>1081</v>
      </c>
      <c r="OAJ11" s="457" t="s">
        <v>1081</v>
      </c>
      <c r="OAK11" s="457" t="s">
        <v>1081</v>
      </c>
      <c r="OAL11" s="457" t="s">
        <v>1081</v>
      </c>
      <c r="OAM11" s="457" t="s">
        <v>1081</v>
      </c>
      <c r="OAN11" s="457" t="s">
        <v>1081</v>
      </c>
      <c r="OAO11" s="457" t="s">
        <v>1081</v>
      </c>
      <c r="OAP11" s="457" t="s">
        <v>1081</v>
      </c>
      <c r="OAQ11" s="457" t="s">
        <v>1081</v>
      </c>
      <c r="OAR11" s="457" t="s">
        <v>1081</v>
      </c>
      <c r="OAS11" s="457" t="s">
        <v>1081</v>
      </c>
      <c r="OAT11" s="457" t="s">
        <v>1081</v>
      </c>
      <c r="OAU11" s="457" t="s">
        <v>1081</v>
      </c>
      <c r="OAV11" s="457" t="s">
        <v>1081</v>
      </c>
      <c r="OAW11" s="457" t="s">
        <v>1081</v>
      </c>
      <c r="OAX11" s="457" t="s">
        <v>1081</v>
      </c>
      <c r="OAY11" s="457" t="s">
        <v>1081</v>
      </c>
      <c r="OAZ11" s="457" t="s">
        <v>1081</v>
      </c>
      <c r="OBA11" s="457" t="s">
        <v>1081</v>
      </c>
      <c r="OBB11" s="457" t="s">
        <v>1081</v>
      </c>
      <c r="OBC11" s="457" t="s">
        <v>1081</v>
      </c>
      <c r="OBD11" s="457" t="s">
        <v>1081</v>
      </c>
      <c r="OBE11" s="457" t="s">
        <v>1081</v>
      </c>
      <c r="OBF11" s="457" t="s">
        <v>1081</v>
      </c>
      <c r="OBG11" s="457" t="s">
        <v>1081</v>
      </c>
      <c r="OBH11" s="457" t="s">
        <v>1081</v>
      </c>
      <c r="OBI11" s="457" t="s">
        <v>1081</v>
      </c>
      <c r="OBJ11" s="457" t="s">
        <v>1081</v>
      </c>
      <c r="OBK11" s="457" t="s">
        <v>1081</v>
      </c>
      <c r="OBL11" s="457" t="s">
        <v>1081</v>
      </c>
      <c r="OBM11" s="457" t="s">
        <v>1081</v>
      </c>
      <c r="OBN11" s="457" t="s">
        <v>1081</v>
      </c>
      <c r="OBO11" s="457" t="s">
        <v>1081</v>
      </c>
      <c r="OBP11" s="457" t="s">
        <v>1081</v>
      </c>
      <c r="OBQ11" s="457" t="s">
        <v>1081</v>
      </c>
      <c r="OBR11" s="457" t="s">
        <v>1081</v>
      </c>
      <c r="OBS11" s="457" t="s">
        <v>1081</v>
      </c>
      <c r="OBT11" s="457" t="s">
        <v>1081</v>
      </c>
      <c r="OBU11" s="457" t="s">
        <v>1081</v>
      </c>
      <c r="OBV11" s="457" t="s">
        <v>1081</v>
      </c>
      <c r="OBW11" s="457" t="s">
        <v>1081</v>
      </c>
      <c r="OBX11" s="457" t="s">
        <v>1081</v>
      </c>
      <c r="OBY11" s="457" t="s">
        <v>1081</v>
      </c>
      <c r="OBZ11" s="457" t="s">
        <v>1081</v>
      </c>
      <c r="OCA11" s="457" t="s">
        <v>1081</v>
      </c>
      <c r="OCB11" s="457" t="s">
        <v>1081</v>
      </c>
      <c r="OCC11" s="457" t="s">
        <v>1081</v>
      </c>
      <c r="OCD11" s="457" t="s">
        <v>1081</v>
      </c>
      <c r="OCE11" s="457" t="s">
        <v>1081</v>
      </c>
      <c r="OCF11" s="457" t="s">
        <v>1081</v>
      </c>
      <c r="OCG11" s="457" t="s">
        <v>1081</v>
      </c>
      <c r="OCH11" s="457" t="s">
        <v>1081</v>
      </c>
      <c r="OCI11" s="457" t="s">
        <v>1081</v>
      </c>
      <c r="OCJ11" s="457" t="s">
        <v>1081</v>
      </c>
      <c r="OCK11" s="457" t="s">
        <v>1081</v>
      </c>
      <c r="OCL11" s="457" t="s">
        <v>1081</v>
      </c>
      <c r="OCM11" s="457" t="s">
        <v>1081</v>
      </c>
      <c r="OCN11" s="457" t="s">
        <v>1081</v>
      </c>
      <c r="OCO11" s="457" t="s">
        <v>1081</v>
      </c>
      <c r="OCP11" s="457" t="s">
        <v>1081</v>
      </c>
      <c r="OCQ11" s="457" t="s">
        <v>1081</v>
      </c>
      <c r="OCR11" s="457" t="s">
        <v>1081</v>
      </c>
      <c r="OCS11" s="457" t="s">
        <v>1081</v>
      </c>
      <c r="OCT11" s="457" t="s">
        <v>1081</v>
      </c>
      <c r="OCU11" s="457" t="s">
        <v>1081</v>
      </c>
      <c r="OCV11" s="457" t="s">
        <v>1081</v>
      </c>
      <c r="OCW11" s="457" t="s">
        <v>1081</v>
      </c>
      <c r="OCX11" s="457" t="s">
        <v>1081</v>
      </c>
      <c r="OCY11" s="457" t="s">
        <v>1081</v>
      </c>
      <c r="OCZ11" s="457" t="s">
        <v>1081</v>
      </c>
      <c r="ODA11" s="457" t="s">
        <v>1081</v>
      </c>
      <c r="ODB11" s="457" t="s">
        <v>1081</v>
      </c>
      <c r="ODC11" s="457" t="s">
        <v>1081</v>
      </c>
      <c r="ODD11" s="457" t="s">
        <v>1081</v>
      </c>
      <c r="ODE11" s="457" t="s">
        <v>1081</v>
      </c>
      <c r="ODF11" s="457" t="s">
        <v>1081</v>
      </c>
      <c r="ODG11" s="457" t="s">
        <v>1081</v>
      </c>
      <c r="ODH11" s="457" t="s">
        <v>1081</v>
      </c>
      <c r="ODI11" s="457" t="s">
        <v>1081</v>
      </c>
      <c r="ODJ11" s="457" t="s">
        <v>1081</v>
      </c>
      <c r="ODK11" s="457" t="s">
        <v>1081</v>
      </c>
      <c r="ODL11" s="457" t="s">
        <v>1081</v>
      </c>
      <c r="ODM11" s="457" t="s">
        <v>1081</v>
      </c>
      <c r="ODN11" s="457" t="s">
        <v>1081</v>
      </c>
      <c r="ODO11" s="457" t="s">
        <v>1081</v>
      </c>
      <c r="ODP11" s="457" t="s">
        <v>1081</v>
      </c>
      <c r="ODQ11" s="457" t="s">
        <v>1081</v>
      </c>
      <c r="ODR11" s="457" t="s">
        <v>1081</v>
      </c>
      <c r="ODS11" s="457" t="s">
        <v>1081</v>
      </c>
      <c r="ODT11" s="457" t="s">
        <v>1081</v>
      </c>
      <c r="ODU11" s="457" t="s">
        <v>1081</v>
      </c>
      <c r="ODV11" s="457" t="s">
        <v>1081</v>
      </c>
      <c r="ODW11" s="457" t="s">
        <v>1081</v>
      </c>
      <c r="ODX11" s="457" t="s">
        <v>1081</v>
      </c>
      <c r="ODY11" s="457" t="s">
        <v>1081</v>
      </c>
      <c r="ODZ11" s="457" t="s">
        <v>1081</v>
      </c>
      <c r="OEA11" s="457" t="s">
        <v>1081</v>
      </c>
      <c r="OEB11" s="457" t="s">
        <v>1081</v>
      </c>
      <c r="OEC11" s="457" t="s">
        <v>1081</v>
      </c>
      <c r="OED11" s="457" t="s">
        <v>1081</v>
      </c>
      <c r="OEE11" s="457" t="s">
        <v>1081</v>
      </c>
      <c r="OEF11" s="457" t="s">
        <v>1081</v>
      </c>
      <c r="OEG11" s="457" t="s">
        <v>1081</v>
      </c>
      <c r="OEH11" s="457" t="s">
        <v>1081</v>
      </c>
      <c r="OEI11" s="457" t="s">
        <v>1081</v>
      </c>
      <c r="OEJ11" s="457" t="s">
        <v>1081</v>
      </c>
      <c r="OEK11" s="457" t="s">
        <v>1081</v>
      </c>
      <c r="OEL11" s="457" t="s">
        <v>1081</v>
      </c>
      <c r="OEM11" s="457" t="s">
        <v>1081</v>
      </c>
      <c r="OEN11" s="457" t="s">
        <v>1081</v>
      </c>
      <c r="OEO11" s="457" t="s">
        <v>1081</v>
      </c>
      <c r="OEP11" s="457" t="s">
        <v>1081</v>
      </c>
      <c r="OEQ11" s="457" t="s">
        <v>1081</v>
      </c>
      <c r="OER11" s="457" t="s">
        <v>1081</v>
      </c>
      <c r="OES11" s="457" t="s">
        <v>1081</v>
      </c>
      <c r="OET11" s="457" t="s">
        <v>1081</v>
      </c>
      <c r="OEU11" s="457" t="s">
        <v>1081</v>
      </c>
      <c r="OEV11" s="457" t="s">
        <v>1081</v>
      </c>
      <c r="OEW11" s="457" t="s">
        <v>1081</v>
      </c>
      <c r="OEX11" s="457" t="s">
        <v>1081</v>
      </c>
      <c r="OEY11" s="457" t="s">
        <v>1081</v>
      </c>
      <c r="OEZ11" s="457" t="s">
        <v>1081</v>
      </c>
      <c r="OFA11" s="457" t="s">
        <v>1081</v>
      </c>
      <c r="OFB11" s="457" t="s">
        <v>1081</v>
      </c>
      <c r="OFC11" s="457" t="s">
        <v>1081</v>
      </c>
      <c r="OFD11" s="457" t="s">
        <v>1081</v>
      </c>
      <c r="OFE11" s="457" t="s">
        <v>1081</v>
      </c>
      <c r="OFF11" s="457" t="s">
        <v>1081</v>
      </c>
      <c r="OFG11" s="457" t="s">
        <v>1081</v>
      </c>
      <c r="OFH11" s="457" t="s">
        <v>1081</v>
      </c>
      <c r="OFI11" s="457" t="s">
        <v>1081</v>
      </c>
      <c r="OFJ11" s="457" t="s">
        <v>1081</v>
      </c>
      <c r="OFK11" s="457" t="s">
        <v>1081</v>
      </c>
      <c r="OFL11" s="457" t="s">
        <v>1081</v>
      </c>
      <c r="OFM11" s="457" t="s">
        <v>1081</v>
      </c>
      <c r="OFN11" s="457" t="s">
        <v>1081</v>
      </c>
      <c r="OFO11" s="457" t="s">
        <v>1081</v>
      </c>
      <c r="OFP11" s="457" t="s">
        <v>1081</v>
      </c>
      <c r="OFQ11" s="457" t="s">
        <v>1081</v>
      </c>
      <c r="OFR11" s="457" t="s">
        <v>1081</v>
      </c>
      <c r="OFS11" s="457" t="s">
        <v>1081</v>
      </c>
      <c r="OFT11" s="457" t="s">
        <v>1081</v>
      </c>
      <c r="OFU11" s="457" t="s">
        <v>1081</v>
      </c>
      <c r="OFV11" s="457" t="s">
        <v>1081</v>
      </c>
      <c r="OFW11" s="457" t="s">
        <v>1081</v>
      </c>
      <c r="OFX11" s="457" t="s">
        <v>1081</v>
      </c>
      <c r="OFY11" s="457" t="s">
        <v>1081</v>
      </c>
      <c r="OFZ11" s="457" t="s">
        <v>1081</v>
      </c>
      <c r="OGA11" s="457" t="s">
        <v>1081</v>
      </c>
      <c r="OGB11" s="457" t="s">
        <v>1081</v>
      </c>
      <c r="OGC11" s="457" t="s">
        <v>1081</v>
      </c>
      <c r="OGD11" s="457" t="s">
        <v>1081</v>
      </c>
      <c r="OGE11" s="457" t="s">
        <v>1081</v>
      </c>
      <c r="OGF11" s="457" t="s">
        <v>1081</v>
      </c>
      <c r="OGG11" s="457" t="s">
        <v>1081</v>
      </c>
      <c r="OGH11" s="457" t="s">
        <v>1081</v>
      </c>
      <c r="OGI11" s="457" t="s">
        <v>1081</v>
      </c>
      <c r="OGJ11" s="457" t="s">
        <v>1081</v>
      </c>
      <c r="OGK11" s="457" t="s">
        <v>1081</v>
      </c>
      <c r="OGL11" s="457" t="s">
        <v>1081</v>
      </c>
      <c r="OGM11" s="457" t="s">
        <v>1081</v>
      </c>
      <c r="OGN11" s="457" t="s">
        <v>1081</v>
      </c>
      <c r="OGO11" s="457" t="s">
        <v>1081</v>
      </c>
      <c r="OGP11" s="457" t="s">
        <v>1081</v>
      </c>
      <c r="OGQ11" s="457" t="s">
        <v>1081</v>
      </c>
      <c r="OGR11" s="457" t="s">
        <v>1081</v>
      </c>
      <c r="OGS11" s="457" t="s">
        <v>1081</v>
      </c>
      <c r="OGT11" s="457" t="s">
        <v>1081</v>
      </c>
      <c r="OGU11" s="457" t="s">
        <v>1081</v>
      </c>
      <c r="OGV11" s="457" t="s">
        <v>1081</v>
      </c>
      <c r="OGW11" s="457" t="s">
        <v>1081</v>
      </c>
      <c r="OGX11" s="457" t="s">
        <v>1081</v>
      </c>
      <c r="OGY11" s="457" t="s">
        <v>1081</v>
      </c>
      <c r="OGZ11" s="457" t="s">
        <v>1081</v>
      </c>
      <c r="OHA11" s="457" t="s">
        <v>1081</v>
      </c>
      <c r="OHB11" s="457" t="s">
        <v>1081</v>
      </c>
      <c r="OHC11" s="457" t="s">
        <v>1081</v>
      </c>
      <c r="OHD11" s="457" t="s">
        <v>1081</v>
      </c>
      <c r="OHE11" s="457" t="s">
        <v>1081</v>
      </c>
      <c r="OHF11" s="457" t="s">
        <v>1081</v>
      </c>
      <c r="OHG11" s="457" t="s">
        <v>1081</v>
      </c>
      <c r="OHH11" s="457" t="s">
        <v>1081</v>
      </c>
      <c r="OHI11" s="457" t="s">
        <v>1081</v>
      </c>
      <c r="OHJ11" s="457" t="s">
        <v>1081</v>
      </c>
      <c r="OHK11" s="457" t="s">
        <v>1081</v>
      </c>
      <c r="OHL11" s="457" t="s">
        <v>1081</v>
      </c>
      <c r="OHM11" s="457" t="s">
        <v>1081</v>
      </c>
      <c r="OHN11" s="457" t="s">
        <v>1081</v>
      </c>
      <c r="OHO11" s="457" t="s">
        <v>1081</v>
      </c>
      <c r="OHP11" s="457" t="s">
        <v>1081</v>
      </c>
      <c r="OHQ11" s="457" t="s">
        <v>1081</v>
      </c>
      <c r="OHR11" s="457" t="s">
        <v>1081</v>
      </c>
      <c r="OHS11" s="457" t="s">
        <v>1081</v>
      </c>
      <c r="OHT11" s="457" t="s">
        <v>1081</v>
      </c>
      <c r="OHU11" s="457" t="s">
        <v>1081</v>
      </c>
      <c r="OHV11" s="457" t="s">
        <v>1081</v>
      </c>
      <c r="OHW11" s="457" t="s">
        <v>1081</v>
      </c>
      <c r="OHX11" s="457" t="s">
        <v>1081</v>
      </c>
      <c r="OHY11" s="457" t="s">
        <v>1081</v>
      </c>
      <c r="OHZ11" s="457" t="s">
        <v>1081</v>
      </c>
      <c r="OIA11" s="457" t="s">
        <v>1081</v>
      </c>
      <c r="OIB11" s="457" t="s">
        <v>1081</v>
      </c>
      <c r="OIC11" s="457" t="s">
        <v>1081</v>
      </c>
      <c r="OID11" s="457" t="s">
        <v>1081</v>
      </c>
      <c r="OIE11" s="457" t="s">
        <v>1081</v>
      </c>
      <c r="OIF11" s="457" t="s">
        <v>1081</v>
      </c>
      <c r="OIG11" s="457" t="s">
        <v>1081</v>
      </c>
      <c r="OIH11" s="457" t="s">
        <v>1081</v>
      </c>
      <c r="OII11" s="457" t="s">
        <v>1081</v>
      </c>
      <c r="OIJ11" s="457" t="s">
        <v>1081</v>
      </c>
      <c r="OIK11" s="457" t="s">
        <v>1081</v>
      </c>
      <c r="OIL11" s="457" t="s">
        <v>1081</v>
      </c>
      <c r="OIM11" s="457" t="s">
        <v>1081</v>
      </c>
      <c r="OIN11" s="457" t="s">
        <v>1081</v>
      </c>
      <c r="OIO11" s="457" t="s">
        <v>1081</v>
      </c>
      <c r="OIP11" s="457" t="s">
        <v>1081</v>
      </c>
      <c r="OIQ11" s="457" t="s">
        <v>1081</v>
      </c>
      <c r="OIR11" s="457" t="s">
        <v>1081</v>
      </c>
      <c r="OIS11" s="457" t="s">
        <v>1081</v>
      </c>
      <c r="OIT11" s="457" t="s">
        <v>1081</v>
      </c>
      <c r="OIU11" s="457" t="s">
        <v>1081</v>
      </c>
      <c r="OIV11" s="457" t="s">
        <v>1081</v>
      </c>
      <c r="OIW11" s="457" t="s">
        <v>1081</v>
      </c>
      <c r="OIX11" s="457" t="s">
        <v>1081</v>
      </c>
      <c r="OIY11" s="457" t="s">
        <v>1081</v>
      </c>
      <c r="OIZ11" s="457" t="s">
        <v>1081</v>
      </c>
      <c r="OJA11" s="457" t="s">
        <v>1081</v>
      </c>
      <c r="OJB11" s="457" t="s">
        <v>1081</v>
      </c>
      <c r="OJC11" s="457" t="s">
        <v>1081</v>
      </c>
      <c r="OJD11" s="457" t="s">
        <v>1081</v>
      </c>
      <c r="OJE11" s="457" t="s">
        <v>1081</v>
      </c>
      <c r="OJF11" s="457" t="s">
        <v>1081</v>
      </c>
      <c r="OJG11" s="457" t="s">
        <v>1081</v>
      </c>
      <c r="OJH11" s="457" t="s">
        <v>1081</v>
      </c>
      <c r="OJI11" s="457" t="s">
        <v>1081</v>
      </c>
      <c r="OJJ11" s="457" t="s">
        <v>1081</v>
      </c>
      <c r="OJK11" s="457" t="s">
        <v>1081</v>
      </c>
      <c r="OJL11" s="457" t="s">
        <v>1081</v>
      </c>
      <c r="OJM11" s="457" t="s">
        <v>1081</v>
      </c>
      <c r="OJN11" s="457" t="s">
        <v>1081</v>
      </c>
      <c r="OJO11" s="457" t="s">
        <v>1081</v>
      </c>
      <c r="OJP11" s="457" t="s">
        <v>1081</v>
      </c>
      <c r="OJQ11" s="457" t="s">
        <v>1081</v>
      </c>
      <c r="OJR11" s="457" t="s">
        <v>1081</v>
      </c>
      <c r="OJS11" s="457" t="s">
        <v>1081</v>
      </c>
      <c r="OJT11" s="457" t="s">
        <v>1081</v>
      </c>
      <c r="OJU11" s="457" t="s">
        <v>1081</v>
      </c>
      <c r="OJV11" s="457" t="s">
        <v>1081</v>
      </c>
      <c r="OJW11" s="457" t="s">
        <v>1081</v>
      </c>
      <c r="OJX11" s="457" t="s">
        <v>1081</v>
      </c>
      <c r="OJY11" s="457" t="s">
        <v>1081</v>
      </c>
      <c r="OJZ11" s="457" t="s">
        <v>1081</v>
      </c>
      <c r="OKA11" s="457" t="s">
        <v>1081</v>
      </c>
      <c r="OKB11" s="457" t="s">
        <v>1081</v>
      </c>
      <c r="OKC11" s="457" t="s">
        <v>1081</v>
      </c>
      <c r="OKD11" s="457" t="s">
        <v>1081</v>
      </c>
      <c r="OKE11" s="457" t="s">
        <v>1081</v>
      </c>
      <c r="OKF11" s="457" t="s">
        <v>1081</v>
      </c>
      <c r="OKG11" s="457" t="s">
        <v>1081</v>
      </c>
      <c r="OKH11" s="457" t="s">
        <v>1081</v>
      </c>
      <c r="OKI11" s="457" t="s">
        <v>1081</v>
      </c>
      <c r="OKJ11" s="457" t="s">
        <v>1081</v>
      </c>
      <c r="OKK11" s="457" t="s">
        <v>1081</v>
      </c>
      <c r="OKL11" s="457" t="s">
        <v>1081</v>
      </c>
      <c r="OKM11" s="457" t="s">
        <v>1081</v>
      </c>
      <c r="OKN11" s="457" t="s">
        <v>1081</v>
      </c>
      <c r="OKO11" s="457" t="s">
        <v>1081</v>
      </c>
      <c r="OKP11" s="457" t="s">
        <v>1081</v>
      </c>
      <c r="OKQ11" s="457" t="s">
        <v>1081</v>
      </c>
      <c r="OKR11" s="457" t="s">
        <v>1081</v>
      </c>
      <c r="OKS11" s="457" t="s">
        <v>1081</v>
      </c>
      <c r="OKT11" s="457" t="s">
        <v>1081</v>
      </c>
      <c r="OKU11" s="457" t="s">
        <v>1081</v>
      </c>
      <c r="OKV11" s="457" t="s">
        <v>1081</v>
      </c>
      <c r="OKW11" s="457" t="s">
        <v>1081</v>
      </c>
      <c r="OKX11" s="457" t="s">
        <v>1081</v>
      </c>
      <c r="OKY11" s="457" t="s">
        <v>1081</v>
      </c>
      <c r="OKZ11" s="457" t="s">
        <v>1081</v>
      </c>
      <c r="OLA11" s="457" t="s">
        <v>1081</v>
      </c>
      <c r="OLB11" s="457" t="s">
        <v>1081</v>
      </c>
      <c r="OLC11" s="457" t="s">
        <v>1081</v>
      </c>
      <c r="OLD11" s="457" t="s">
        <v>1081</v>
      </c>
      <c r="OLE11" s="457" t="s">
        <v>1081</v>
      </c>
      <c r="OLF11" s="457" t="s">
        <v>1081</v>
      </c>
      <c r="OLG11" s="457" t="s">
        <v>1081</v>
      </c>
      <c r="OLH11" s="457" t="s">
        <v>1081</v>
      </c>
      <c r="OLI11" s="457" t="s">
        <v>1081</v>
      </c>
      <c r="OLJ11" s="457" t="s">
        <v>1081</v>
      </c>
      <c r="OLK11" s="457" t="s">
        <v>1081</v>
      </c>
      <c r="OLL11" s="457" t="s">
        <v>1081</v>
      </c>
      <c r="OLM11" s="457" t="s">
        <v>1081</v>
      </c>
      <c r="OLN11" s="457" t="s">
        <v>1081</v>
      </c>
      <c r="OLO11" s="457" t="s">
        <v>1081</v>
      </c>
      <c r="OLP11" s="457" t="s">
        <v>1081</v>
      </c>
      <c r="OLQ11" s="457" t="s">
        <v>1081</v>
      </c>
      <c r="OLR11" s="457" t="s">
        <v>1081</v>
      </c>
      <c r="OLS11" s="457" t="s">
        <v>1081</v>
      </c>
      <c r="OLT11" s="457" t="s">
        <v>1081</v>
      </c>
      <c r="OLU11" s="457" t="s">
        <v>1081</v>
      </c>
      <c r="OLV11" s="457" t="s">
        <v>1081</v>
      </c>
      <c r="OLW11" s="457" t="s">
        <v>1081</v>
      </c>
      <c r="OLX11" s="457" t="s">
        <v>1081</v>
      </c>
      <c r="OLY11" s="457" t="s">
        <v>1081</v>
      </c>
      <c r="OLZ11" s="457" t="s">
        <v>1081</v>
      </c>
      <c r="OMA11" s="457" t="s">
        <v>1081</v>
      </c>
      <c r="OMB11" s="457" t="s">
        <v>1081</v>
      </c>
      <c r="OMC11" s="457" t="s">
        <v>1081</v>
      </c>
      <c r="OMD11" s="457" t="s">
        <v>1081</v>
      </c>
      <c r="OME11" s="457" t="s">
        <v>1081</v>
      </c>
      <c r="OMF11" s="457" t="s">
        <v>1081</v>
      </c>
      <c r="OMG11" s="457" t="s">
        <v>1081</v>
      </c>
      <c r="OMH11" s="457" t="s">
        <v>1081</v>
      </c>
      <c r="OMI11" s="457" t="s">
        <v>1081</v>
      </c>
      <c r="OMJ11" s="457" t="s">
        <v>1081</v>
      </c>
      <c r="OMK11" s="457" t="s">
        <v>1081</v>
      </c>
      <c r="OML11" s="457" t="s">
        <v>1081</v>
      </c>
      <c r="OMM11" s="457" t="s">
        <v>1081</v>
      </c>
      <c r="OMN11" s="457" t="s">
        <v>1081</v>
      </c>
      <c r="OMO11" s="457" t="s">
        <v>1081</v>
      </c>
      <c r="OMP11" s="457" t="s">
        <v>1081</v>
      </c>
      <c r="OMQ11" s="457" t="s">
        <v>1081</v>
      </c>
      <c r="OMR11" s="457" t="s">
        <v>1081</v>
      </c>
      <c r="OMS11" s="457" t="s">
        <v>1081</v>
      </c>
      <c r="OMT11" s="457" t="s">
        <v>1081</v>
      </c>
      <c r="OMU11" s="457" t="s">
        <v>1081</v>
      </c>
      <c r="OMV11" s="457" t="s">
        <v>1081</v>
      </c>
      <c r="OMW11" s="457" t="s">
        <v>1081</v>
      </c>
      <c r="OMX11" s="457" t="s">
        <v>1081</v>
      </c>
      <c r="OMY11" s="457" t="s">
        <v>1081</v>
      </c>
      <c r="OMZ11" s="457" t="s">
        <v>1081</v>
      </c>
      <c r="ONA11" s="457" t="s">
        <v>1081</v>
      </c>
      <c r="ONB11" s="457" t="s">
        <v>1081</v>
      </c>
      <c r="ONC11" s="457" t="s">
        <v>1081</v>
      </c>
      <c r="OND11" s="457" t="s">
        <v>1081</v>
      </c>
      <c r="ONE11" s="457" t="s">
        <v>1081</v>
      </c>
      <c r="ONF11" s="457" t="s">
        <v>1081</v>
      </c>
      <c r="ONG11" s="457" t="s">
        <v>1081</v>
      </c>
      <c r="ONH11" s="457" t="s">
        <v>1081</v>
      </c>
      <c r="ONI11" s="457" t="s">
        <v>1081</v>
      </c>
      <c r="ONJ11" s="457" t="s">
        <v>1081</v>
      </c>
      <c r="ONK11" s="457" t="s">
        <v>1081</v>
      </c>
      <c r="ONL11" s="457" t="s">
        <v>1081</v>
      </c>
      <c r="ONM11" s="457" t="s">
        <v>1081</v>
      </c>
      <c r="ONN11" s="457" t="s">
        <v>1081</v>
      </c>
      <c r="ONO11" s="457" t="s">
        <v>1081</v>
      </c>
      <c r="ONP11" s="457" t="s">
        <v>1081</v>
      </c>
      <c r="ONQ11" s="457" t="s">
        <v>1081</v>
      </c>
      <c r="ONR11" s="457" t="s">
        <v>1081</v>
      </c>
      <c r="ONS11" s="457" t="s">
        <v>1081</v>
      </c>
      <c r="ONT11" s="457" t="s">
        <v>1081</v>
      </c>
      <c r="ONU11" s="457" t="s">
        <v>1081</v>
      </c>
      <c r="ONV11" s="457" t="s">
        <v>1081</v>
      </c>
      <c r="ONW11" s="457" t="s">
        <v>1081</v>
      </c>
      <c r="ONX11" s="457" t="s">
        <v>1081</v>
      </c>
      <c r="ONY11" s="457" t="s">
        <v>1081</v>
      </c>
      <c r="ONZ11" s="457" t="s">
        <v>1081</v>
      </c>
      <c r="OOA11" s="457" t="s">
        <v>1081</v>
      </c>
      <c r="OOB11" s="457" t="s">
        <v>1081</v>
      </c>
      <c r="OOC11" s="457" t="s">
        <v>1081</v>
      </c>
      <c r="OOD11" s="457" t="s">
        <v>1081</v>
      </c>
      <c r="OOE11" s="457" t="s">
        <v>1081</v>
      </c>
      <c r="OOF11" s="457" t="s">
        <v>1081</v>
      </c>
      <c r="OOG11" s="457" t="s">
        <v>1081</v>
      </c>
      <c r="OOH11" s="457" t="s">
        <v>1081</v>
      </c>
      <c r="OOI11" s="457" t="s">
        <v>1081</v>
      </c>
      <c r="OOJ11" s="457" t="s">
        <v>1081</v>
      </c>
      <c r="OOK11" s="457" t="s">
        <v>1081</v>
      </c>
      <c r="OOL11" s="457" t="s">
        <v>1081</v>
      </c>
      <c r="OOM11" s="457" t="s">
        <v>1081</v>
      </c>
      <c r="OON11" s="457" t="s">
        <v>1081</v>
      </c>
      <c r="OOO11" s="457" t="s">
        <v>1081</v>
      </c>
      <c r="OOP11" s="457" t="s">
        <v>1081</v>
      </c>
      <c r="OOQ11" s="457" t="s">
        <v>1081</v>
      </c>
      <c r="OOR11" s="457" t="s">
        <v>1081</v>
      </c>
      <c r="OOS11" s="457" t="s">
        <v>1081</v>
      </c>
      <c r="OOT11" s="457" t="s">
        <v>1081</v>
      </c>
      <c r="OOU11" s="457" t="s">
        <v>1081</v>
      </c>
      <c r="OOV11" s="457" t="s">
        <v>1081</v>
      </c>
      <c r="OOW11" s="457" t="s">
        <v>1081</v>
      </c>
      <c r="OOX11" s="457" t="s">
        <v>1081</v>
      </c>
      <c r="OOY11" s="457" t="s">
        <v>1081</v>
      </c>
      <c r="OOZ11" s="457" t="s">
        <v>1081</v>
      </c>
      <c r="OPA11" s="457" t="s">
        <v>1081</v>
      </c>
      <c r="OPB11" s="457" t="s">
        <v>1081</v>
      </c>
      <c r="OPC11" s="457" t="s">
        <v>1081</v>
      </c>
      <c r="OPD11" s="457" t="s">
        <v>1081</v>
      </c>
      <c r="OPE11" s="457" t="s">
        <v>1081</v>
      </c>
      <c r="OPF11" s="457" t="s">
        <v>1081</v>
      </c>
      <c r="OPG11" s="457" t="s">
        <v>1081</v>
      </c>
      <c r="OPH11" s="457" t="s">
        <v>1081</v>
      </c>
      <c r="OPI11" s="457" t="s">
        <v>1081</v>
      </c>
      <c r="OPJ11" s="457" t="s">
        <v>1081</v>
      </c>
      <c r="OPK11" s="457" t="s">
        <v>1081</v>
      </c>
      <c r="OPL11" s="457" t="s">
        <v>1081</v>
      </c>
      <c r="OPM11" s="457" t="s">
        <v>1081</v>
      </c>
      <c r="OPN11" s="457" t="s">
        <v>1081</v>
      </c>
      <c r="OPO11" s="457" t="s">
        <v>1081</v>
      </c>
      <c r="OPP11" s="457" t="s">
        <v>1081</v>
      </c>
      <c r="OPQ11" s="457" t="s">
        <v>1081</v>
      </c>
      <c r="OPR11" s="457" t="s">
        <v>1081</v>
      </c>
      <c r="OPS11" s="457" t="s">
        <v>1081</v>
      </c>
      <c r="OPT11" s="457" t="s">
        <v>1081</v>
      </c>
      <c r="OPU11" s="457" t="s">
        <v>1081</v>
      </c>
      <c r="OPV11" s="457" t="s">
        <v>1081</v>
      </c>
      <c r="OPW11" s="457" t="s">
        <v>1081</v>
      </c>
      <c r="OPX11" s="457" t="s">
        <v>1081</v>
      </c>
      <c r="OPY11" s="457" t="s">
        <v>1081</v>
      </c>
      <c r="OPZ11" s="457" t="s">
        <v>1081</v>
      </c>
      <c r="OQA11" s="457" t="s">
        <v>1081</v>
      </c>
      <c r="OQB11" s="457" t="s">
        <v>1081</v>
      </c>
      <c r="OQC11" s="457" t="s">
        <v>1081</v>
      </c>
      <c r="OQD11" s="457" t="s">
        <v>1081</v>
      </c>
      <c r="OQE11" s="457" t="s">
        <v>1081</v>
      </c>
      <c r="OQF11" s="457" t="s">
        <v>1081</v>
      </c>
      <c r="OQG11" s="457" t="s">
        <v>1081</v>
      </c>
      <c r="OQH11" s="457" t="s">
        <v>1081</v>
      </c>
      <c r="OQI11" s="457" t="s">
        <v>1081</v>
      </c>
      <c r="OQJ11" s="457" t="s">
        <v>1081</v>
      </c>
      <c r="OQK11" s="457" t="s">
        <v>1081</v>
      </c>
      <c r="OQL11" s="457" t="s">
        <v>1081</v>
      </c>
      <c r="OQM11" s="457" t="s">
        <v>1081</v>
      </c>
      <c r="OQN11" s="457" t="s">
        <v>1081</v>
      </c>
      <c r="OQO11" s="457" t="s">
        <v>1081</v>
      </c>
      <c r="OQP11" s="457" t="s">
        <v>1081</v>
      </c>
      <c r="OQQ11" s="457" t="s">
        <v>1081</v>
      </c>
      <c r="OQR11" s="457" t="s">
        <v>1081</v>
      </c>
      <c r="OQS11" s="457" t="s">
        <v>1081</v>
      </c>
      <c r="OQT11" s="457" t="s">
        <v>1081</v>
      </c>
      <c r="OQU11" s="457" t="s">
        <v>1081</v>
      </c>
      <c r="OQV11" s="457" t="s">
        <v>1081</v>
      </c>
      <c r="OQW11" s="457" t="s">
        <v>1081</v>
      </c>
      <c r="OQX11" s="457" t="s">
        <v>1081</v>
      </c>
      <c r="OQY11" s="457" t="s">
        <v>1081</v>
      </c>
      <c r="OQZ11" s="457" t="s">
        <v>1081</v>
      </c>
      <c r="ORA11" s="457" t="s">
        <v>1081</v>
      </c>
      <c r="ORB11" s="457" t="s">
        <v>1081</v>
      </c>
      <c r="ORC11" s="457" t="s">
        <v>1081</v>
      </c>
      <c r="ORD11" s="457" t="s">
        <v>1081</v>
      </c>
      <c r="ORE11" s="457" t="s">
        <v>1081</v>
      </c>
      <c r="ORF11" s="457" t="s">
        <v>1081</v>
      </c>
      <c r="ORG11" s="457" t="s">
        <v>1081</v>
      </c>
      <c r="ORH11" s="457" t="s">
        <v>1081</v>
      </c>
      <c r="ORI11" s="457" t="s">
        <v>1081</v>
      </c>
      <c r="ORJ11" s="457" t="s">
        <v>1081</v>
      </c>
      <c r="ORK11" s="457" t="s">
        <v>1081</v>
      </c>
      <c r="ORL11" s="457" t="s">
        <v>1081</v>
      </c>
      <c r="ORM11" s="457" t="s">
        <v>1081</v>
      </c>
      <c r="ORN11" s="457" t="s">
        <v>1081</v>
      </c>
      <c r="ORO11" s="457" t="s">
        <v>1081</v>
      </c>
      <c r="ORP11" s="457" t="s">
        <v>1081</v>
      </c>
      <c r="ORQ11" s="457" t="s">
        <v>1081</v>
      </c>
      <c r="ORR11" s="457" t="s">
        <v>1081</v>
      </c>
      <c r="ORS11" s="457" t="s">
        <v>1081</v>
      </c>
      <c r="ORT11" s="457" t="s">
        <v>1081</v>
      </c>
      <c r="ORU11" s="457" t="s">
        <v>1081</v>
      </c>
      <c r="ORV11" s="457" t="s">
        <v>1081</v>
      </c>
      <c r="ORW11" s="457" t="s">
        <v>1081</v>
      </c>
      <c r="ORX11" s="457" t="s">
        <v>1081</v>
      </c>
      <c r="ORY11" s="457" t="s">
        <v>1081</v>
      </c>
      <c r="ORZ11" s="457" t="s">
        <v>1081</v>
      </c>
      <c r="OSA11" s="457" t="s">
        <v>1081</v>
      </c>
      <c r="OSB11" s="457" t="s">
        <v>1081</v>
      </c>
      <c r="OSC11" s="457" t="s">
        <v>1081</v>
      </c>
      <c r="OSD11" s="457" t="s">
        <v>1081</v>
      </c>
      <c r="OSE11" s="457" t="s">
        <v>1081</v>
      </c>
      <c r="OSF11" s="457" t="s">
        <v>1081</v>
      </c>
      <c r="OSG11" s="457" t="s">
        <v>1081</v>
      </c>
      <c r="OSH11" s="457" t="s">
        <v>1081</v>
      </c>
      <c r="OSI11" s="457" t="s">
        <v>1081</v>
      </c>
      <c r="OSJ11" s="457" t="s">
        <v>1081</v>
      </c>
      <c r="OSK11" s="457" t="s">
        <v>1081</v>
      </c>
      <c r="OSL11" s="457" t="s">
        <v>1081</v>
      </c>
      <c r="OSM11" s="457" t="s">
        <v>1081</v>
      </c>
      <c r="OSN11" s="457" t="s">
        <v>1081</v>
      </c>
      <c r="OSO11" s="457" t="s">
        <v>1081</v>
      </c>
      <c r="OSP11" s="457" t="s">
        <v>1081</v>
      </c>
      <c r="OSQ11" s="457" t="s">
        <v>1081</v>
      </c>
      <c r="OSR11" s="457" t="s">
        <v>1081</v>
      </c>
      <c r="OSS11" s="457" t="s">
        <v>1081</v>
      </c>
      <c r="OST11" s="457" t="s">
        <v>1081</v>
      </c>
      <c r="OSU11" s="457" t="s">
        <v>1081</v>
      </c>
      <c r="OSV11" s="457" t="s">
        <v>1081</v>
      </c>
      <c r="OSW11" s="457" t="s">
        <v>1081</v>
      </c>
      <c r="OSX11" s="457" t="s">
        <v>1081</v>
      </c>
      <c r="OSY11" s="457" t="s">
        <v>1081</v>
      </c>
      <c r="OSZ11" s="457" t="s">
        <v>1081</v>
      </c>
      <c r="OTA11" s="457" t="s">
        <v>1081</v>
      </c>
      <c r="OTB11" s="457" t="s">
        <v>1081</v>
      </c>
      <c r="OTC11" s="457" t="s">
        <v>1081</v>
      </c>
      <c r="OTD11" s="457" t="s">
        <v>1081</v>
      </c>
      <c r="OTE11" s="457" t="s">
        <v>1081</v>
      </c>
      <c r="OTF11" s="457" t="s">
        <v>1081</v>
      </c>
      <c r="OTG11" s="457" t="s">
        <v>1081</v>
      </c>
      <c r="OTH11" s="457" t="s">
        <v>1081</v>
      </c>
      <c r="OTI11" s="457" t="s">
        <v>1081</v>
      </c>
      <c r="OTJ11" s="457" t="s">
        <v>1081</v>
      </c>
      <c r="OTK11" s="457" t="s">
        <v>1081</v>
      </c>
      <c r="OTL11" s="457" t="s">
        <v>1081</v>
      </c>
      <c r="OTM11" s="457" t="s">
        <v>1081</v>
      </c>
      <c r="OTN11" s="457" t="s">
        <v>1081</v>
      </c>
      <c r="OTO11" s="457" t="s">
        <v>1081</v>
      </c>
      <c r="OTP11" s="457" t="s">
        <v>1081</v>
      </c>
      <c r="OTQ11" s="457" t="s">
        <v>1081</v>
      </c>
      <c r="OTR11" s="457" t="s">
        <v>1081</v>
      </c>
      <c r="OTS11" s="457" t="s">
        <v>1081</v>
      </c>
      <c r="OTT11" s="457" t="s">
        <v>1081</v>
      </c>
      <c r="OTU11" s="457" t="s">
        <v>1081</v>
      </c>
      <c r="OTV11" s="457" t="s">
        <v>1081</v>
      </c>
      <c r="OTW11" s="457" t="s">
        <v>1081</v>
      </c>
      <c r="OTX11" s="457" t="s">
        <v>1081</v>
      </c>
      <c r="OTY11" s="457" t="s">
        <v>1081</v>
      </c>
      <c r="OTZ11" s="457" t="s">
        <v>1081</v>
      </c>
      <c r="OUA11" s="457" t="s">
        <v>1081</v>
      </c>
      <c r="OUB11" s="457" t="s">
        <v>1081</v>
      </c>
      <c r="OUC11" s="457" t="s">
        <v>1081</v>
      </c>
      <c r="OUD11" s="457" t="s">
        <v>1081</v>
      </c>
      <c r="OUE11" s="457" t="s">
        <v>1081</v>
      </c>
      <c r="OUF11" s="457" t="s">
        <v>1081</v>
      </c>
      <c r="OUG11" s="457" t="s">
        <v>1081</v>
      </c>
      <c r="OUH11" s="457" t="s">
        <v>1081</v>
      </c>
      <c r="OUI11" s="457" t="s">
        <v>1081</v>
      </c>
      <c r="OUJ11" s="457" t="s">
        <v>1081</v>
      </c>
      <c r="OUK11" s="457" t="s">
        <v>1081</v>
      </c>
      <c r="OUL11" s="457" t="s">
        <v>1081</v>
      </c>
      <c r="OUM11" s="457" t="s">
        <v>1081</v>
      </c>
      <c r="OUN11" s="457" t="s">
        <v>1081</v>
      </c>
      <c r="OUO11" s="457" t="s">
        <v>1081</v>
      </c>
      <c r="OUP11" s="457" t="s">
        <v>1081</v>
      </c>
      <c r="OUQ11" s="457" t="s">
        <v>1081</v>
      </c>
      <c r="OUR11" s="457" t="s">
        <v>1081</v>
      </c>
      <c r="OUS11" s="457" t="s">
        <v>1081</v>
      </c>
      <c r="OUT11" s="457" t="s">
        <v>1081</v>
      </c>
      <c r="OUU11" s="457" t="s">
        <v>1081</v>
      </c>
      <c r="OUV11" s="457" t="s">
        <v>1081</v>
      </c>
      <c r="OUW11" s="457" t="s">
        <v>1081</v>
      </c>
      <c r="OUX11" s="457" t="s">
        <v>1081</v>
      </c>
      <c r="OUY11" s="457" t="s">
        <v>1081</v>
      </c>
      <c r="OUZ11" s="457" t="s">
        <v>1081</v>
      </c>
      <c r="OVA11" s="457" t="s">
        <v>1081</v>
      </c>
      <c r="OVB11" s="457" t="s">
        <v>1081</v>
      </c>
      <c r="OVC11" s="457" t="s">
        <v>1081</v>
      </c>
      <c r="OVD11" s="457" t="s">
        <v>1081</v>
      </c>
      <c r="OVE11" s="457" t="s">
        <v>1081</v>
      </c>
      <c r="OVF11" s="457" t="s">
        <v>1081</v>
      </c>
      <c r="OVG11" s="457" t="s">
        <v>1081</v>
      </c>
      <c r="OVH11" s="457" t="s">
        <v>1081</v>
      </c>
      <c r="OVI11" s="457" t="s">
        <v>1081</v>
      </c>
      <c r="OVJ11" s="457" t="s">
        <v>1081</v>
      </c>
      <c r="OVK11" s="457" t="s">
        <v>1081</v>
      </c>
      <c r="OVL11" s="457" t="s">
        <v>1081</v>
      </c>
      <c r="OVM11" s="457" t="s">
        <v>1081</v>
      </c>
      <c r="OVN11" s="457" t="s">
        <v>1081</v>
      </c>
      <c r="OVO11" s="457" t="s">
        <v>1081</v>
      </c>
      <c r="OVP11" s="457" t="s">
        <v>1081</v>
      </c>
      <c r="OVQ11" s="457" t="s">
        <v>1081</v>
      </c>
      <c r="OVR11" s="457" t="s">
        <v>1081</v>
      </c>
      <c r="OVS11" s="457" t="s">
        <v>1081</v>
      </c>
      <c r="OVT11" s="457" t="s">
        <v>1081</v>
      </c>
      <c r="OVU11" s="457" t="s">
        <v>1081</v>
      </c>
      <c r="OVV11" s="457" t="s">
        <v>1081</v>
      </c>
      <c r="OVW11" s="457" t="s">
        <v>1081</v>
      </c>
      <c r="OVX11" s="457" t="s">
        <v>1081</v>
      </c>
      <c r="OVY11" s="457" t="s">
        <v>1081</v>
      </c>
      <c r="OVZ11" s="457" t="s">
        <v>1081</v>
      </c>
      <c r="OWA11" s="457" t="s">
        <v>1081</v>
      </c>
      <c r="OWB11" s="457" t="s">
        <v>1081</v>
      </c>
      <c r="OWC11" s="457" t="s">
        <v>1081</v>
      </c>
      <c r="OWD11" s="457" t="s">
        <v>1081</v>
      </c>
      <c r="OWE11" s="457" t="s">
        <v>1081</v>
      </c>
      <c r="OWF11" s="457" t="s">
        <v>1081</v>
      </c>
      <c r="OWG11" s="457" t="s">
        <v>1081</v>
      </c>
      <c r="OWH11" s="457" t="s">
        <v>1081</v>
      </c>
      <c r="OWI11" s="457" t="s">
        <v>1081</v>
      </c>
      <c r="OWJ11" s="457" t="s">
        <v>1081</v>
      </c>
      <c r="OWK11" s="457" t="s">
        <v>1081</v>
      </c>
      <c r="OWL11" s="457" t="s">
        <v>1081</v>
      </c>
      <c r="OWM11" s="457" t="s">
        <v>1081</v>
      </c>
      <c r="OWN11" s="457" t="s">
        <v>1081</v>
      </c>
      <c r="OWO11" s="457" t="s">
        <v>1081</v>
      </c>
      <c r="OWP11" s="457" t="s">
        <v>1081</v>
      </c>
      <c r="OWQ11" s="457" t="s">
        <v>1081</v>
      </c>
      <c r="OWR11" s="457" t="s">
        <v>1081</v>
      </c>
      <c r="OWS11" s="457" t="s">
        <v>1081</v>
      </c>
      <c r="OWT11" s="457" t="s">
        <v>1081</v>
      </c>
      <c r="OWU11" s="457" t="s">
        <v>1081</v>
      </c>
      <c r="OWV11" s="457" t="s">
        <v>1081</v>
      </c>
      <c r="OWW11" s="457" t="s">
        <v>1081</v>
      </c>
      <c r="OWX11" s="457" t="s">
        <v>1081</v>
      </c>
      <c r="OWY11" s="457" t="s">
        <v>1081</v>
      </c>
      <c r="OWZ11" s="457" t="s">
        <v>1081</v>
      </c>
      <c r="OXA11" s="457" t="s">
        <v>1081</v>
      </c>
      <c r="OXB11" s="457" t="s">
        <v>1081</v>
      </c>
      <c r="OXC11" s="457" t="s">
        <v>1081</v>
      </c>
      <c r="OXD11" s="457" t="s">
        <v>1081</v>
      </c>
      <c r="OXE11" s="457" t="s">
        <v>1081</v>
      </c>
      <c r="OXF11" s="457" t="s">
        <v>1081</v>
      </c>
      <c r="OXG11" s="457" t="s">
        <v>1081</v>
      </c>
      <c r="OXH11" s="457" t="s">
        <v>1081</v>
      </c>
      <c r="OXI11" s="457" t="s">
        <v>1081</v>
      </c>
      <c r="OXJ11" s="457" t="s">
        <v>1081</v>
      </c>
      <c r="OXK11" s="457" t="s">
        <v>1081</v>
      </c>
      <c r="OXL11" s="457" t="s">
        <v>1081</v>
      </c>
      <c r="OXM11" s="457" t="s">
        <v>1081</v>
      </c>
      <c r="OXN11" s="457" t="s">
        <v>1081</v>
      </c>
      <c r="OXO11" s="457" t="s">
        <v>1081</v>
      </c>
      <c r="OXP11" s="457" t="s">
        <v>1081</v>
      </c>
      <c r="OXQ11" s="457" t="s">
        <v>1081</v>
      </c>
      <c r="OXR11" s="457" t="s">
        <v>1081</v>
      </c>
      <c r="OXS11" s="457" t="s">
        <v>1081</v>
      </c>
      <c r="OXT11" s="457" t="s">
        <v>1081</v>
      </c>
      <c r="OXU11" s="457" t="s">
        <v>1081</v>
      </c>
      <c r="OXV11" s="457" t="s">
        <v>1081</v>
      </c>
      <c r="OXW11" s="457" t="s">
        <v>1081</v>
      </c>
      <c r="OXX11" s="457" t="s">
        <v>1081</v>
      </c>
      <c r="OXY11" s="457" t="s">
        <v>1081</v>
      </c>
      <c r="OXZ11" s="457" t="s">
        <v>1081</v>
      </c>
      <c r="OYA11" s="457" t="s">
        <v>1081</v>
      </c>
      <c r="OYB11" s="457" t="s">
        <v>1081</v>
      </c>
      <c r="OYC11" s="457" t="s">
        <v>1081</v>
      </c>
      <c r="OYD11" s="457" t="s">
        <v>1081</v>
      </c>
      <c r="OYE11" s="457" t="s">
        <v>1081</v>
      </c>
      <c r="OYF11" s="457" t="s">
        <v>1081</v>
      </c>
      <c r="OYG11" s="457" t="s">
        <v>1081</v>
      </c>
      <c r="OYH11" s="457" t="s">
        <v>1081</v>
      </c>
      <c r="OYI11" s="457" t="s">
        <v>1081</v>
      </c>
      <c r="OYJ11" s="457" t="s">
        <v>1081</v>
      </c>
      <c r="OYK11" s="457" t="s">
        <v>1081</v>
      </c>
      <c r="OYL11" s="457" t="s">
        <v>1081</v>
      </c>
      <c r="OYM11" s="457" t="s">
        <v>1081</v>
      </c>
      <c r="OYN11" s="457" t="s">
        <v>1081</v>
      </c>
      <c r="OYO11" s="457" t="s">
        <v>1081</v>
      </c>
      <c r="OYP11" s="457" t="s">
        <v>1081</v>
      </c>
      <c r="OYQ11" s="457" t="s">
        <v>1081</v>
      </c>
      <c r="OYR11" s="457" t="s">
        <v>1081</v>
      </c>
      <c r="OYS11" s="457" t="s">
        <v>1081</v>
      </c>
      <c r="OYT11" s="457" t="s">
        <v>1081</v>
      </c>
      <c r="OYU11" s="457" t="s">
        <v>1081</v>
      </c>
      <c r="OYV11" s="457" t="s">
        <v>1081</v>
      </c>
      <c r="OYW11" s="457" t="s">
        <v>1081</v>
      </c>
      <c r="OYX11" s="457" t="s">
        <v>1081</v>
      </c>
      <c r="OYY11" s="457" t="s">
        <v>1081</v>
      </c>
      <c r="OYZ11" s="457" t="s">
        <v>1081</v>
      </c>
      <c r="OZA11" s="457" t="s">
        <v>1081</v>
      </c>
      <c r="OZB11" s="457" t="s">
        <v>1081</v>
      </c>
      <c r="OZC11" s="457" t="s">
        <v>1081</v>
      </c>
      <c r="OZD11" s="457" t="s">
        <v>1081</v>
      </c>
      <c r="OZE11" s="457" t="s">
        <v>1081</v>
      </c>
      <c r="OZF11" s="457" t="s">
        <v>1081</v>
      </c>
      <c r="OZG11" s="457" t="s">
        <v>1081</v>
      </c>
      <c r="OZH11" s="457" t="s">
        <v>1081</v>
      </c>
      <c r="OZI11" s="457" t="s">
        <v>1081</v>
      </c>
      <c r="OZJ11" s="457" t="s">
        <v>1081</v>
      </c>
      <c r="OZK11" s="457" t="s">
        <v>1081</v>
      </c>
      <c r="OZL11" s="457" t="s">
        <v>1081</v>
      </c>
      <c r="OZM11" s="457" t="s">
        <v>1081</v>
      </c>
      <c r="OZN11" s="457" t="s">
        <v>1081</v>
      </c>
      <c r="OZO11" s="457" t="s">
        <v>1081</v>
      </c>
      <c r="OZP11" s="457" t="s">
        <v>1081</v>
      </c>
      <c r="OZQ11" s="457" t="s">
        <v>1081</v>
      </c>
      <c r="OZR11" s="457" t="s">
        <v>1081</v>
      </c>
      <c r="OZS11" s="457" t="s">
        <v>1081</v>
      </c>
      <c r="OZT11" s="457" t="s">
        <v>1081</v>
      </c>
      <c r="OZU11" s="457" t="s">
        <v>1081</v>
      </c>
      <c r="OZV11" s="457" t="s">
        <v>1081</v>
      </c>
      <c r="OZW11" s="457" t="s">
        <v>1081</v>
      </c>
      <c r="OZX11" s="457" t="s">
        <v>1081</v>
      </c>
      <c r="OZY11" s="457" t="s">
        <v>1081</v>
      </c>
      <c r="OZZ11" s="457" t="s">
        <v>1081</v>
      </c>
      <c r="PAA11" s="457" t="s">
        <v>1081</v>
      </c>
      <c r="PAB11" s="457" t="s">
        <v>1081</v>
      </c>
      <c r="PAC11" s="457" t="s">
        <v>1081</v>
      </c>
      <c r="PAD11" s="457" t="s">
        <v>1081</v>
      </c>
      <c r="PAE11" s="457" t="s">
        <v>1081</v>
      </c>
      <c r="PAF11" s="457" t="s">
        <v>1081</v>
      </c>
      <c r="PAG11" s="457" t="s">
        <v>1081</v>
      </c>
      <c r="PAH11" s="457" t="s">
        <v>1081</v>
      </c>
      <c r="PAI11" s="457" t="s">
        <v>1081</v>
      </c>
      <c r="PAJ11" s="457" t="s">
        <v>1081</v>
      </c>
      <c r="PAK11" s="457" t="s">
        <v>1081</v>
      </c>
      <c r="PAL11" s="457" t="s">
        <v>1081</v>
      </c>
      <c r="PAM11" s="457" t="s">
        <v>1081</v>
      </c>
      <c r="PAN11" s="457" t="s">
        <v>1081</v>
      </c>
      <c r="PAO11" s="457" t="s">
        <v>1081</v>
      </c>
      <c r="PAP11" s="457" t="s">
        <v>1081</v>
      </c>
      <c r="PAQ11" s="457" t="s">
        <v>1081</v>
      </c>
      <c r="PAR11" s="457" t="s">
        <v>1081</v>
      </c>
      <c r="PAS11" s="457" t="s">
        <v>1081</v>
      </c>
      <c r="PAT11" s="457" t="s">
        <v>1081</v>
      </c>
      <c r="PAU11" s="457" t="s">
        <v>1081</v>
      </c>
      <c r="PAV11" s="457" t="s">
        <v>1081</v>
      </c>
      <c r="PAW11" s="457" t="s">
        <v>1081</v>
      </c>
      <c r="PAX11" s="457" t="s">
        <v>1081</v>
      </c>
      <c r="PAY11" s="457" t="s">
        <v>1081</v>
      </c>
      <c r="PAZ11" s="457" t="s">
        <v>1081</v>
      </c>
      <c r="PBA11" s="457" t="s">
        <v>1081</v>
      </c>
      <c r="PBB11" s="457" t="s">
        <v>1081</v>
      </c>
      <c r="PBC11" s="457" t="s">
        <v>1081</v>
      </c>
      <c r="PBD11" s="457" t="s">
        <v>1081</v>
      </c>
      <c r="PBE11" s="457" t="s">
        <v>1081</v>
      </c>
      <c r="PBF11" s="457" t="s">
        <v>1081</v>
      </c>
      <c r="PBG11" s="457" t="s">
        <v>1081</v>
      </c>
      <c r="PBH11" s="457" t="s">
        <v>1081</v>
      </c>
      <c r="PBI11" s="457" t="s">
        <v>1081</v>
      </c>
      <c r="PBJ11" s="457" t="s">
        <v>1081</v>
      </c>
      <c r="PBK11" s="457" t="s">
        <v>1081</v>
      </c>
      <c r="PBL11" s="457" t="s">
        <v>1081</v>
      </c>
      <c r="PBM11" s="457" t="s">
        <v>1081</v>
      </c>
      <c r="PBN11" s="457" t="s">
        <v>1081</v>
      </c>
      <c r="PBO11" s="457" t="s">
        <v>1081</v>
      </c>
      <c r="PBP11" s="457" t="s">
        <v>1081</v>
      </c>
      <c r="PBQ11" s="457" t="s">
        <v>1081</v>
      </c>
      <c r="PBR11" s="457" t="s">
        <v>1081</v>
      </c>
      <c r="PBS11" s="457" t="s">
        <v>1081</v>
      </c>
      <c r="PBT11" s="457" t="s">
        <v>1081</v>
      </c>
      <c r="PBU11" s="457" t="s">
        <v>1081</v>
      </c>
      <c r="PBV11" s="457" t="s">
        <v>1081</v>
      </c>
      <c r="PBW11" s="457" t="s">
        <v>1081</v>
      </c>
      <c r="PBX11" s="457" t="s">
        <v>1081</v>
      </c>
      <c r="PBY11" s="457" t="s">
        <v>1081</v>
      </c>
      <c r="PBZ11" s="457" t="s">
        <v>1081</v>
      </c>
      <c r="PCA11" s="457" t="s">
        <v>1081</v>
      </c>
      <c r="PCB11" s="457" t="s">
        <v>1081</v>
      </c>
      <c r="PCC11" s="457" t="s">
        <v>1081</v>
      </c>
      <c r="PCD11" s="457" t="s">
        <v>1081</v>
      </c>
      <c r="PCE11" s="457" t="s">
        <v>1081</v>
      </c>
      <c r="PCF11" s="457" t="s">
        <v>1081</v>
      </c>
      <c r="PCG11" s="457" t="s">
        <v>1081</v>
      </c>
      <c r="PCH11" s="457" t="s">
        <v>1081</v>
      </c>
      <c r="PCI11" s="457" t="s">
        <v>1081</v>
      </c>
      <c r="PCJ11" s="457" t="s">
        <v>1081</v>
      </c>
      <c r="PCK11" s="457" t="s">
        <v>1081</v>
      </c>
      <c r="PCL11" s="457" t="s">
        <v>1081</v>
      </c>
      <c r="PCM11" s="457" t="s">
        <v>1081</v>
      </c>
      <c r="PCN11" s="457" t="s">
        <v>1081</v>
      </c>
      <c r="PCO11" s="457" t="s">
        <v>1081</v>
      </c>
      <c r="PCP11" s="457" t="s">
        <v>1081</v>
      </c>
      <c r="PCQ11" s="457" t="s">
        <v>1081</v>
      </c>
      <c r="PCR11" s="457" t="s">
        <v>1081</v>
      </c>
      <c r="PCS11" s="457" t="s">
        <v>1081</v>
      </c>
      <c r="PCT11" s="457" t="s">
        <v>1081</v>
      </c>
      <c r="PCU11" s="457" t="s">
        <v>1081</v>
      </c>
      <c r="PCV11" s="457" t="s">
        <v>1081</v>
      </c>
      <c r="PCW11" s="457" t="s">
        <v>1081</v>
      </c>
      <c r="PCX11" s="457" t="s">
        <v>1081</v>
      </c>
      <c r="PCY11" s="457" t="s">
        <v>1081</v>
      </c>
      <c r="PCZ11" s="457" t="s">
        <v>1081</v>
      </c>
      <c r="PDA11" s="457" t="s">
        <v>1081</v>
      </c>
      <c r="PDB11" s="457" t="s">
        <v>1081</v>
      </c>
      <c r="PDC11" s="457" t="s">
        <v>1081</v>
      </c>
      <c r="PDD11" s="457" t="s">
        <v>1081</v>
      </c>
      <c r="PDE11" s="457" t="s">
        <v>1081</v>
      </c>
      <c r="PDF11" s="457" t="s">
        <v>1081</v>
      </c>
      <c r="PDG11" s="457" t="s">
        <v>1081</v>
      </c>
      <c r="PDH11" s="457" t="s">
        <v>1081</v>
      </c>
      <c r="PDI11" s="457" t="s">
        <v>1081</v>
      </c>
      <c r="PDJ11" s="457" t="s">
        <v>1081</v>
      </c>
      <c r="PDK11" s="457" t="s">
        <v>1081</v>
      </c>
      <c r="PDL11" s="457" t="s">
        <v>1081</v>
      </c>
      <c r="PDM11" s="457" t="s">
        <v>1081</v>
      </c>
      <c r="PDN11" s="457" t="s">
        <v>1081</v>
      </c>
      <c r="PDO11" s="457" t="s">
        <v>1081</v>
      </c>
      <c r="PDP11" s="457" t="s">
        <v>1081</v>
      </c>
      <c r="PDQ11" s="457" t="s">
        <v>1081</v>
      </c>
      <c r="PDR11" s="457" t="s">
        <v>1081</v>
      </c>
      <c r="PDS11" s="457" t="s">
        <v>1081</v>
      </c>
      <c r="PDT11" s="457" t="s">
        <v>1081</v>
      </c>
      <c r="PDU11" s="457" t="s">
        <v>1081</v>
      </c>
      <c r="PDV11" s="457" t="s">
        <v>1081</v>
      </c>
      <c r="PDW11" s="457" t="s">
        <v>1081</v>
      </c>
      <c r="PDX11" s="457" t="s">
        <v>1081</v>
      </c>
      <c r="PDY11" s="457" t="s">
        <v>1081</v>
      </c>
      <c r="PDZ11" s="457" t="s">
        <v>1081</v>
      </c>
      <c r="PEA11" s="457" t="s">
        <v>1081</v>
      </c>
      <c r="PEB11" s="457" t="s">
        <v>1081</v>
      </c>
      <c r="PEC11" s="457" t="s">
        <v>1081</v>
      </c>
      <c r="PED11" s="457" t="s">
        <v>1081</v>
      </c>
      <c r="PEE11" s="457" t="s">
        <v>1081</v>
      </c>
      <c r="PEF11" s="457" t="s">
        <v>1081</v>
      </c>
      <c r="PEG11" s="457" t="s">
        <v>1081</v>
      </c>
      <c r="PEH11" s="457" t="s">
        <v>1081</v>
      </c>
      <c r="PEI11" s="457" t="s">
        <v>1081</v>
      </c>
      <c r="PEJ11" s="457" t="s">
        <v>1081</v>
      </c>
      <c r="PEK11" s="457" t="s">
        <v>1081</v>
      </c>
      <c r="PEL11" s="457" t="s">
        <v>1081</v>
      </c>
      <c r="PEM11" s="457" t="s">
        <v>1081</v>
      </c>
      <c r="PEN11" s="457" t="s">
        <v>1081</v>
      </c>
      <c r="PEO11" s="457" t="s">
        <v>1081</v>
      </c>
      <c r="PEP11" s="457" t="s">
        <v>1081</v>
      </c>
      <c r="PEQ11" s="457" t="s">
        <v>1081</v>
      </c>
      <c r="PER11" s="457" t="s">
        <v>1081</v>
      </c>
      <c r="PES11" s="457" t="s">
        <v>1081</v>
      </c>
      <c r="PET11" s="457" t="s">
        <v>1081</v>
      </c>
      <c r="PEU11" s="457" t="s">
        <v>1081</v>
      </c>
      <c r="PEV11" s="457" t="s">
        <v>1081</v>
      </c>
      <c r="PEW11" s="457" t="s">
        <v>1081</v>
      </c>
      <c r="PEX11" s="457" t="s">
        <v>1081</v>
      </c>
      <c r="PEY11" s="457" t="s">
        <v>1081</v>
      </c>
      <c r="PEZ11" s="457" t="s">
        <v>1081</v>
      </c>
      <c r="PFA11" s="457" t="s">
        <v>1081</v>
      </c>
      <c r="PFB11" s="457" t="s">
        <v>1081</v>
      </c>
      <c r="PFC11" s="457" t="s">
        <v>1081</v>
      </c>
      <c r="PFD11" s="457" t="s">
        <v>1081</v>
      </c>
      <c r="PFE11" s="457" t="s">
        <v>1081</v>
      </c>
      <c r="PFF11" s="457" t="s">
        <v>1081</v>
      </c>
      <c r="PFG11" s="457" t="s">
        <v>1081</v>
      </c>
      <c r="PFH11" s="457" t="s">
        <v>1081</v>
      </c>
      <c r="PFI11" s="457" t="s">
        <v>1081</v>
      </c>
      <c r="PFJ11" s="457" t="s">
        <v>1081</v>
      </c>
      <c r="PFK11" s="457" t="s">
        <v>1081</v>
      </c>
      <c r="PFL11" s="457" t="s">
        <v>1081</v>
      </c>
      <c r="PFM11" s="457" t="s">
        <v>1081</v>
      </c>
      <c r="PFN11" s="457" t="s">
        <v>1081</v>
      </c>
      <c r="PFO11" s="457" t="s">
        <v>1081</v>
      </c>
      <c r="PFP11" s="457" t="s">
        <v>1081</v>
      </c>
      <c r="PFQ11" s="457" t="s">
        <v>1081</v>
      </c>
      <c r="PFR11" s="457" t="s">
        <v>1081</v>
      </c>
      <c r="PFS11" s="457" t="s">
        <v>1081</v>
      </c>
      <c r="PFT11" s="457" t="s">
        <v>1081</v>
      </c>
      <c r="PFU11" s="457" t="s">
        <v>1081</v>
      </c>
      <c r="PFV11" s="457" t="s">
        <v>1081</v>
      </c>
      <c r="PFW11" s="457" t="s">
        <v>1081</v>
      </c>
      <c r="PFX11" s="457" t="s">
        <v>1081</v>
      </c>
      <c r="PFY11" s="457" t="s">
        <v>1081</v>
      </c>
      <c r="PFZ11" s="457" t="s">
        <v>1081</v>
      </c>
      <c r="PGA11" s="457" t="s">
        <v>1081</v>
      </c>
      <c r="PGB11" s="457" t="s">
        <v>1081</v>
      </c>
      <c r="PGC11" s="457" t="s">
        <v>1081</v>
      </c>
      <c r="PGD11" s="457" t="s">
        <v>1081</v>
      </c>
      <c r="PGE11" s="457" t="s">
        <v>1081</v>
      </c>
      <c r="PGF11" s="457" t="s">
        <v>1081</v>
      </c>
      <c r="PGG11" s="457" t="s">
        <v>1081</v>
      </c>
      <c r="PGH11" s="457" t="s">
        <v>1081</v>
      </c>
      <c r="PGI11" s="457" t="s">
        <v>1081</v>
      </c>
      <c r="PGJ11" s="457" t="s">
        <v>1081</v>
      </c>
      <c r="PGK11" s="457" t="s">
        <v>1081</v>
      </c>
      <c r="PGL11" s="457" t="s">
        <v>1081</v>
      </c>
      <c r="PGM11" s="457" t="s">
        <v>1081</v>
      </c>
      <c r="PGN11" s="457" t="s">
        <v>1081</v>
      </c>
      <c r="PGO11" s="457" t="s">
        <v>1081</v>
      </c>
      <c r="PGP11" s="457" t="s">
        <v>1081</v>
      </c>
      <c r="PGQ11" s="457" t="s">
        <v>1081</v>
      </c>
      <c r="PGR11" s="457" t="s">
        <v>1081</v>
      </c>
      <c r="PGS11" s="457" t="s">
        <v>1081</v>
      </c>
      <c r="PGT11" s="457" t="s">
        <v>1081</v>
      </c>
      <c r="PGU11" s="457" t="s">
        <v>1081</v>
      </c>
      <c r="PGV11" s="457" t="s">
        <v>1081</v>
      </c>
      <c r="PGW11" s="457" t="s">
        <v>1081</v>
      </c>
      <c r="PGX11" s="457" t="s">
        <v>1081</v>
      </c>
      <c r="PGY11" s="457" t="s">
        <v>1081</v>
      </c>
      <c r="PGZ11" s="457" t="s">
        <v>1081</v>
      </c>
      <c r="PHA11" s="457" t="s">
        <v>1081</v>
      </c>
      <c r="PHB11" s="457" t="s">
        <v>1081</v>
      </c>
      <c r="PHC11" s="457" t="s">
        <v>1081</v>
      </c>
      <c r="PHD11" s="457" t="s">
        <v>1081</v>
      </c>
      <c r="PHE11" s="457" t="s">
        <v>1081</v>
      </c>
      <c r="PHF11" s="457" t="s">
        <v>1081</v>
      </c>
      <c r="PHG11" s="457" t="s">
        <v>1081</v>
      </c>
      <c r="PHH11" s="457" t="s">
        <v>1081</v>
      </c>
      <c r="PHI11" s="457" t="s">
        <v>1081</v>
      </c>
      <c r="PHJ11" s="457" t="s">
        <v>1081</v>
      </c>
      <c r="PHK11" s="457" t="s">
        <v>1081</v>
      </c>
      <c r="PHL11" s="457" t="s">
        <v>1081</v>
      </c>
      <c r="PHM11" s="457" t="s">
        <v>1081</v>
      </c>
      <c r="PHN11" s="457" t="s">
        <v>1081</v>
      </c>
      <c r="PHO11" s="457" t="s">
        <v>1081</v>
      </c>
      <c r="PHP11" s="457" t="s">
        <v>1081</v>
      </c>
      <c r="PHQ11" s="457" t="s">
        <v>1081</v>
      </c>
      <c r="PHR11" s="457" t="s">
        <v>1081</v>
      </c>
      <c r="PHS11" s="457" t="s">
        <v>1081</v>
      </c>
      <c r="PHT11" s="457" t="s">
        <v>1081</v>
      </c>
      <c r="PHU11" s="457" t="s">
        <v>1081</v>
      </c>
      <c r="PHV11" s="457" t="s">
        <v>1081</v>
      </c>
      <c r="PHW11" s="457" t="s">
        <v>1081</v>
      </c>
      <c r="PHX11" s="457" t="s">
        <v>1081</v>
      </c>
      <c r="PHY11" s="457" t="s">
        <v>1081</v>
      </c>
      <c r="PHZ11" s="457" t="s">
        <v>1081</v>
      </c>
      <c r="PIA11" s="457" t="s">
        <v>1081</v>
      </c>
      <c r="PIB11" s="457" t="s">
        <v>1081</v>
      </c>
      <c r="PIC11" s="457" t="s">
        <v>1081</v>
      </c>
      <c r="PID11" s="457" t="s">
        <v>1081</v>
      </c>
      <c r="PIE11" s="457" t="s">
        <v>1081</v>
      </c>
      <c r="PIF11" s="457" t="s">
        <v>1081</v>
      </c>
      <c r="PIG11" s="457" t="s">
        <v>1081</v>
      </c>
      <c r="PIH11" s="457" t="s">
        <v>1081</v>
      </c>
      <c r="PII11" s="457" t="s">
        <v>1081</v>
      </c>
      <c r="PIJ11" s="457" t="s">
        <v>1081</v>
      </c>
      <c r="PIK11" s="457" t="s">
        <v>1081</v>
      </c>
      <c r="PIL11" s="457" t="s">
        <v>1081</v>
      </c>
      <c r="PIM11" s="457" t="s">
        <v>1081</v>
      </c>
      <c r="PIN11" s="457" t="s">
        <v>1081</v>
      </c>
      <c r="PIO11" s="457" t="s">
        <v>1081</v>
      </c>
      <c r="PIP11" s="457" t="s">
        <v>1081</v>
      </c>
      <c r="PIQ11" s="457" t="s">
        <v>1081</v>
      </c>
      <c r="PIR11" s="457" t="s">
        <v>1081</v>
      </c>
      <c r="PIS11" s="457" t="s">
        <v>1081</v>
      </c>
      <c r="PIT11" s="457" t="s">
        <v>1081</v>
      </c>
      <c r="PIU11" s="457" t="s">
        <v>1081</v>
      </c>
      <c r="PIV11" s="457" t="s">
        <v>1081</v>
      </c>
      <c r="PIW11" s="457" t="s">
        <v>1081</v>
      </c>
      <c r="PIX11" s="457" t="s">
        <v>1081</v>
      </c>
      <c r="PIY11" s="457" t="s">
        <v>1081</v>
      </c>
      <c r="PIZ11" s="457" t="s">
        <v>1081</v>
      </c>
      <c r="PJA11" s="457" t="s">
        <v>1081</v>
      </c>
      <c r="PJB11" s="457" t="s">
        <v>1081</v>
      </c>
      <c r="PJC11" s="457" t="s">
        <v>1081</v>
      </c>
      <c r="PJD11" s="457" t="s">
        <v>1081</v>
      </c>
      <c r="PJE11" s="457" t="s">
        <v>1081</v>
      </c>
      <c r="PJF11" s="457" t="s">
        <v>1081</v>
      </c>
      <c r="PJG11" s="457" t="s">
        <v>1081</v>
      </c>
      <c r="PJH11" s="457" t="s">
        <v>1081</v>
      </c>
      <c r="PJI11" s="457" t="s">
        <v>1081</v>
      </c>
      <c r="PJJ11" s="457" t="s">
        <v>1081</v>
      </c>
      <c r="PJK11" s="457" t="s">
        <v>1081</v>
      </c>
      <c r="PJL11" s="457" t="s">
        <v>1081</v>
      </c>
      <c r="PJM11" s="457" t="s">
        <v>1081</v>
      </c>
      <c r="PJN11" s="457" t="s">
        <v>1081</v>
      </c>
      <c r="PJO11" s="457" t="s">
        <v>1081</v>
      </c>
      <c r="PJP11" s="457" t="s">
        <v>1081</v>
      </c>
      <c r="PJQ11" s="457" t="s">
        <v>1081</v>
      </c>
      <c r="PJR11" s="457" t="s">
        <v>1081</v>
      </c>
      <c r="PJS11" s="457" t="s">
        <v>1081</v>
      </c>
      <c r="PJT11" s="457" t="s">
        <v>1081</v>
      </c>
      <c r="PJU11" s="457" t="s">
        <v>1081</v>
      </c>
      <c r="PJV11" s="457" t="s">
        <v>1081</v>
      </c>
      <c r="PJW11" s="457" t="s">
        <v>1081</v>
      </c>
      <c r="PJX11" s="457" t="s">
        <v>1081</v>
      </c>
      <c r="PJY11" s="457" t="s">
        <v>1081</v>
      </c>
      <c r="PJZ11" s="457" t="s">
        <v>1081</v>
      </c>
      <c r="PKA11" s="457" t="s">
        <v>1081</v>
      </c>
      <c r="PKB11" s="457" t="s">
        <v>1081</v>
      </c>
      <c r="PKC11" s="457" t="s">
        <v>1081</v>
      </c>
      <c r="PKD11" s="457" t="s">
        <v>1081</v>
      </c>
      <c r="PKE11" s="457" t="s">
        <v>1081</v>
      </c>
      <c r="PKF11" s="457" t="s">
        <v>1081</v>
      </c>
      <c r="PKG11" s="457" t="s">
        <v>1081</v>
      </c>
      <c r="PKH11" s="457" t="s">
        <v>1081</v>
      </c>
      <c r="PKI11" s="457" t="s">
        <v>1081</v>
      </c>
      <c r="PKJ11" s="457" t="s">
        <v>1081</v>
      </c>
      <c r="PKK11" s="457" t="s">
        <v>1081</v>
      </c>
      <c r="PKL11" s="457" t="s">
        <v>1081</v>
      </c>
      <c r="PKM11" s="457" t="s">
        <v>1081</v>
      </c>
      <c r="PKN11" s="457" t="s">
        <v>1081</v>
      </c>
      <c r="PKO11" s="457" t="s">
        <v>1081</v>
      </c>
      <c r="PKP11" s="457" t="s">
        <v>1081</v>
      </c>
      <c r="PKQ11" s="457" t="s">
        <v>1081</v>
      </c>
      <c r="PKR11" s="457" t="s">
        <v>1081</v>
      </c>
      <c r="PKS11" s="457" t="s">
        <v>1081</v>
      </c>
      <c r="PKT11" s="457" t="s">
        <v>1081</v>
      </c>
      <c r="PKU11" s="457" t="s">
        <v>1081</v>
      </c>
      <c r="PKV11" s="457" t="s">
        <v>1081</v>
      </c>
      <c r="PKW11" s="457" t="s">
        <v>1081</v>
      </c>
      <c r="PKX11" s="457" t="s">
        <v>1081</v>
      </c>
      <c r="PKY11" s="457" t="s">
        <v>1081</v>
      </c>
      <c r="PKZ11" s="457" t="s">
        <v>1081</v>
      </c>
      <c r="PLA11" s="457" t="s">
        <v>1081</v>
      </c>
      <c r="PLB11" s="457" t="s">
        <v>1081</v>
      </c>
      <c r="PLC11" s="457" t="s">
        <v>1081</v>
      </c>
      <c r="PLD11" s="457" t="s">
        <v>1081</v>
      </c>
      <c r="PLE11" s="457" t="s">
        <v>1081</v>
      </c>
      <c r="PLF11" s="457" t="s">
        <v>1081</v>
      </c>
      <c r="PLG11" s="457" t="s">
        <v>1081</v>
      </c>
      <c r="PLH11" s="457" t="s">
        <v>1081</v>
      </c>
      <c r="PLI11" s="457" t="s">
        <v>1081</v>
      </c>
      <c r="PLJ11" s="457" t="s">
        <v>1081</v>
      </c>
      <c r="PLK11" s="457" t="s">
        <v>1081</v>
      </c>
      <c r="PLL11" s="457" t="s">
        <v>1081</v>
      </c>
      <c r="PLM11" s="457" t="s">
        <v>1081</v>
      </c>
      <c r="PLN11" s="457" t="s">
        <v>1081</v>
      </c>
      <c r="PLO11" s="457" t="s">
        <v>1081</v>
      </c>
      <c r="PLP11" s="457" t="s">
        <v>1081</v>
      </c>
      <c r="PLQ11" s="457" t="s">
        <v>1081</v>
      </c>
      <c r="PLR11" s="457" t="s">
        <v>1081</v>
      </c>
      <c r="PLS11" s="457" t="s">
        <v>1081</v>
      </c>
      <c r="PLT11" s="457" t="s">
        <v>1081</v>
      </c>
      <c r="PLU11" s="457" t="s">
        <v>1081</v>
      </c>
      <c r="PLV11" s="457" t="s">
        <v>1081</v>
      </c>
      <c r="PLW11" s="457" t="s">
        <v>1081</v>
      </c>
      <c r="PLX11" s="457" t="s">
        <v>1081</v>
      </c>
      <c r="PLY11" s="457" t="s">
        <v>1081</v>
      </c>
      <c r="PLZ11" s="457" t="s">
        <v>1081</v>
      </c>
      <c r="PMA11" s="457" t="s">
        <v>1081</v>
      </c>
      <c r="PMB11" s="457" t="s">
        <v>1081</v>
      </c>
      <c r="PMC11" s="457" t="s">
        <v>1081</v>
      </c>
      <c r="PMD11" s="457" t="s">
        <v>1081</v>
      </c>
      <c r="PME11" s="457" t="s">
        <v>1081</v>
      </c>
      <c r="PMF11" s="457" t="s">
        <v>1081</v>
      </c>
      <c r="PMG11" s="457" t="s">
        <v>1081</v>
      </c>
      <c r="PMH11" s="457" t="s">
        <v>1081</v>
      </c>
      <c r="PMI11" s="457" t="s">
        <v>1081</v>
      </c>
      <c r="PMJ11" s="457" t="s">
        <v>1081</v>
      </c>
      <c r="PMK11" s="457" t="s">
        <v>1081</v>
      </c>
      <c r="PML11" s="457" t="s">
        <v>1081</v>
      </c>
      <c r="PMM11" s="457" t="s">
        <v>1081</v>
      </c>
      <c r="PMN11" s="457" t="s">
        <v>1081</v>
      </c>
      <c r="PMO11" s="457" t="s">
        <v>1081</v>
      </c>
      <c r="PMP11" s="457" t="s">
        <v>1081</v>
      </c>
      <c r="PMQ11" s="457" t="s">
        <v>1081</v>
      </c>
      <c r="PMR11" s="457" t="s">
        <v>1081</v>
      </c>
      <c r="PMS11" s="457" t="s">
        <v>1081</v>
      </c>
      <c r="PMT11" s="457" t="s">
        <v>1081</v>
      </c>
      <c r="PMU11" s="457" t="s">
        <v>1081</v>
      </c>
      <c r="PMV11" s="457" t="s">
        <v>1081</v>
      </c>
      <c r="PMW11" s="457" t="s">
        <v>1081</v>
      </c>
      <c r="PMX11" s="457" t="s">
        <v>1081</v>
      </c>
      <c r="PMY11" s="457" t="s">
        <v>1081</v>
      </c>
      <c r="PMZ11" s="457" t="s">
        <v>1081</v>
      </c>
      <c r="PNA11" s="457" t="s">
        <v>1081</v>
      </c>
      <c r="PNB11" s="457" t="s">
        <v>1081</v>
      </c>
      <c r="PNC11" s="457" t="s">
        <v>1081</v>
      </c>
      <c r="PND11" s="457" t="s">
        <v>1081</v>
      </c>
      <c r="PNE11" s="457" t="s">
        <v>1081</v>
      </c>
      <c r="PNF11" s="457" t="s">
        <v>1081</v>
      </c>
      <c r="PNG11" s="457" t="s">
        <v>1081</v>
      </c>
      <c r="PNH11" s="457" t="s">
        <v>1081</v>
      </c>
      <c r="PNI11" s="457" t="s">
        <v>1081</v>
      </c>
      <c r="PNJ11" s="457" t="s">
        <v>1081</v>
      </c>
      <c r="PNK11" s="457" t="s">
        <v>1081</v>
      </c>
      <c r="PNL11" s="457" t="s">
        <v>1081</v>
      </c>
      <c r="PNM11" s="457" t="s">
        <v>1081</v>
      </c>
      <c r="PNN11" s="457" t="s">
        <v>1081</v>
      </c>
      <c r="PNO11" s="457" t="s">
        <v>1081</v>
      </c>
      <c r="PNP11" s="457" t="s">
        <v>1081</v>
      </c>
      <c r="PNQ11" s="457" t="s">
        <v>1081</v>
      </c>
      <c r="PNR11" s="457" t="s">
        <v>1081</v>
      </c>
      <c r="PNS11" s="457" t="s">
        <v>1081</v>
      </c>
      <c r="PNT11" s="457" t="s">
        <v>1081</v>
      </c>
      <c r="PNU11" s="457" t="s">
        <v>1081</v>
      </c>
      <c r="PNV11" s="457" t="s">
        <v>1081</v>
      </c>
      <c r="PNW11" s="457" t="s">
        <v>1081</v>
      </c>
      <c r="PNX11" s="457" t="s">
        <v>1081</v>
      </c>
      <c r="PNY11" s="457" t="s">
        <v>1081</v>
      </c>
      <c r="PNZ11" s="457" t="s">
        <v>1081</v>
      </c>
      <c r="POA11" s="457" t="s">
        <v>1081</v>
      </c>
      <c r="POB11" s="457" t="s">
        <v>1081</v>
      </c>
      <c r="POC11" s="457" t="s">
        <v>1081</v>
      </c>
      <c r="POD11" s="457" t="s">
        <v>1081</v>
      </c>
      <c r="POE11" s="457" t="s">
        <v>1081</v>
      </c>
      <c r="POF11" s="457" t="s">
        <v>1081</v>
      </c>
      <c r="POG11" s="457" t="s">
        <v>1081</v>
      </c>
      <c r="POH11" s="457" t="s">
        <v>1081</v>
      </c>
      <c r="POI11" s="457" t="s">
        <v>1081</v>
      </c>
      <c r="POJ11" s="457" t="s">
        <v>1081</v>
      </c>
      <c r="POK11" s="457" t="s">
        <v>1081</v>
      </c>
      <c r="POL11" s="457" t="s">
        <v>1081</v>
      </c>
      <c r="POM11" s="457" t="s">
        <v>1081</v>
      </c>
      <c r="PON11" s="457" t="s">
        <v>1081</v>
      </c>
      <c r="POO11" s="457" t="s">
        <v>1081</v>
      </c>
      <c r="POP11" s="457" t="s">
        <v>1081</v>
      </c>
      <c r="POQ11" s="457" t="s">
        <v>1081</v>
      </c>
      <c r="POR11" s="457" t="s">
        <v>1081</v>
      </c>
      <c r="POS11" s="457" t="s">
        <v>1081</v>
      </c>
      <c r="POT11" s="457" t="s">
        <v>1081</v>
      </c>
      <c r="POU11" s="457" t="s">
        <v>1081</v>
      </c>
      <c r="POV11" s="457" t="s">
        <v>1081</v>
      </c>
      <c r="POW11" s="457" t="s">
        <v>1081</v>
      </c>
      <c r="POX11" s="457" t="s">
        <v>1081</v>
      </c>
      <c r="POY11" s="457" t="s">
        <v>1081</v>
      </c>
      <c r="POZ11" s="457" t="s">
        <v>1081</v>
      </c>
      <c r="PPA11" s="457" t="s">
        <v>1081</v>
      </c>
      <c r="PPB11" s="457" t="s">
        <v>1081</v>
      </c>
      <c r="PPC11" s="457" t="s">
        <v>1081</v>
      </c>
      <c r="PPD11" s="457" t="s">
        <v>1081</v>
      </c>
      <c r="PPE11" s="457" t="s">
        <v>1081</v>
      </c>
      <c r="PPF11" s="457" t="s">
        <v>1081</v>
      </c>
      <c r="PPG11" s="457" t="s">
        <v>1081</v>
      </c>
      <c r="PPH11" s="457" t="s">
        <v>1081</v>
      </c>
      <c r="PPI11" s="457" t="s">
        <v>1081</v>
      </c>
      <c r="PPJ11" s="457" t="s">
        <v>1081</v>
      </c>
      <c r="PPK11" s="457" t="s">
        <v>1081</v>
      </c>
      <c r="PPL11" s="457" t="s">
        <v>1081</v>
      </c>
      <c r="PPM11" s="457" t="s">
        <v>1081</v>
      </c>
      <c r="PPN11" s="457" t="s">
        <v>1081</v>
      </c>
      <c r="PPO11" s="457" t="s">
        <v>1081</v>
      </c>
      <c r="PPP11" s="457" t="s">
        <v>1081</v>
      </c>
      <c r="PPQ11" s="457" t="s">
        <v>1081</v>
      </c>
      <c r="PPR11" s="457" t="s">
        <v>1081</v>
      </c>
      <c r="PPS11" s="457" t="s">
        <v>1081</v>
      </c>
      <c r="PPT11" s="457" t="s">
        <v>1081</v>
      </c>
      <c r="PPU11" s="457" t="s">
        <v>1081</v>
      </c>
      <c r="PPV11" s="457" t="s">
        <v>1081</v>
      </c>
      <c r="PPW11" s="457" t="s">
        <v>1081</v>
      </c>
      <c r="PPX11" s="457" t="s">
        <v>1081</v>
      </c>
      <c r="PPY11" s="457" t="s">
        <v>1081</v>
      </c>
      <c r="PPZ11" s="457" t="s">
        <v>1081</v>
      </c>
      <c r="PQA11" s="457" t="s">
        <v>1081</v>
      </c>
      <c r="PQB11" s="457" t="s">
        <v>1081</v>
      </c>
      <c r="PQC11" s="457" t="s">
        <v>1081</v>
      </c>
      <c r="PQD11" s="457" t="s">
        <v>1081</v>
      </c>
      <c r="PQE11" s="457" t="s">
        <v>1081</v>
      </c>
      <c r="PQF11" s="457" t="s">
        <v>1081</v>
      </c>
      <c r="PQG11" s="457" t="s">
        <v>1081</v>
      </c>
      <c r="PQH11" s="457" t="s">
        <v>1081</v>
      </c>
      <c r="PQI11" s="457" t="s">
        <v>1081</v>
      </c>
      <c r="PQJ11" s="457" t="s">
        <v>1081</v>
      </c>
      <c r="PQK11" s="457" t="s">
        <v>1081</v>
      </c>
      <c r="PQL11" s="457" t="s">
        <v>1081</v>
      </c>
      <c r="PQM11" s="457" t="s">
        <v>1081</v>
      </c>
      <c r="PQN11" s="457" t="s">
        <v>1081</v>
      </c>
      <c r="PQO11" s="457" t="s">
        <v>1081</v>
      </c>
      <c r="PQP11" s="457" t="s">
        <v>1081</v>
      </c>
      <c r="PQQ11" s="457" t="s">
        <v>1081</v>
      </c>
      <c r="PQR11" s="457" t="s">
        <v>1081</v>
      </c>
      <c r="PQS11" s="457" t="s">
        <v>1081</v>
      </c>
      <c r="PQT11" s="457" t="s">
        <v>1081</v>
      </c>
      <c r="PQU11" s="457" t="s">
        <v>1081</v>
      </c>
      <c r="PQV11" s="457" t="s">
        <v>1081</v>
      </c>
      <c r="PQW11" s="457" t="s">
        <v>1081</v>
      </c>
      <c r="PQX11" s="457" t="s">
        <v>1081</v>
      </c>
      <c r="PQY11" s="457" t="s">
        <v>1081</v>
      </c>
      <c r="PQZ11" s="457" t="s">
        <v>1081</v>
      </c>
      <c r="PRA11" s="457" t="s">
        <v>1081</v>
      </c>
      <c r="PRB11" s="457" t="s">
        <v>1081</v>
      </c>
      <c r="PRC11" s="457" t="s">
        <v>1081</v>
      </c>
      <c r="PRD11" s="457" t="s">
        <v>1081</v>
      </c>
      <c r="PRE11" s="457" t="s">
        <v>1081</v>
      </c>
      <c r="PRF11" s="457" t="s">
        <v>1081</v>
      </c>
      <c r="PRG11" s="457" t="s">
        <v>1081</v>
      </c>
      <c r="PRH11" s="457" t="s">
        <v>1081</v>
      </c>
      <c r="PRI11" s="457" t="s">
        <v>1081</v>
      </c>
      <c r="PRJ11" s="457" t="s">
        <v>1081</v>
      </c>
      <c r="PRK11" s="457" t="s">
        <v>1081</v>
      </c>
      <c r="PRL11" s="457" t="s">
        <v>1081</v>
      </c>
      <c r="PRM11" s="457" t="s">
        <v>1081</v>
      </c>
      <c r="PRN11" s="457" t="s">
        <v>1081</v>
      </c>
      <c r="PRO11" s="457" t="s">
        <v>1081</v>
      </c>
      <c r="PRP11" s="457" t="s">
        <v>1081</v>
      </c>
      <c r="PRQ11" s="457" t="s">
        <v>1081</v>
      </c>
      <c r="PRR11" s="457" t="s">
        <v>1081</v>
      </c>
      <c r="PRS11" s="457" t="s">
        <v>1081</v>
      </c>
      <c r="PRT11" s="457" t="s">
        <v>1081</v>
      </c>
      <c r="PRU11" s="457" t="s">
        <v>1081</v>
      </c>
      <c r="PRV11" s="457" t="s">
        <v>1081</v>
      </c>
      <c r="PRW11" s="457" t="s">
        <v>1081</v>
      </c>
      <c r="PRX11" s="457" t="s">
        <v>1081</v>
      </c>
      <c r="PRY11" s="457" t="s">
        <v>1081</v>
      </c>
      <c r="PRZ11" s="457" t="s">
        <v>1081</v>
      </c>
      <c r="PSA11" s="457" t="s">
        <v>1081</v>
      </c>
      <c r="PSB11" s="457" t="s">
        <v>1081</v>
      </c>
      <c r="PSC11" s="457" t="s">
        <v>1081</v>
      </c>
      <c r="PSD11" s="457" t="s">
        <v>1081</v>
      </c>
      <c r="PSE11" s="457" t="s">
        <v>1081</v>
      </c>
      <c r="PSF11" s="457" t="s">
        <v>1081</v>
      </c>
      <c r="PSG11" s="457" t="s">
        <v>1081</v>
      </c>
      <c r="PSH11" s="457" t="s">
        <v>1081</v>
      </c>
      <c r="PSI11" s="457" t="s">
        <v>1081</v>
      </c>
      <c r="PSJ11" s="457" t="s">
        <v>1081</v>
      </c>
      <c r="PSK11" s="457" t="s">
        <v>1081</v>
      </c>
      <c r="PSL11" s="457" t="s">
        <v>1081</v>
      </c>
      <c r="PSM11" s="457" t="s">
        <v>1081</v>
      </c>
      <c r="PSN11" s="457" t="s">
        <v>1081</v>
      </c>
      <c r="PSO11" s="457" t="s">
        <v>1081</v>
      </c>
      <c r="PSP11" s="457" t="s">
        <v>1081</v>
      </c>
      <c r="PSQ11" s="457" t="s">
        <v>1081</v>
      </c>
      <c r="PSR11" s="457" t="s">
        <v>1081</v>
      </c>
      <c r="PSS11" s="457" t="s">
        <v>1081</v>
      </c>
      <c r="PST11" s="457" t="s">
        <v>1081</v>
      </c>
      <c r="PSU11" s="457" t="s">
        <v>1081</v>
      </c>
      <c r="PSV11" s="457" t="s">
        <v>1081</v>
      </c>
      <c r="PSW11" s="457" t="s">
        <v>1081</v>
      </c>
      <c r="PSX11" s="457" t="s">
        <v>1081</v>
      </c>
      <c r="PSY11" s="457" t="s">
        <v>1081</v>
      </c>
      <c r="PSZ11" s="457" t="s">
        <v>1081</v>
      </c>
      <c r="PTA11" s="457" t="s">
        <v>1081</v>
      </c>
      <c r="PTB11" s="457" t="s">
        <v>1081</v>
      </c>
      <c r="PTC11" s="457" t="s">
        <v>1081</v>
      </c>
      <c r="PTD11" s="457" t="s">
        <v>1081</v>
      </c>
      <c r="PTE11" s="457" t="s">
        <v>1081</v>
      </c>
      <c r="PTF11" s="457" t="s">
        <v>1081</v>
      </c>
      <c r="PTG11" s="457" t="s">
        <v>1081</v>
      </c>
      <c r="PTH11" s="457" t="s">
        <v>1081</v>
      </c>
      <c r="PTI11" s="457" t="s">
        <v>1081</v>
      </c>
      <c r="PTJ11" s="457" t="s">
        <v>1081</v>
      </c>
      <c r="PTK11" s="457" t="s">
        <v>1081</v>
      </c>
      <c r="PTL11" s="457" t="s">
        <v>1081</v>
      </c>
      <c r="PTM11" s="457" t="s">
        <v>1081</v>
      </c>
      <c r="PTN11" s="457" t="s">
        <v>1081</v>
      </c>
      <c r="PTO11" s="457" t="s">
        <v>1081</v>
      </c>
      <c r="PTP11" s="457" t="s">
        <v>1081</v>
      </c>
      <c r="PTQ11" s="457" t="s">
        <v>1081</v>
      </c>
      <c r="PTR11" s="457" t="s">
        <v>1081</v>
      </c>
      <c r="PTS11" s="457" t="s">
        <v>1081</v>
      </c>
      <c r="PTT11" s="457" t="s">
        <v>1081</v>
      </c>
      <c r="PTU11" s="457" t="s">
        <v>1081</v>
      </c>
      <c r="PTV11" s="457" t="s">
        <v>1081</v>
      </c>
      <c r="PTW11" s="457" t="s">
        <v>1081</v>
      </c>
      <c r="PTX11" s="457" t="s">
        <v>1081</v>
      </c>
      <c r="PTY11" s="457" t="s">
        <v>1081</v>
      </c>
      <c r="PTZ11" s="457" t="s">
        <v>1081</v>
      </c>
      <c r="PUA11" s="457" t="s">
        <v>1081</v>
      </c>
      <c r="PUB11" s="457" t="s">
        <v>1081</v>
      </c>
      <c r="PUC11" s="457" t="s">
        <v>1081</v>
      </c>
      <c r="PUD11" s="457" t="s">
        <v>1081</v>
      </c>
      <c r="PUE11" s="457" t="s">
        <v>1081</v>
      </c>
      <c r="PUF11" s="457" t="s">
        <v>1081</v>
      </c>
      <c r="PUG11" s="457" t="s">
        <v>1081</v>
      </c>
      <c r="PUH11" s="457" t="s">
        <v>1081</v>
      </c>
      <c r="PUI11" s="457" t="s">
        <v>1081</v>
      </c>
      <c r="PUJ11" s="457" t="s">
        <v>1081</v>
      </c>
      <c r="PUK11" s="457" t="s">
        <v>1081</v>
      </c>
      <c r="PUL11" s="457" t="s">
        <v>1081</v>
      </c>
      <c r="PUM11" s="457" t="s">
        <v>1081</v>
      </c>
      <c r="PUN11" s="457" t="s">
        <v>1081</v>
      </c>
      <c r="PUO11" s="457" t="s">
        <v>1081</v>
      </c>
      <c r="PUP11" s="457" t="s">
        <v>1081</v>
      </c>
      <c r="PUQ11" s="457" t="s">
        <v>1081</v>
      </c>
      <c r="PUR11" s="457" t="s">
        <v>1081</v>
      </c>
      <c r="PUS11" s="457" t="s">
        <v>1081</v>
      </c>
      <c r="PUT11" s="457" t="s">
        <v>1081</v>
      </c>
      <c r="PUU11" s="457" t="s">
        <v>1081</v>
      </c>
      <c r="PUV11" s="457" t="s">
        <v>1081</v>
      </c>
      <c r="PUW11" s="457" t="s">
        <v>1081</v>
      </c>
      <c r="PUX11" s="457" t="s">
        <v>1081</v>
      </c>
      <c r="PUY11" s="457" t="s">
        <v>1081</v>
      </c>
      <c r="PUZ11" s="457" t="s">
        <v>1081</v>
      </c>
      <c r="PVA11" s="457" t="s">
        <v>1081</v>
      </c>
      <c r="PVB11" s="457" t="s">
        <v>1081</v>
      </c>
      <c r="PVC11" s="457" t="s">
        <v>1081</v>
      </c>
      <c r="PVD11" s="457" t="s">
        <v>1081</v>
      </c>
      <c r="PVE11" s="457" t="s">
        <v>1081</v>
      </c>
      <c r="PVF11" s="457" t="s">
        <v>1081</v>
      </c>
      <c r="PVG11" s="457" t="s">
        <v>1081</v>
      </c>
      <c r="PVH11" s="457" t="s">
        <v>1081</v>
      </c>
      <c r="PVI11" s="457" t="s">
        <v>1081</v>
      </c>
      <c r="PVJ11" s="457" t="s">
        <v>1081</v>
      </c>
      <c r="PVK11" s="457" t="s">
        <v>1081</v>
      </c>
      <c r="PVL11" s="457" t="s">
        <v>1081</v>
      </c>
      <c r="PVM11" s="457" t="s">
        <v>1081</v>
      </c>
      <c r="PVN11" s="457" t="s">
        <v>1081</v>
      </c>
      <c r="PVO11" s="457" t="s">
        <v>1081</v>
      </c>
      <c r="PVP11" s="457" t="s">
        <v>1081</v>
      </c>
      <c r="PVQ11" s="457" t="s">
        <v>1081</v>
      </c>
      <c r="PVR11" s="457" t="s">
        <v>1081</v>
      </c>
      <c r="PVS11" s="457" t="s">
        <v>1081</v>
      </c>
      <c r="PVT11" s="457" t="s">
        <v>1081</v>
      </c>
      <c r="PVU11" s="457" t="s">
        <v>1081</v>
      </c>
      <c r="PVV11" s="457" t="s">
        <v>1081</v>
      </c>
      <c r="PVW11" s="457" t="s">
        <v>1081</v>
      </c>
      <c r="PVX11" s="457" t="s">
        <v>1081</v>
      </c>
      <c r="PVY11" s="457" t="s">
        <v>1081</v>
      </c>
      <c r="PVZ11" s="457" t="s">
        <v>1081</v>
      </c>
      <c r="PWA11" s="457" t="s">
        <v>1081</v>
      </c>
      <c r="PWB11" s="457" t="s">
        <v>1081</v>
      </c>
      <c r="PWC11" s="457" t="s">
        <v>1081</v>
      </c>
      <c r="PWD11" s="457" t="s">
        <v>1081</v>
      </c>
      <c r="PWE11" s="457" t="s">
        <v>1081</v>
      </c>
      <c r="PWF11" s="457" t="s">
        <v>1081</v>
      </c>
      <c r="PWG11" s="457" t="s">
        <v>1081</v>
      </c>
      <c r="PWH11" s="457" t="s">
        <v>1081</v>
      </c>
      <c r="PWI11" s="457" t="s">
        <v>1081</v>
      </c>
      <c r="PWJ11" s="457" t="s">
        <v>1081</v>
      </c>
      <c r="PWK11" s="457" t="s">
        <v>1081</v>
      </c>
      <c r="PWL11" s="457" t="s">
        <v>1081</v>
      </c>
      <c r="PWM11" s="457" t="s">
        <v>1081</v>
      </c>
      <c r="PWN11" s="457" t="s">
        <v>1081</v>
      </c>
      <c r="PWO11" s="457" t="s">
        <v>1081</v>
      </c>
      <c r="PWP11" s="457" t="s">
        <v>1081</v>
      </c>
      <c r="PWQ11" s="457" t="s">
        <v>1081</v>
      </c>
      <c r="PWR11" s="457" t="s">
        <v>1081</v>
      </c>
      <c r="PWS11" s="457" t="s">
        <v>1081</v>
      </c>
      <c r="PWT11" s="457" t="s">
        <v>1081</v>
      </c>
      <c r="PWU11" s="457" t="s">
        <v>1081</v>
      </c>
      <c r="PWV11" s="457" t="s">
        <v>1081</v>
      </c>
      <c r="PWW11" s="457" t="s">
        <v>1081</v>
      </c>
      <c r="PWX11" s="457" t="s">
        <v>1081</v>
      </c>
      <c r="PWY11" s="457" t="s">
        <v>1081</v>
      </c>
      <c r="PWZ11" s="457" t="s">
        <v>1081</v>
      </c>
      <c r="PXA11" s="457" t="s">
        <v>1081</v>
      </c>
      <c r="PXB11" s="457" t="s">
        <v>1081</v>
      </c>
      <c r="PXC11" s="457" t="s">
        <v>1081</v>
      </c>
      <c r="PXD11" s="457" t="s">
        <v>1081</v>
      </c>
      <c r="PXE11" s="457" t="s">
        <v>1081</v>
      </c>
      <c r="PXF11" s="457" t="s">
        <v>1081</v>
      </c>
      <c r="PXG11" s="457" t="s">
        <v>1081</v>
      </c>
      <c r="PXH11" s="457" t="s">
        <v>1081</v>
      </c>
      <c r="PXI11" s="457" t="s">
        <v>1081</v>
      </c>
      <c r="PXJ11" s="457" t="s">
        <v>1081</v>
      </c>
      <c r="PXK11" s="457" t="s">
        <v>1081</v>
      </c>
      <c r="PXL11" s="457" t="s">
        <v>1081</v>
      </c>
      <c r="PXM11" s="457" t="s">
        <v>1081</v>
      </c>
      <c r="PXN11" s="457" t="s">
        <v>1081</v>
      </c>
      <c r="PXO11" s="457" t="s">
        <v>1081</v>
      </c>
      <c r="PXP11" s="457" t="s">
        <v>1081</v>
      </c>
      <c r="PXQ11" s="457" t="s">
        <v>1081</v>
      </c>
      <c r="PXR11" s="457" t="s">
        <v>1081</v>
      </c>
      <c r="PXS11" s="457" t="s">
        <v>1081</v>
      </c>
      <c r="PXT11" s="457" t="s">
        <v>1081</v>
      </c>
      <c r="PXU11" s="457" t="s">
        <v>1081</v>
      </c>
      <c r="PXV11" s="457" t="s">
        <v>1081</v>
      </c>
      <c r="PXW11" s="457" t="s">
        <v>1081</v>
      </c>
      <c r="PXX11" s="457" t="s">
        <v>1081</v>
      </c>
      <c r="PXY11" s="457" t="s">
        <v>1081</v>
      </c>
      <c r="PXZ11" s="457" t="s">
        <v>1081</v>
      </c>
      <c r="PYA11" s="457" t="s">
        <v>1081</v>
      </c>
      <c r="PYB11" s="457" t="s">
        <v>1081</v>
      </c>
      <c r="PYC11" s="457" t="s">
        <v>1081</v>
      </c>
      <c r="PYD11" s="457" t="s">
        <v>1081</v>
      </c>
      <c r="PYE11" s="457" t="s">
        <v>1081</v>
      </c>
      <c r="PYF11" s="457" t="s">
        <v>1081</v>
      </c>
      <c r="PYG11" s="457" t="s">
        <v>1081</v>
      </c>
      <c r="PYH11" s="457" t="s">
        <v>1081</v>
      </c>
      <c r="PYI11" s="457" t="s">
        <v>1081</v>
      </c>
      <c r="PYJ11" s="457" t="s">
        <v>1081</v>
      </c>
      <c r="PYK11" s="457" t="s">
        <v>1081</v>
      </c>
      <c r="PYL11" s="457" t="s">
        <v>1081</v>
      </c>
      <c r="PYM11" s="457" t="s">
        <v>1081</v>
      </c>
      <c r="PYN11" s="457" t="s">
        <v>1081</v>
      </c>
      <c r="PYO11" s="457" t="s">
        <v>1081</v>
      </c>
      <c r="PYP11" s="457" t="s">
        <v>1081</v>
      </c>
      <c r="PYQ11" s="457" t="s">
        <v>1081</v>
      </c>
      <c r="PYR11" s="457" t="s">
        <v>1081</v>
      </c>
      <c r="PYS11" s="457" t="s">
        <v>1081</v>
      </c>
      <c r="PYT11" s="457" t="s">
        <v>1081</v>
      </c>
      <c r="PYU11" s="457" t="s">
        <v>1081</v>
      </c>
      <c r="PYV11" s="457" t="s">
        <v>1081</v>
      </c>
      <c r="PYW11" s="457" t="s">
        <v>1081</v>
      </c>
      <c r="PYX11" s="457" t="s">
        <v>1081</v>
      </c>
      <c r="PYY11" s="457" t="s">
        <v>1081</v>
      </c>
      <c r="PYZ11" s="457" t="s">
        <v>1081</v>
      </c>
      <c r="PZA11" s="457" t="s">
        <v>1081</v>
      </c>
      <c r="PZB11" s="457" t="s">
        <v>1081</v>
      </c>
      <c r="PZC11" s="457" t="s">
        <v>1081</v>
      </c>
      <c r="PZD11" s="457" t="s">
        <v>1081</v>
      </c>
      <c r="PZE11" s="457" t="s">
        <v>1081</v>
      </c>
      <c r="PZF11" s="457" t="s">
        <v>1081</v>
      </c>
      <c r="PZG11" s="457" t="s">
        <v>1081</v>
      </c>
      <c r="PZH11" s="457" t="s">
        <v>1081</v>
      </c>
      <c r="PZI11" s="457" t="s">
        <v>1081</v>
      </c>
      <c r="PZJ11" s="457" t="s">
        <v>1081</v>
      </c>
      <c r="PZK11" s="457" t="s">
        <v>1081</v>
      </c>
      <c r="PZL11" s="457" t="s">
        <v>1081</v>
      </c>
      <c r="PZM11" s="457" t="s">
        <v>1081</v>
      </c>
      <c r="PZN11" s="457" t="s">
        <v>1081</v>
      </c>
      <c r="PZO11" s="457" t="s">
        <v>1081</v>
      </c>
      <c r="PZP11" s="457" t="s">
        <v>1081</v>
      </c>
      <c r="PZQ11" s="457" t="s">
        <v>1081</v>
      </c>
      <c r="PZR11" s="457" t="s">
        <v>1081</v>
      </c>
      <c r="PZS11" s="457" t="s">
        <v>1081</v>
      </c>
      <c r="PZT11" s="457" t="s">
        <v>1081</v>
      </c>
      <c r="PZU11" s="457" t="s">
        <v>1081</v>
      </c>
      <c r="PZV11" s="457" t="s">
        <v>1081</v>
      </c>
      <c r="PZW11" s="457" t="s">
        <v>1081</v>
      </c>
      <c r="PZX11" s="457" t="s">
        <v>1081</v>
      </c>
      <c r="PZY11" s="457" t="s">
        <v>1081</v>
      </c>
      <c r="PZZ11" s="457" t="s">
        <v>1081</v>
      </c>
      <c r="QAA11" s="457" t="s">
        <v>1081</v>
      </c>
      <c r="QAB11" s="457" t="s">
        <v>1081</v>
      </c>
      <c r="QAC11" s="457" t="s">
        <v>1081</v>
      </c>
      <c r="QAD11" s="457" t="s">
        <v>1081</v>
      </c>
      <c r="QAE11" s="457" t="s">
        <v>1081</v>
      </c>
      <c r="QAF11" s="457" t="s">
        <v>1081</v>
      </c>
      <c r="QAG11" s="457" t="s">
        <v>1081</v>
      </c>
      <c r="QAH11" s="457" t="s">
        <v>1081</v>
      </c>
      <c r="QAI11" s="457" t="s">
        <v>1081</v>
      </c>
      <c r="QAJ11" s="457" t="s">
        <v>1081</v>
      </c>
      <c r="QAK11" s="457" t="s">
        <v>1081</v>
      </c>
      <c r="QAL11" s="457" t="s">
        <v>1081</v>
      </c>
      <c r="QAM11" s="457" t="s">
        <v>1081</v>
      </c>
      <c r="QAN11" s="457" t="s">
        <v>1081</v>
      </c>
      <c r="QAO11" s="457" t="s">
        <v>1081</v>
      </c>
      <c r="QAP11" s="457" t="s">
        <v>1081</v>
      </c>
      <c r="QAQ11" s="457" t="s">
        <v>1081</v>
      </c>
      <c r="QAR11" s="457" t="s">
        <v>1081</v>
      </c>
      <c r="QAS11" s="457" t="s">
        <v>1081</v>
      </c>
      <c r="QAT11" s="457" t="s">
        <v>1081</v>
      </c>
      <c r="QAU11" s="457" t="s">
        <v>1081</v>
      </c>
      <c r="QAV11" s="457" t="s">
        <v>1081</v>
      </c>
      <c r="QAW11" s="457" t="s">
        <v>1081</v>
      </c>
      <c r="QAX11" s="457" t="s">
        <v>1081</v>
      </c>
      <c r="QAY11" s="457" t="s">
        <v>1081</v>
      </c>
      <c r="QAZ11" s="457" t="s">
        <v>1081</v>
      </c>
      <c r="QBA11" s="457" t="s">
        <v>1081</v>
      </c>
      <c r="QBB11" s="457" t="s">
        <v>1081</v>
      </c>
      <c r="QBC11" s="457" t="s">
        <v>1081</v>
      </c>
      <c r="QBD11" s="457" t="s">
        <v>1081</v>
      </c>
      <c r="QBE11" s="457" t="s">
        <v>1081</v>
      </c>
      <c r="QBF11" s="457" t="s">
        <v>1081</v>
      </c>
      <c r="QBG11" s="457" t="s">
        <v>1081</v>
      </c>
      <c r="QBH11" s="457" t="s">
        <v>1081</v>
      </c>
      <c r="QBI11" s="457" t="s">
        <v>1081</v>
      </c>
      <c r="QBJ11" s="457" t="s">
        <v>1081</v>
      </c>
      <c r="QBK11" s="457" t="s">
        <v>1081</v>
      </c>
      <c r="QBL11" s="457" t="s">
        <v>1081</v>
      </c>
      <c r="QBM11" s="457" t="s">
        <v>1081</v>
      </c>
      <c r="QBN11" s="457" t="s">
        <v>1081</v>
      </c>
      <c r="QBO11" s="457" t="s">
        <v>1081</v>
      </c>
      <c r="QBP11" s="457" t="s">
        <v>1081</v>
      </c>
      <c r="QBQ11" s="457" t="s">
        <v>1081</v>
      </c>
      <c r="QBR11" s="457" t="s">
        <v>1081</v>
      </c>
      <c r="QBS11" s="457" t="s">
        <v>1081</v>
      </c>
      <c r="QBT11" s="457" t="s">
        <v>1081</v>
      </c>
      <c r="QBU11" s="457" t="s">
        <v>1081</v>
      </c>
      <c r="QBV11" s="457" t="s">
        <v>1081</v>
      </c>
      <c r="QBW11" s="457" t="s">
        <v>1081</v>
      </c>
      <c r="QBX11" s="457" t="s">
        <v>1081</v>
      </c>
      <c r="QBY11" s="457" t="s">
        <v>1081</v>
      </c>
      <c r="QBZ11" s="457" t="s">
        <v>1081</v>
      </c>
      <c r="QCA11" s="457" t="s">
        <v>1081</v>
      </c>
      <c r="QCB11" s="457" t="s">
        <v>1081</v>
      </c>
      <c r="QCC11" s="457" t="s">
        <v>1081</v>
      </c>
      <c r="QCD11" s="457" t="s">
        <v>1081</v>
      </c>
      <c r="QCE11" s="457" t="s">
        <v>1081</v>
      </c>
      <c r="QCF11" s="457" t="s">
        <v>1081</v>
      </c>
      <c r="QCG11" s="457" t="s">
        <v>1081</v>
      </c>
      <c r="QCH11" s="457" t="s">
        <v>1081</v>
      </c>
      <c r="QCI11" s="457" t="s">
        <v>1081</v>
      </c>
      <c r="QCJ11" s="457" t="s">
        <v>1081</v>
      </c>
      <c r="QCK11" s="457" t="s">
        <v>1081</v>
      </c>
      <c r="QCL11" s="457" t="s">
        <v>1081</v>
      </c>
      <c r="QCM11" s="457" t="s">
        <v>1081</v>
      </c>
      <c r="QCN11" s="457" t="s">
        <v>1081</v>
      </c>
      <c r="QCO11" s="457" t="s">
        <v>1081</v>
      </c>
      <c r="QCP11" s="457" t="s">
        <v>1081</v>
      </c>
      <c r="QCQ11" s="457" t="s">
        <v>1081</v>
      </c>
      <c r="QCR11" s="457" t="s">
        <v>1081</v>
      </c>
      <c r="QCS11" s="457" t="s">
        <v>1081</v>
      </c>
      <c r="QCT11" s="457" t="s">
        <v>1081</v>
      </c>
      <c r="QCU11" s="457" t="s">
        <v>1081</v>
      </c>
      <c r="QCV11" s="457" t="s">
        <v>1081</v>
      </c>
      <c r="QCW11" s="457" t="s">
        <v>1081</v>
      </c>
      <c r="QCX11" s="457" t="s">
        <v>1081</v>
      </c>
      <c r="QCY11" s="457" t="s">
        <v>1081</v>
      </c>
      <c r="QCZ11" s="457" t="s">
        <v>1081</v>
      </c>
      <c r="QDA11" s="457" t="s">
        <v>1081</v>
      </c>
      <c r="QDB11" s="457" t="s">
        <v>1081</v>
      </c>
      <c r="QDC11" s="457" t="s">
        <v>1081</v>
      </c>
      <c r="QDD11" s="457" t="s">
        <v>1081</v>
      </c>
      <c r="QDE11" s="457" t="s">
        <v>1081</v>
      </c>
      <c r="QDF11" s="457" t="s">
        <v>1081</v>
      </c>
      <c r="QDG11" s="457" t="s">
        <v>1081</v>
      </c>
      <c r="QDH11" s="457" t="s">
        <v>1081</v>
      </c>
      <c r="QDI11" s="457" t="s">
        <v>1081</v>
      </c>
      <c r="QDJ11" s="457" t="s">
        <v>1081</v>
      </c>
      <c r="QDK11" s="457" t="s">
        <v>1081</v>
      </c>
      <c r="QDL11" s="457" t="s">
        <v>1081</v>
      </c>
      <c r="QDM11" s="457" t="s">
        <v>1081</v>
      </c>
      <c r="QDN11" s="457" t="s">
        <v>1081</v>
      </c>
      <c r="QDO11" s="457" t="s">
        <v>1081</v>
      </c>
      <c r="QDP11" s="457" t="s">
        <v>1081</v>
      </c>
      <c r="QDQ11" s="457" t="s">
        <v>1081</v>
      </c>
      <c r="QDR11" s="457" t="s">
        <v>1081</v>
      </c>
      <c r="QDS11" s="457" t="s">
        <v>1081</v>
      </c>
      <c r="QDT11" s="457" t="s">
        <v>1081</v>
      </c>
      <c r="QDU11" s="457" t="s">
        <v>1081</v>
      </c>
      <c r="QDV11" s="457" t="s">
        <v>1081</v>
      </c>
      <c r="QDW11" s="457" t="s">
        <v>1081</v>
      </c>
      <c r="QDX11" s="457" t="s">
        <v>1081</v>
      </c>
      <c r="QDY11" s="457" t="s">
        <v>1081</v>
      </c>
      <c r="QDZ11" s="457" t="s">
        <v>1081</v>
      </c>
      <c r="QEA11" s="457" t="s">
        <v>1081</v>
      </c>
      <c r="QEB11" s="457" t="s">
        <v>1081</v>
      </c>
      <c r="QEC11" s="457" t="s">
        <v>1081</v>
      </c>
      <c r="QED11" s="457" t="s">
        <v>1081</v>
      </c>
      <c r="QEE11" s="457" t="s">
        <v>1081</v>
      </c>
      <c r="QEF11" s="457" t="s">
        <v>1081</v>
      </c>
      <c r="QEG11" s="457" t="s">
        <v>1081</v>
      </c>
      <c r="QEH11" s="457" t="s">
        <v>1081</v>
      </c>
      <c r="QEI11" s="457" t="s">
        <v>1081</v>
      </c>
      <c r="QEJ11" s="457" t="s">
        <v>1081</v>
      </c>
      <c r="QEK11" s="457" t="s">
        <v>1081</v>
      </c>
      <c r="QEL11" s="457" t="s">
        <v>1081</v>
      </c>
      <c r="QEM11" s="457" t="s">
        <v>1081</v>
      </c>
      <c r="QEN11" s="457" t="s">
        <v>1081</v>
      </c>
      <c r="QEO11" s="457" t="s">
        <v>1081</v>
      </c>
      <c r="QEP11" s="457" t="s">
        <v>1081</v>
      </c>
      <c r="QEQ11" s="457" t="s">
        <v>1081</v>
      </c>
      <c r="QER11" s="457" t="s">
        <v>1081</v>
      </c>
      <c r="QES11" s="457" t="s">
        <v>1081</v>
      </c>
      <c r="QET11" s="457" t="s">
        <v>1081</v>
      </c>
      <c r="QEU11" s="457" t="s">
        <v>1081</v>
      </c>
      <c r="QEV11" s="457" t="s">
        <v>1081</v>
      </c>
      <c r="QEW11" s="457" t="s">
        <v>1081</v>
      </c>
      <c r="QEX11" s="457" t="s">
        <v>1081</v>
      </c>
      <c r="QEY11" s="457" t="s">
        <v>1081</v>
      </c>
      <c r="QEZ11" s="457" t="s">
        <v>1081</v>
      </c>
      <c r="QFA11" s="457" t="s">
        <v>1081</v>
      </c>
      <c r="QFB11" s="457" t="s">
        <v>1081</v>
      </c>
      <c r="QFC11" s="457" t="s">
        <v>1081</v>
      </c>
      <c r="QFD11" s="457" t="s">
        <v>1081</v>
      </c>
      <c r="QFE11" s="457" t="s">
        <v>1081</v>
      </c>
      <c r="QFF11" s="457" t="s">
        <v>1081</v>
      </c>
      <c r="QFG11" s="457" t="s">
        <v>1081</v>
      </c>
      <c r="QFH11" s="457" t="s">
        <v>1081</v>
      </c>
      <c r="QFI11" s="457" t="s">
        <v>1081</v>
      </c>
      <c r="QFJ11" s="457" t="s">
        <v>1081</v>
      </c>
      <c r="QFK11" s="457" t="s">
        <v>1081</v>
      </c>
      <c r="QFL11" s="457" t="s">
        <v>1081</v>
      </c>
      <c r="QFM11" s="457" t="s">
        <v>1081</v>
      </c>
      <c r="QFN11" s="457" t="s">
        <v>1081</v>
      </c>
      <c r="QFO11" s="457" t="s">
        <v>1081</v>
      </c>
      <c r="QFP11" s="457" t="s">
        <v>1081</v>
      </c>
      <c r="QFQ11" s="457" t="s">
        <v>1081</v>
      </c>
      <c r="QFR11" s="457" t="s">
        <v>1081</v>
      </c>
      <c r="QFS11" s="457" t="s">
        <v>1081</v>
      </c>
      <c r="QFT11" s="457" t="s">
        <v>1081</v>
      </c>
      <c r="QFU11" s="457" t="s">
        <v>1081</v>
      </c>
      <c r="QFV11" s="457" t="s">
        <v>1081</v>
      </c>
      <c r="QFW11" s="457" t="s">
        <v>1081</v>
      </c>
      <c r="QFX11" s="457" t="s">
        <v>1081</v>
      </c>
      <c r="QFY11" s="457" t="s">
        <v>1081</v>
      </c>
      <c r="QFZ11" s="457" t="s">
        <v>1081</v>
      </c>
      <c r="QGA11" s="457" t="s">
        <v>1081</v>
      </c>
      <c r="QGB11" s="457" t="s">
        <v>1081</v>
      </c>
      <c r="QGC11" s="457" t="s">
        <v>1081</v>
      </c>
      <c r="QGD11" s="457" t="s">
        <v>1081</v>
      </c>
      <c r="QGE11" s="457" t="s">
        <v>1081</v>
      </c>
      <c r="QGF11" s="457" t="s">
        <v>1081</v>
      </c>
      <c r="QGG11" s="457" t="s">
        <v>1081</v>
      </c>
      <c r="QGH11" s="457" t="s">
        <v>1081</v>
      </c>
      <c r="QGI11" s="457" t="s">
        <v>1081</v>
      </c>
      <c r="QGJ11" s="457" t="s">
        <v>1081</v>
      </c>
      <c r="QGK11" s="457" t="s">
        <v>1081</v>
      </c>
      <c r="QGL11" s="457" t="s">
        <v>1081</v>
      </c>
      <c r="QGM11" s="457" t="s">
        <v>1081</v>
      </c>
      <c r="QGN11" s="457" t="s">
        <v>1081</v>
      </c>
      <c r="QGO11" s="457" t="s">
        <v>1081</v>
      </c>
      <c r="QGP11" s="457" t="s">
        <v>1081</v>
      </c>
      <c r="QGQ11" s="457" t="s">
        <v>1081</v>
      </c>
      <c r="QGR11" s="457" t="s">
        <v>1081</v>
      </c>
      <c r="QGS11" s="457" t="s">
        <v>1081</v>
      </c>
      <c r="QGT11" s="457" t="s">
        <v>1081</v>
      </c>
      <c r="QGU11" s="457" t="s">
        <v>1081</v>
      </c>
      <c r="QGV11" s="457" t="s">
        <v>1081</v>
      </c>
      <c r="QGW11" s="457" t="s">
        <v>1081</v>
      </c>
      <c r="QGX11" s="457" t="s">
        <v>1081</v>
      </c>
      <c r="QGY11" s="457" t="s">
        <v>1081</v>
      </c>
      <c r="QGZ11" s="457" t="s">
        <v>1081</v>
      </c>
      <c r="QHA11" s="457" t="s">
        <v>1081</v>
      </c>
      <c r="QHB11" s="457" t="s">
        <v>1081</v>
      </c>
      <c r="QHC11" s="457" t="s">
        <v>1081</v>
      </c>
      <c r="QHD11" s="457" t="s">
        <v>1081</v>
      </c>
      <c r="QHE11" s="457" t="s">
        <v>1081</v>
      </c>
      <c r="QHF11" s="457" t="s">
        <v>1081</v>
      </c>
      <c r="QHG11" s="457" t="s">
        <v>1081</v>
      </c>
      <c r="QHH11" s="457" t="s">
        <v>1081</v>
      </c>
      <c r="QHI11" s="457" t="s">
        <v>1081</v>
      </c>
      <c r="QHJ11" s="457" t="s">
        <v>1081</v>
      </c>
      <c r="QHK11" s="457" t="s">
        <v>1081</v>
      </c>
      <c r="QHL11" s="457" t="s">
        <v>1081</v>
      </c>
      <c r="QHM11" s="457" t="s">
        <v>1081</v>
      </c>
      <c r="QHN11" s="457" t="s">
        <v>1081</v>
      </c>
      <c r="QHO11" s="457" t="s">
        <v>1081</v>
      </c>
      <c r="QHP11" s="457" t="s">
        <v>1081</v>
      </c>
      <c r="QHQ11" s="457" t="s">
        <v>1081</v>
      </c>
      <c r="QHR11" s="457" t="s">
        <v>1081</v>
      </c>
      <c r="QHS11" s="457" t="s">
        <v>1081</v>
      </c>
      <c r="QHT11" s="457" t="s">
        <v>1081</v>
      </c>
      <c r="QHU11" s="457" t="s">
        <v>1081</v>
      </c>
      <c r="QHV11" s="457" t="s">
        <v>1081</v>
      </c>
      <c r="QHW11" s="457" t="s">
        <v>1081</v>
      </c>
      <c r="QHX11" s="457" t="s">
        <v>1081</v>
      </c>
      <c r="QHY11" s="457" t="s">
        <v>1081</v>
      </c>
      <c r="QHZ11" s="457" t="s">
        <v>1081</v>
      </c>
      <c r="QIA11" s="457" t="s">
        <v>1081</v>
      </c>
      <c r="QIB11" s="457" t="s">
        <v>1081</v>
      </c>
      <c r="QIC11" s="457" t="s">
        <v>1081</v>
      </c>
      <c r="QID11" s="457" t="s">
        <v>1081</v>
      </c>
      <c r="QIE11" s="457" t="s">
        <v>1081</v>
      </c>
      <c r="QIF11" s="457" t="s">
        <v>1081</v>
      </c>
      <c r="QIG11" s="457" t="s">
        <v>1081</v>
      </c>
      <c r="QIH11" s="457" t="s">
        <v>1081</v>
      </c>
      <c r="QII11" s="457" t="s">
        <v>1081</v>
      </c>
      <c r="QIJ11" s="457" t="s">
        <v>1081</v>
      </c>
      <c r="QIK11" s="457" t="s">
        <v>1081</v>
      </c>
      <c r="QIL11" s="457" t="s">
        <v>1081</v>
      </c>
      <c r="QIM11" s="457" t="s">
        <v>1081</v>
      </c>
      <c r="QIN11" s="457" t="s">
        <v>1081</v>
      </c>
      <c r="QIO11" s="457" t="s">
        <v>1081</v>
      </c>
      <c r="QIP11" s="457" t="s">
        <v>1081</v>
      </c>
      <c r="QIQ11" s="457" t="s">
        <v>1081</v>
      </c>
      <c r="QIR11" s="457" t="s">
        <v>1081</v>
      </c>
      <c r="QIS11" s="457" t="s">
        <v>1081</v>
      </c>
      <c r="QIT11" s="457" t="s">
        <v>1081</v>
      </c>
      <c r="QIU11" s="457" t="s">
        <v>1081</v>
      </c>
      <c r="QIV11" s="457" t="s">
        <v>1081</v>
      </c>
      <c r="QIW11" s="457" t="s">
        <v>1081</v>
      </c>
      <c r="QIX11" s="457" t="s">
        <v>1081</v>
      </c>
      <c r="QIY11" s="457" t="s">
        <v>1081</v>
      </c>
      <c r="QIZ11" s="457" t="s">
        <v>1081</v>
      </c>
      <c r="QJA11" s="457" t="s">
        <v>1081</v>
      </c>
      <c r="QJB11" s="457" t="s">
        <v>1081</v>
      </c>
      <c r="QJC11" s="457" t="s">
        <v>1081</v>
      </c>
      <c r="QJD11" s="457" t="s">
        <v>1081</v>
      </c>
      <c r="QJE11" s="457" t="s">
        <v>1081</v>
      </c>
      <c r="QJF11" s="457" t="s">
        <v>1081</v>
      </c>
      <c r="QJG11" s="457" t="s">
        <v>1081</v>
      </c>
      <c r="QJH11" s="457" t="s">
        <v>1081</v>
      </c>
      <c r="QJI11" s="457" t="s">
        <v>1081</v>
      </c>
      <c r="QJJ11" s="457" t="s">
        <v>1081</v>
      </c>
      <c r="QJK11" s="457" t="s">
        <v>1081</v>
      </c>
      <c r="QJL11" s="457" t="s">
        <v>1081</v>
      </c>
      <c r="QJM11" s="457" t="s">
        <v>1081</v>
      </c>
      <c r="QJN11" s="457" t="s">
        <v>1081</v>
      </c>
      <c r="QJO11" s="457" t="s">
        <v>1081</v>
      </c>
      <c r="QJP11" s="457" t="s">
        <v>1081</v>
      </c>
      <c r="QJQ11" s="457" t="s">
        <v>1081</v>
      </c>
      <c r="QJR11" s="457" t="s">
        <v>1081</v>
      </c>
      <c r="QJS11" s="457" t="s">
        <v>1081</v>
      </c>
      <c r="QJT11" s="457" t="s">
        <v>1081</v>
      </c>
      <c r="QJU11" s="457" t="s">
        <v>1081</v>
      </c>
      <c r="QJV11" s="457" t="s">
        <v>1081</v>
      </c>
      <c r="QJW11" s="457" t="s">
        <v>1081</v>
      </c>
      <c r="QJX11" s="457" t="s">
        <v>1081</v>
      </c>
      <c r="QJY11" s="457" t="s">
        <v>1081</v>
      </c>
      <c r="QJZ11" s="457" t="s">
        <v>1081</v>
      </c>
      <c r="QKA11" s="457" t="s">
        <v>1081</v>
      </c>
      <c r="QKB11" s="457" t="s">
        <v>1081</v>
      </c>
      <c r="QKC11" s="457" t="s">
        <v>1081</v>
      </c>
      <c r="QKD11" s="457" t="s">
        <v>1081</v>
      </c>
      <c r="QKE11" s="457" t="s">
        <v>1081</v>
      </c>
      <c r="QKF11" s="457" t="s">
        <v>1081</v>
      </c>
      <c r="QKG11" s="457" t="s">
        <v>1081</v>
      </c>
      <c r="QKH11" s="457" t="s">
        <v>1081</v>
      </c>
      <c r="QKI11" s="457" t="s">
        <v>1081</v>
      </c>
      <c r="QKJ11" s="457" t="s">
        <v>1081</v>
      </c>
      <c r="QKK11" s="457" t="s">
        <v>1081</v>
      </c>
      <c r="QKL11" s="457" t="s">
        <v>1081</v>
      </c>
      <c r="QKM11" s="457" t="s">
        <v>1081</v>
      </c>
      <c r="QKN11" s="457" t="s">
        <v>1081</v>
      </c>
      <c r="QKO11" s="457" t="s">
        <v>1081</v>
      </c>
      <c r="QKP11" s="457" t="s">
        <v>1081</v>
      </c>
      <c r="QKQ11" s="457" t="s">
        <v>1081</v>
      </c>
      <c r="QKR11" s="457" t="s">
        <v>1081</v>
      </c>
      <c r="QKS11" s="457" t="s">
        <v>1081</v>
      </c>
      <c r="QKT11" s="457" t="s">
        <v>1081</v>
      </c>
      <c r="QKU11" s="457" t="s">
        <v>1081</v>
      </c>
      <c r="QKV11" s="457" t="s">
        <v>1081</v>
      </c>
      <c r="QKW11" s="457" t="s">
        <v>1081</v>
      </c>
      <c r="QKX11" s="457" t="s">
        <v>1081</v>
      </c>
      <c r="QKY11" s="457" t="s">
        <v>1081</v>
      </c>
      <c r="QKZ11" s="457" t="s">
        <v>1081</v>
      </c>
      <c r="QLA11" s="457" t="s">
        <v>1081</v>
      </c>
      <c r="QLB11" s="457" t="s">
        <v>1081</v>
      </c>
      <c r="QLC11" s="457" t="s">
        <v>1081</v>
      </c>
      <c r="QLD11" s="457" t="s">
        <v>1081</v>
      </c>
      <c r="QLE11" s="457" t="s">
        <v>1081</v>
      </c>
      <c r="QLF11" s="457" t="s">
        <v>1081</v>
      </c>
      <c r="QLG11" s="457" t="s">
        <v>1081</v>
      </c>
      <c r="QLH11" s="457" t="s">
        <v>1081</v>
      </c>
      <c r="QLI11" s="457" t="s">
        <v>1081</v>
      </c>
      <c r="QLJ11" s="457" t="s">
        <v>1081</v>
      </c>
      <c r="QLK11" s="457" t="s">
        <v>1081</v>
      </c>
      <c r="QLL11" s="457" t="s">
        <v>1081</v>
      </c>
      <c r="QLM11" s="457" t="s">
        <v>1081</v>
      </c>
      <c r="QLN11" s="457" t="s">
        <v>1081</v>
      </c>
      <c r="QLO11" s="457" t="s">
        <v>1081</v>
      </c>
      <c r="QLP11" s="457" t="s">
        <v>1081</v>
      </c>
      <c r="QLQ11" s="457" t="s">
        <v>1081</v>
      </c>
      <c r="QLR11" s="457" t="s">
        <v>1081</v>
      </c>
      <c r="QLS11" s="457" t="s">
        <v>1081</v>
      </c>
      <c r="QLT11" s="457" t="s">
        <v>1081</v>
      </c>
      <c r="QLU11" s="457" t="s">
        <v>1081</v>
      </c>
      <c r="QLV11" s="457" t="s">
        <v>1081</v>
      </c>
      <c r="QLW11" s="457" t="s">
        <v>1081</v>
      </c>
      <c r="QLX11" s="457" t="s">
        <v>1081</v>
      </c>
      <c r="QLY11" s="457" t="s">
        <v>1081</v>
      </c>
      <c r="QLZ11" s="457" t="s">
        <v>1081</v>
      </c>
      <c r="QMA11" s="457" t="s">
        <v>1081</v>
      </c>
      <c r="QMB11" s="457" t="s">
        <v>1081</v>
      </c>
      <c r="QMC11" s="457" t="s">
        <v>1081</v>
      </c>
      <c r="QMD11" s="457" t="s">
        <v>1081</v>
      </c>
      <c r="QME11" s="457" t="s">
        <v>1081</v>
      </c>
      <c r="QMF11" s="457" t="s">
        <v>1081</v>
      </c>
      <c r="QMG11" s="457" t="s">
        <v>1081</v>
      </c>
      <c r="QMH11" s="457" t="s">
        <v>1081</v>
      </c>
      <c r="QMI11" s="457" t="s">
        <v>1081</v>
      </c>
      <c r="QMJ11" s="457" t="s">
        <v>1081</v>
      </c>
      <c r="QMK11" s="457" t="s">
        <v>1081</v>
      </c>
      <c r="QML11" s="457" t="s">
        <v>1081</v>
      </c>
      <c r="QMM11" s="457" t="s">
        <v>1081</v>
      </c>
      <c r="QMN11" s="457" t="s">
        <v>1081</v>
      </c>
      <c r="QMO11" s="457" t="s">
        <v>1081</v>
      </c>
      <c r="QMP11" s="457" t="s">
        <v>1081</v>
      </c>
      <c r="QMQ11" s="457" t="s">
        <v>1081</v>
      </c>
      <c r="QMR11" s="457" t="s">
        <v>1081</v>
      </c>
      <c r="QMS11" s="457" t="s">
        <v>1081</v>
      </c>
      <c r="QMT11" s="457" t="s">
        <v>1081</v>
      </c>
      <c r="QMU11" s="457" t="s">
        <v>1081</v>
      </c>
      <c r="QMV11" s="457" t="s">
        <v>1081</v>
      </c>
      <c r="QMW11" s="457" t="s">
        <v>1081</v>
      </c>
      <c r="QMX11" s="457" t="s">
        <v>1081</v>
      </c>
      <c r="QMY11" s="457" t="s">
        <v>1081</v>
      </c>
      <c r="QMZ11" s="457" t="s">
        <v>1081</v>
      </c>
      <c r="QNA11" s="457" t="s">
        <v>1081</v>
      </c>
      <c r="QNB11" s="457" t="s">
        <v>1081</v>
      </c>
      <c r="QNC11" s="457" t="s">
        <v>1081</v>
      </c>
      <c r="QND11" s="457" t="s">
        <v>1081</v>
      </c>
      <c r="QNE11" s="457" t="s">
        <v>1081</v>
      </c>
      <c r="QNF11" s="457" t="s">
        <v>1081</v>
      </c>
      <c r="QNG11" s="457" t="s">
        <v>1081</v>
      </c>
      <c r="QNH11" s="457" t="s">
        <v>1081</v>
      </c>
      <c r="QNI11" s="457" t="s">
        <v>1081</v>
      </c>
      <c r="QNJ11" s="457" t="s">
        <v>1081</v>
      </c>
      <c r="QNK11" s="457" t="s">
        <v>1081</v>
      </c>
      <c r="QNL11" s="457" t="s">
        <v>1081</v>
      </c>
      <c r="QNM11" s="457" t="s">
        <v>1081</v>
      </c>
      <c r="QNN11" s="457" t="s">
        <v>1081</v>
      </c>
      <c r="QNO11" s="457" t="s">
        <v>1081</v>
      </c>
      <c r="QNP11" s="457" t="s">
        <v>1081</v>
      </c>
      <c r="QNQ11" s="457" t="s">
        <v>1081</v>
      </c>
      <c r="QNR11" s="457" t="s">
        <v>1081</v>
      </c>
      <c r="QNS11" s="457" t="s">
        <v>1081</v>
      </c>
      <c r="QNT11" s="457" t="s">
        <v>1081</v>
      </c>
      <c r="QNU11" s="457" t="s">
        <v>1081</v>
      </c>
      <c r="QNV11" s="457" t="s">
        <v>1081</v>
      </c>
      <c r="QNW11" s="457" t="s">
        <v>1081</v>
      </c>
      <c r="QNX11" s="457" t="s">
        <v>1081</v>
      </c>
      <c r="QNY11" s="457" t="s">
        <v>1081</v>
      </c>
      <c r="QNZ11" s="457" t="s">
        <v>1081</v>
      </c>
      <c r="QOA11" s="457" t="s">
        <v>1081</v>
      </c>
      <c r="QOB11" s="457" t="s">
        <v>1081</v>
      </c>
      <c r="QOC11" s="457" t="s">
        <v>1081</v>
      </c>
      <c r="QOD11" s="457" t="s">
        <v>1081</v>
      </c>
      <c r="QOE11" s="457" t="s">
        <v>1081</v>
      </c>
      <c r="QOF11" s="457" t="s">
        <v>1081</v>
      </c>
      <c r="QOG11" s="457" t="s">
        <v>1081</v>
      </c>
      <c r="QOH11" s="457" t="s">
        <v>1081</v>
      </c>
      <c r="QOI11" s="457" t="s">
        <v>1081</v>
      </c>
      <c r="QOJ11" s="457" t="s">
        <v>1081</v>
      </c>
      <c r="QOK11" s="457" t="s">
        <v>1081</v>
      </c>
      <c r="QOL11" s="457" t="s">
        <v>1081</v>
      </c>
      <c r="QOM11" s="457" t="s">
        <v>1081</v>
      </c>
      <c r="QON11" s="457" t="s">
        <v>1081</v>
      </c>
      <c r="QOO11" s="457" t="s">
        <v>1081</v>
      </c>
      <c r="QOP11" s="457" t="s">
        <v>1081</v>
      </c>
      <c r="QOQ11" s="457" t="s">
        <v>1081</v>
      </c>
      <c r="QOR11" s="457" t="s">
        <v>1081</v>
      </c>
      <c r="QOS11" s="457" t="s">
        <v>1081</v>
      </c>
      <c r="QOT11" s="457" t="s">
        <v>1081</v>
      </c>
      <c r="QOU11" s="457" t="s">
        <v>1081</v>
      </c>
      <c r="QOV11" s="457" t="s">
        <v>1081</v>
      </c>
      <c r="QOW11" s="457" t="s">
        <v>1081</v>
      </c>
      <c r="QOX11" s="457" t="s">
        <v>1081</v>
      </c>
      <c r="QOY11" s="457" t="s">
        <v>1081</v>
      </c>
      <c r="QOZ11" s="457" t="s">
        <v>1081</v>
      </c>
      <c r="QPA11" s="457" t="s">
        <v>1081</v>
      </c>
      <c r="QPB11" s="457" t="s">
        <v>1081</v>
      </c>
      <c r="QPC11" s="457" t="s">
        <v>1081</v>
      </c>
      <c r="QPD11" s="457" t="s">
        <v>1081</v>
      </c>
      <c r="QPE11" s="457" t="s">
        <v>1081</v>
      </c>
      <c r="QPF11" s="457" t="s">
        <v>1081</v>
      </c>
      <c r="QPG11" s="457" t="s">
        <v>1081</v>
      </c>
      <c r="QPH11" s="457" t="s">
        <v>1081</v>
      </c>
      <c r="QPI11" s="457" t="s">
        <v>1081</v>
      </c>
      <c r="QPJ11" s="457" t="s">
        <v>1081</v>
      </c>
      <c r="QPK11" s="457" t="s">
        <v>1081</v>
      </c>
      <c r="QPL11" s="457" t="s">
        <v>1081</v>
      </c>
      <c r="QPM11" s="457" t="s">
        <v>1081</v>
      </c>
      <c r="QPN11" s="457" t="s">
        <v>1081</v>
      </c>
      <c r="QPO11" s="457" t="s">
        <v>1081</v>
      </c>
      <c r="QPP11" s="457" t="s">
        <v>1081</v>
      </c>
      <c r="QPQ11" s="457" t="s">
        <v>1081</v>
      </c>
      <c r="QPR11" s="457" t="s">
        <v>1081</v>
      </c>
      <c r="QPS11" s="457" t="s">
        <v>1081</v>
      </c>
      <c r="QPT11" s="457" t="s">
        <v>1081</v>
      </c>
      <c r="QPU11" s="457" t="s">
        <v>1081</v>
      </c>
      <c r="QPV11" s="457" t="s">
        <v>1081</v>
      </c>
      <c r="QPW11" s="457" t="s">
        <v>1081</v>
      </c>
      <c r="QPX11" s="457" t="s">
        <v>1081</v>
      </c>
      <c r="QPY11" s="457" t="s">
        <v>1081</v>
      </c>
      <c r="QPZ11" s="457" t="s">
        <v>1081</v>
      </c>
      <c r="QQA11" s="457" t="s">
        <v>1081</v>
      </c>
      <c r="QQB11" s="457" t="s">
        <v>1081</v>
      </c>
      <c r="QQC11" s="457" t="s">
        <v>1081</v>
      </c>
      <c r="QQD11" s="457" t="s">
        <v>1081</v>
      </c>
      <c r="QQE11" s="457" t="s">
        <v>1081</v>
      </c>
      <c r="QQF11" s="457" t="s">
        <v>1081</v>
      </c>
      <c r="QQG11" s="457" t="s">
        <v>1081</v>
      </c>
      <c r="QQH11" s="457" t="s">
        <v>1081</v>
      </c>
      <c r="QQI11" s="457" t="s">
        <v>1081</v>
      </c>
      <c r="QQJ11" s="457" t="s">
        <v>1081</v>
      </c>
      <c r="QQK11" s="457" t="s">
        <v>1081</v>
      </c>
      <c r="QQL11" s="457" t="s">
        <v>1081</v>
      </c>
      <c r="QQM11" s="457" t="s">
        <v>1081</v>
      </c>
      <c r="QQN11" s="457" t="s">
        <v>1081</v>
      </c>
      <c r="QQO11" s="457" t="s">
        <v>1081</v>
      </c>
      <c r="QQP11" s="457" t="s">
        <v>1081</v>
      </c>
      <c r="QQQ11" s="457" t="s">
        <v>1081</v>
      </c>
      <c r="QQR11" s="457" t="s">
        <v>1081</v>
      </c>
      <c r="QQS11" s="457" t="s">
        <v>1081</v>
      </c>
      <c r="QQT11" s="457" t="s">
        <v>1081</v>
      </c>
      <c r="QQU11" s="457" t="s">
        <v>1081</v>
      </c>
      <c r="QQV11" s="457" t="s">
        <v>1081</v>
      </c>
      <c r="QQW11" s="457" t="s">
        <v>1081</v>
      </c>
      <c r="QQX11" s="457" t="s">
        <v>1081</v>
      </c>
      <c r="QQY11" s="457" t="s">
        <v>1081</v>
      </c>
      <c r="QQZ11" s="457" t="s">
        <v>1081</v>
      </c>
      <c r="QRA11" s="457" t="s">
        <v>1081</v>
      </c>
      <c r="QRB11" s="457" t="s">
        <v>1081</v>
      </c>
      <c r="QRC11" s="457" t="s">
        <v>1081</v>
      </c>
      <c r="QRD11" s="457" t="s">
        <v>1081</v>
      </c>
      <c r="QRE11" s="457" t="s">
        <v>1081</v>
      </c>
      <c r="QRF11" s="457" t="s">
        <v>1081</v>
      </c>
      <c r="QRG11" s="457" t="s">
        <v>1081</v>
      </c>
      <c r="QRH11" s="457" t="s">
        <v>1081</v>
      </c>
      <c r="QRI11" s="457" t="s">
        <v>1081</v>
      </c>
      <c r="QRJ11" s="457" t="s">
        <v>1081</v>
      </c>
      <c r="QRK11" s="457" t="s">
        <v>1081</v>
      </c>
      <c r="QRL11" s="457" t="s">
        <v>1081</v>
      </c>
      <c r="QRM11" s="457" t="s">
        <v>1081</v>
      </c>
      <c r="QRN11" s="457" t="s">
        <v>1081</v>
      </c>
      <c r="QRO11" s="457" t="s">
        <v>1081</v>
      </c>
      <c r="QRP11" s="457" t="s">
        <v>1081</v>
      </c>
      <c r="QRQ11" s="457" t="s">
        <v>1081</v>
      </c>
      <c r="QRR11" s="457" t="s">
        <v>1081</v>
      </c>
      <c r="QRS11" s="457" t="s">
        <v>1081</v>
      </c>
      <c r="QRT11" s="457" t="s">
        <v>1081</v>
      </c>
      <c r="QRU11" s="457" t="s">
        <v>1081</v>
      </c>
      <c r="QRV11" s="457" t="s">
        <v>1081</v>
      </c>
      <c r="QRW11" s="457" t="s">
        <v>1081</v>
      </c>
      <c r="QRX11" s="457" t="s">
        <v>1081</v>
      </c>
      <c r="QRY11" s="457" t="s">
        <v>1081</v>
      </c>
      <c r="QRZ11" s="457" t="s">
        <v>1081</v>
      </c>
      <c r="QSA11" s="457" t="s">
        <v>1081</v>
      </c>
      <c r="QSB11" s="457" t="s">
        <v>1081</v>
      </c>
      <c r="QSC11" s="457" t="s">
        <v>1081</v>
      </c>
      <c r="QSD11" s="457" t="s">
        <v>1081</v>
      </c>
      <c r="QSE11" s="457" t="s">
        <v>1081</v>
      </c>
      <c r="QSF11" s="457" t="s">
        <v>1081</v>
      </c>
      <c r="QSG11" s="457" t="s">
        <v>1081</v>
      </c>
      <c r="QSH11" s="457" t="s">
        <v>1081</v>
      </c>
      <c r="QSI11" s="457" t="s">
        <v>1081</v>
      </c>
      <c r="QSJ11" s="457" t="s">
        <v>1081</v>
      </c>
      <c r="QSK11" s="457" t="s">
        <v>1081</v>
      </c>
      <c r="QSL11" s="457" t="s">
        <v>1081</v>
      </c>
      <c r="QSM11" s="457" t="s">
        <v>1081</v>
      </c>
      <c r="QSN11" s="457" t="s">
        <v>1081</v>
      </c>
      <c r="QSO11" s="457" t="s">
        <v>1081</v>
      </c>
      <c r="QSP11" s="457" t="s">
        <v>1081</v>
      </c>
      <c r="QSQ11" s="457" t="s">
        <v>1081</v>
      </c>
      <c r="QSR11" s="457" t="s">
        <v>1081</v>
      </c>
      <c r="QSS11" s="457" t="s">
        <v>1081</v>
      </c>
      <c r="QST11" s="457" t="s">
        <v>1081</v>
      </c>
      <c r="QSU11" s="457" t="s">
        <v>1081</v>
      </c>
      <c r="QSV11" s="457" t="s">
        <v>1081</v>
      </c>
      <c r="QSW11" s="457" t="s">
        <v>1081</v>
      </c>
      <c r="QSX11" s="457" t="s">
        <v>1081</v>
      </c>
      <c r="QSY11" s="457" t="s">
        <v>1081</v>
      </c>
      <c r="QSZ11" s="457" t="s">
        <v>1081</v>
      </c>
      <c r="QTA11" s="457" t="s">
        <v>1081</v>
      </c>
      <c r="QTB11" s="457" t="s">
        <v>1081</v>
      </c>
      <c r="QTC11" s="457" t="s">
        <v>1081</v>
      </c>
      <c r="QTD11" s="457" t="s">
        <v>1081</v>
      </c>
      <c r="QTE11" s="457" t="s">
        <v>1081</v>
      </c>
      <c r="QTF11" s="457" t="s">
        <v>1081</v>
      </c>
      <c r="QTG11" s="457" t="s">
        <v>1081</v>
      </c>
      <c r="QTH11" s="457" t="s">
        <v>1081</v>
      </c>
      <c r="QTI11" s="457" t="s">
        <v>1081</v>
      </c>
      <c r="QTJ11" s="457" t="s">
        <v>1081</v>
      </c>
      <c r="QTK11" s="457" t="s">
        <v>1081</v>
      </c>
      <c r="QTL11" s="457" t="s">
        <v>1081</v>
      </c>
      <c r="QTM11" s="457" t="s">
        <v>1081</v>
      </c>
      <c r="QTN11" s="457" t="s">
        <v>1081</v>
      </c>
      <c r="QTO11" s="457" t="s">
        <v>1081</v>
      </c>
      <c r="QTP11" s="457" t="s">
        <v>1081</v>
      </c>
      <c r="QTQ11" s="457" t="s">
        <v>1081</v>
      </c>
      <c r="QTR11" s="457" t="s">
        <v>1081</v>
      </c>
      <c r="QTS11" s="457" t="s">
        <v>1081</v>
      </c>
      <c r="QTT11" s="457" t="s">
        <v>1081</v>
      </c>
      <c r="QTU11" s="457" t="s">
        <v>1081</v>
      </c>
      <c r="QTV11" s="457" t="s">
        <v>1081</v>
      </c>
      <c r="QTW11" s="457" t="s">
        <v>1081</v>
      </c>
      <c r="QTX11" s="457" t="s">
        <v>1081</v>
      </c>
      <c r="QTY11" s="457" t="s">
        <v>1081</v>
      </c>
      <c r="QTZ11" s="457" t="s">
        <v>1081</v>
      </c>
      <c r="QUA11" s="457" t="s">
        <v>1081</v>
      </c>
      <c r="QUB11" s="457" t="s">
        <v>1081</v>
      </c>
      <c r="QUC11" s="457" t="s">
        <v>1081</v>
      </c>
      <c r="QUD11" s="457" t="s">
        <v>1081</v>
      </c>
      <c r="QUE11" s="457" t="s">
        <v>1081</v>
      </c>
      <c r="QUF11" s="457" t="s">
        <v>1081</v>
      </c>
      <c r="QUG11" s="457" t="s">
        <v>1081</v>
      </c>
      <c r="QUH11" s="457" t="s">
        <v>1081</v>
      </c>
      <c r="QUI11" s="457" t="s">
        <v>1081</v>
      </c>
      <c r="QUJ11" s="457" t="s">
        <v>1081</v>
      </c>
      <c r="QUK11" s="457" t="s">
        <v>1081</v>
      </c>
      <c r="QUL11" s="457" t="s">
        <v>1081</v>
      </c>
      <c r="QUM11" s="457" t="s">
        <v>1081</v>
      </c>
      <c r="QUN11" s="457" t="s">
        <v>1081</v>
      </c>
      <c r="QUO11" s="457" t="s">
        <v>1081</v>
      </c>
      <c r="QUP11" s="457" t="s">
        <v>1081</v>
      </c>
      <c r="QUQ11" s="457" t="s">
        <v>1081</v>
      </c>
      <c r="QUR11" s="457" t="s">
        <v>1081</v>
      </c>
      <c r="QUS11" s="457" t="s">
        <v>1081</v>
      </c>
      <c r="QUT11" s="457" t="s">
        <v>1081</v>
      </c>
      <c r="QUU11" s="457" t="s">
        <v>1081</v>
      </c>
      <c r="QUV11" s="457" t="s">
        <v>1081</v>
      </c>
      <c r="QUW11" s="457" t="s">
        <v>1081</v>
      </c>
      <c r="QUX11" s="457" t="s">
        <v>1081</v>
      </c>
      <c r="QUY11" s="457" t="s">
        <v>1081</v>
      </c>
      <c r="QUZ11" s="457" t="s">
        <v>1081</v>
      </c>
      <c r="QVA11" s="457" t="s">
        <v>1081</v>
      </c>
      <c r="QVB11" s="457" t="s">
        <v>1081</v>
      </c>
      <c r="QVC11" s="457" t="s">
        <v>1081</v>
      </c>
      <c r="QVD11" s="457" t="s">
        <v>1081</v>
      </c>
      <c r="QVE11" s="457" t="s">
        <v>1081</v>
      </c>
      <c r="QVF11" s="457" t="s">
        <v>1081</v>
      </c>
      <c r="QVG11" s="457" t="s">
        <v>1081</v>
      </c>
      <c r="QVH11" s="457" t="s">
        <v>1081</v>
      </c>
      <c r="QVI11" s="457" t="s">
        <v>1081</v>
      </c>
      <c r="QVJ11" s="457" t="s">
        <v>1081</v>
      </c>
      <c r="QVK11" s="457" t="s">
        <v>1081</v>
      </c>
      <c r="QVL11" s="457" t="s">
        <v>1081</v>
      </c>
      <c r="QVM11" s="457" t="s">
        <v>1081</v>
      </c>
      <c r="QVN11" s="457" t="s">
        <v>1081</v>
      </c>
      <c r="QVO11" s="457" t="s">
        <v>1081</v>
      </c>
      <c r="QVP11" s="457" t="s">
        <v>1081</v>
      </c>
      <c r="QVQ11" s="457" t="s">
        <v>1081</v>
      </c>
      <c r="QVR11" s="457" t="s">
        <v>1081</v>
      </c>
      <c r="QVS11" s="457" t="s">
        <v>1081</v>
      </c>
      <c r="QVT11" s="457" t="s">
        <v>1081</v>
      </c>
      <c r="QVU11" s="457" t="s">
        <v>1081</v>
      </c>
      <c r="QVV11" s="457" t="s">
        <v>1081</v>
      </c>
      <c r="QVW11" s="457" t="s">
        <v>1081</v>
      </c>
      <c r="QVX11" s="457" t="s">
        <v>1081</v>
      </c>
      <c r="QVY11" s="457" t="s">
        <v>1081</v>
      </c>
      <c r="QVZ11" s="457" t="s">
        <v>1081</v>
      </c>
      <c r="QWA11" s="457" t="s">
        <v>1081</v>
      </c>
      <c r="QWB11" s="457" t="s">
        <v>1081</v>
      </c>
      <c r="QWC11" s="457" t="s">
        <v>1081</v>
      </c>
      <c r="QWD11" s="457" t="s">
        <v>1081</v>
      </c>
      <c r="QWE11" s="457" t="s">
        <v>1081</v>
      </c>
      <c r="QWF11" s="457" t="s">
        <v>1081</v>
      </c>
      <c r="QWG11" s="457" t="s">
        <v>1081</v>
      </c>
      <c r="QWH11" s="457" t="s">
        <v>1081</v>
      </c>
      <c r="QWI11" s="457" t="s">
        <v>1081</v>
      </c>
      <c r="QWJ11" s="457" t="s">
        <v>1081</v>
      </c>
      <c r="QWK11" s="457" t="s">
        <v>1081</v>
      </c>
      <c r="QWL11" s="457" t="s">
        <v>1081</v>
      </c>
      <c r="QWM11" s="457" t="s">
        <v>1081</v>
      </c>
      <c r="QWN11" s="457" t="s">
        <v>1081</v>
      </c>
      <c r="QWO11" s="457" t="s">
        <v>1081</v>
      </c>
      <c r="QWP11" s="457" t="s">
        <v>1081</v>
      </c>
      <c r="QWQ11" s="457" t="s">
        <v>1081</v>
      </c>
      <c r="QWR11" s="457" t="s">
        <v>1081</v>
      </c>
      <c r="QWS11" s="457" t="s">
        <v>1081</v>
      </c>
      <c r="QWT11" s="457" t="s">
        <v>1081</v>
      </c>
      <c r="QWU11" s="457" t="s">
        <v>1081</v>
      </c>
      <c r="QWV11" s="457" t="s">
        <v>1081</v>
      </c>
      <c r="QWW11" s="457" t="s">
        <v>1081</v>
      </c>
      <c r="QWX11" s="457" t="s">
        <v>1081</v>
      </c>
      <c r="QWY11" s="457" t="s">
        <v>1081</v>
      </c>
      <c r="QWZ11" s="457" t="s">
        <v>1081</v>
      </c>
      <c r="QXA11" s="457" t="s">
        <v>1081</v>
      </c>
      <c r="QXB11" s="457" t="s">
        <v>1081</v>
      </c>
      <c r="QXC11" s="457" t="s">
        <v>1081</v>
      </c>
      <c r="QXD11" s="457" t="s">
        <v>1081</v>
      </c>
      <c r="QXE11" s="457" t="s">
        <v>1081</v>
      </c>
      <c r="QXF11" s="457" t="s">
        <v>1081</v>
      </c>
      <c r="QXG11" s="457" t="s">
        <v>1081</v>
      </c>
      <c r="QXH11" s="457" t="s">
        <v>1081</v>
      </c>
      <c r="QXI11" s="457" t="s">
        <v>1081</v>
      </c>
      <c r="QXJ11" s="457" t="s">
        <v>1081</v>
      </c>
      <c r="QXK11" s="457" t="s">
        <v>1081</v>
      </c>
      <c r="QXL11" s="457" t="s">
        <v>1081</v>
      </c>
      <c r="QXM11" s="457" t="s">
        <v>1081</v>
      </c>
      <c r="QXN11" s="457" t="s">
        <v>1081</v>
      </c>
      <c r="QXO11" s="457" t="s">
        <v>1081</v>
      </c>
      <c r="QXP11" s="457" t="s">
        <v>1081</v>
      </c>
      <c r="QXQ11" s="457" t="s">
        <v>1081</v>
      </c>
      <c r="QXR11" s="457" t="s">
        <v>1081</v>
      </c>
      <c r="QXS11" s="457" t="s">
        <v>1081</v>
      </c>
      <c r="QXT11" s="457" t="s">
        <v>1081</v>
      </c>
      <c r="QXU11" s="457" t="s">
        <v>1081</v>
      </c>
      <c r="QXV11" s="457" t="s">
        <v>1081</v>
      </c>
      <c r="QXW11" s="457" t="s">
        <v>1081</v>
      </c>
      <c r="QXX11" s="457" t="s">
        <v>1081</v>
      </c>
      <c r="QXY11" s="457" t="s">
        <v>1081</v>
      </c>
      <c r="QXZ11" s="457" t="s">
        <v>1081</v>
      </c>
      <c r="QYA11" s="457" t="s">
        <v>1081</v>
      </c>
      <c r="QYB11" s="457" t="s">
        <v>1081</v>
      </c>
      <c r="QYC11" s="457" t="s">
        <v>1081</v>
      </c>
      <c r="QYD11" s="457" t="s">
        <v>1081</v>
      </c>
      <c r="QYE11" s="457" t="s">
        <v>1081</v>
      </c>
      <c r="QYF11" s="457" t="s">
        <v>1081</v>
      </c>
      <c r="QYG11" s="457" t="s">
        <v>1081</v>
      </c>
      <c r="QYH11" s="457" t="s">
        <v>1081</v>
      </c>
      <c r="QYI11" s="457" t="s">
        <v>1081</v>
      </c>
      <c r="QYJ11" s="457" t="s">
        <v>1081</v>
      </c>
      <c r="QYK11" s="457" t="s">
        <v>1081</v>
      </c>
      <c r="QYL11" s="457" t="s">
        <v>1081</v>
      </c>
      <c r="QYM11" s="457" t="s">
        <v>1081</v>
      </c>
      <c r="QYN11" s="457" t="s">
        <v>1081</v>
      </c>
      <c r="QYO11" s="457" t="s">
        <v>1081</v>
      </c>
      <c r="QYP11" s="457" t="s">
        <v>1081</v>
      </c>
      <c r="QYQ11" s="457" t="s">
        <v>1081</v>
      </c>
      <c r="QYR11" s="457" t="s">
        <v>1081</v>
      </c>
      <c r="QYS11" s="457" t="s">
        <v>1081</v>
      </c>
      <c r="QYT11" s="457" t="s">
        <v>1081</v>
      </c>
      <c r="QYU11" s="457" t="s">
        <v>1081</v>
      </c>
      <c r="QYV11" s="457" t="s">
        <v>1081</v>
      </c>
      <c r="QYW11" s="457" t="s">
        <v>1081</v>
      </c>
      <c r="QYX11" s="457" t="s">
        <v>1081</v>
      </c>
      <c r="QYY11" s="457" t="s">
        <v>1081</v>
      </c>
      <c r="QYZ11" s="457" t="s">
        <v>1081</v>
      </c>
      <c r="QZA11" s="457" t="s">
        <v>1081</v>
      </c>
      <c r="QZB11" s="457" t="s">
        <v>1081</v>
      </c>
      <c r="QZC11" s="457" t="s">
        <v>1081</v>
      </c>
      <c r="QZD11" s="457" t="s">
        <v>1081</v>
      </c>
      <c r="QZE11" s="457" t="s">
        <v>1081</v>
      </c>
      <c r="QZF11" s="457" t="s">
        <v>1081</v>
      </c>
      <c r="QZG11" s="457" t="s">
        <v>1081</v>
      </c>
      <c r="QZH11" s="457" t="s">
        <v>1081</v>
      </c>
      <c r="QZI11" s="457" t="s">
        <v>1081</v>
      </c>
      <c r="QZJ11" s="457" t="s">
        <v>1081</v>
      </c>
      <c r="QZK11" s="457" t="s">
        <v>1081</v>
      </c>
      <c r="QZL11" s="457" t="s">
        <v>1081</v>
      </c>
      <c r="QZM11" s="457" t="s">
        <v>1081</v>
      </c>
      <c r="QZN11" s="457" t="s">
        <v>1081</v>
      </c>
      <c r="QZO11" s="457" t="s">
        <v>1081</v>
      </c>
      <c r="QZP11" s="457" t="s">
        <v>1081</v>
      </c>
      <c r="QZQ11" s="457" t="s">
        <v>1081</v>
      </c>
      <c r="QZR11" s="457" t="s">
        <v>1081</v>
      </c>
      <c r="QZS11" s="457" t="s">
        <v>1081</v>
      </c>
      <c r="QZT11" s="457" t="s">
        <v>1081</v>
      </c>
      <c r="QZU11" s="457" t="s">
        <v>1081</v>
      </c>
      <c r="QZV11" s="457" t="s">
        <v>1081</v>
      </c>
      <c r="QZW11" s="457" t="s">
        <v>1081</v>
      </c>
      <c r="QZX11" s="457" t="s">
        <v>1081</v>
      </c>
      <c r="QZY11" s="457" t="s">
        <v>1081</v>
      </c>
      <c r="QZZ11" s="457" t="s">
        <v>1081</v>
      </c>
      <c r="RAA11" s="457" t="s">
        <v>1081</v>
      </c>
      <c r="RAB11" s="457" t="s">
        <v>1081</v>
      </c>
      <c r="RAC11" s="457" t="s">
        <v>1081</v>
      </c>
      <c r="RAD11" s="457" t="s">
        <v>1081</v>
      </c>
      <c r="RAE11" s="457" t="s">
        <v>1081</v>
      </c>
      <c r="RAF11" s="457" t="s">
        <v>1081</v>
      </c>
      <c r="RAG11" s="457" t="s">
        <v>1081</v>
      </c>
      <c r="RAH11" s="457" t="s">
        <v>1081</v>
      </c>
      <c r="RAI11" s="457" t="s">
        <v>1081</v>
      </c>
      <c r="RAJ11" s="457" t="s">
        <v>1081</v>
      </c>
      <c r="RAK11" s="457" t="s">
        <v>1081</v>
      </c>
      <c r="RAL11" s="457" t="s">
        <v>1081</v>
      </c>
      <c r="RAM11" s="457" t="s">
        <v>1081</v>
      </c>
      <c r="RAN11" s="457" t="s">
        <v>1081</v>
      </c>
      <c r="RAO11" s="457" t="s">
        <v>1081</v>
      </c>
      <c r="RAP11" s="457" t="s">
        <v>1081</v>
      </c>
      <c r="RAQ11" s="457" t="s">
        <v>1081</v>
      </c>
      <c r="RAR11" s="457" t="s">
        <v>1081</v>
      </c>
      <c r="RAS11" s="457" t="s">
        <v>1081</v>
      </c>
      <c r="RAT11" s="457" t="s">
        <v>1081</v>
      </c>
      <c r="RAU11" s="457" t="s">
        <v>1081</v>
      </c>
      <c r="RAV11" s="457" t="s">
        <v>1081</v>
      </c>
      <c r="RAW11" s="457" t="s">
        <v>1081</v>
      </c>
      <c r="RAX11" s="457" t="s">
        <v>1081</v>
      </c>
      <c r="RAY11" s="457" t="s">
        <v>1081</v>
      </c>
      <c r="RAZ11" s="457" t="s">
        <v>1081</v>
      </c>
      <c r="RBA11" s="457" t="s">
        <v>1081</v>
      </c>
      <c r="RBB11" s="457" t="s">
        <v>1081</v>
      </c>
      <c r="RBC11" s="457" t="s">
        <v>1081</v>
      </c>
      <c r="RBD11" s="457" t="s">
        <v>1081</v>
      </c>
      <c r="RBE11" s="457" t="s">
        <v>1081</v>
      </c>
      <c r="RBF11" s="457" t="s">
        <v>1081</v>
      </c>
      <c r="RBG11" s="457" t="s">
        <v>1081</v>
      </c>
      <c r="RBH11" s="457" t="s">
        <v>1081</v>
      </c>
      <c r="RBI11" s="457" t="s">
        <v>1081</v>
      </c>
      <c r="RBJ11" s="457" t="s">
        <v>1081</v>
      </c>
      <c r="RBK11" s="457" t="s">
        <v>1081</v>
      </c>
      <c r="RBL11" s="457" t="s">
        <v>1081</v>
      </c>
      <c r="RBM11" s="457" t="s">
        <v>1081</v>
      </c>
      <c r="RBN11" s="457" t="s">
        <v>1081</v>
      </c>
      <c r="RBO11" s="457" t="s">
        <v>1081</v>
      </c>
      <c r="RBP11" s="457" t="s">
        <v>1081</v>
      </c>
      <c r="RBQ11" s="457" t="s">
        <v>1081</v>
      </c>
      <c r="RBR11" s="457" t="s">
        <v>1081</v>
      </c>
      <c r="RBS11" s="457" t="s">
        <v>1081</v>
      </c>
      <c r="RBT11" s="457" t="s">
        <v>1081</v>
      </c>
      <c r="RBU11" s="457" t="s">
        <v>1081</v>
      </c>
      <c r="RBV11" s="457" t="s">
        <v>1081</v>
      </c>
      <c r="RBW11" s="457" t="s">
        <v>1081</v>
      </c>
      <c r="RBX11" s="457" t="s">
        <v>1081</v>
      </c>
      <c r="RBY11" s="457" t="s">
        <v>1081</v>
      </c>
      <c r="RBZ11" s="457" t="s">
        <v>1081</v>
      </c>
      <c r="RCA11" s="457" t="s">
        <v>1081</v>
      </c>
      <c r="RCB11" s="457" t="s">
        <v>1081</v>
      </c>
      <c r="RCC11" s="457" t="s">
        <v>1081</v>
      </c>
      <c r="RCD11" s="457" t="s">
        <v>1081</v>
      </c>
      <c r="RCE11" s="457" t="s">
        <v>1081</v>
      </c>
      <c r="RCF11" s="457" t="s">
        <v>1081</v>
      </c>
      <c r="RCG11" s="457" t="s">
        <v>1081</v>
      </c>
      <c r="RCH11" s="457" t="s">
        <v>1081</v>
      </c>
      <c r="RCI11" s="457" t="s">
        <v>1081</v>
      </c>
      <c r="RCJ11" s="457" t="s">
        <v>1081</v>
      </c>
      <c r="RCK11" s="457" t="s">
        <v>1081</v>
      </c>
      <c r="RCL11" s="457" t="s">
        <v>1081</v>
      </c>
      <c r="RCM11" s="457" t="s">
        <v>1081</v>
      </c>
      <c r="RCN11" s="457" t="s">
        <v>1081</v>
      </c>
      <c r="RCO11" s="457" t="s">
        <v>1081</v>
      </c>
      <c r="RCP11" s="457" t="s">
        <v>1081</v>
      </c>
      <c r="RCQ11" s="457" t="s">
        <v>1081</v>
      </c>
      <c r="RCR11" s="457" t="s">
        <v>1081</v>
      </c>
      <c r="RCS11" s="457" t="s">
        <v>1081</v>
      </c>
      <c r="RCT11" s="457" t="s">
        <v>1081</v>
      </c>
      <c r="RCU11" s="457" t="s">
        <v>1081</v>
      </c>
      <c r="RCV11" s="457" t="s">
        <v>1081</v>
      </c>
      <c r="RCW11" s="457" t="s">
        <v>1081</v>
      </c>
      <c r="RCX11" s="457" t="s">
        <v>1081</v>
      </c>
      <c r="RCY11" s="457" t="s">
        <v>1081</v>
      </c>
      <c r="RCZ11" s="457" t="s">
        <v>1081</v>
      </c>
      <c r="RDA11" s="457" t="s">
        <v>1081</v>
      </c>
      <c r="RDB11" s="457" t="s">
        <v>1081</v>
      </c>
      <c r="RDC11" s="457" t="s">
        <v>1081</v>
      </c>
      <c r="RDD11" s="457" t="s">
        <v>1081</v>
      </c>
      <c r="RDE11" s="457" t="s">
        <v>1081</v>
      </c>
      <c r="RDF11" s="457" t="s">
        <v>1081</v>
      </c>
      <c r="RDG11" s="457" t="s">
        <v>1081</v>
      </c>
      <c r="RDH11" s="457" t="s">
        <v>1081</v>
      </c>
      <c r="RDI11" s="457" t="s">
        <v>1081</v>
      </c>
      <c r="RDJ11" s="457" t="s">
        <v>1081</v>
      </c>
      <c r="RDK11" s="457" t="s">
        <v>1081</v>
      </c>
      <c r="RDL11" s="457" t="s">
        <v>1081</v>
      </c>
      <c r="RDM11" s="457" t="s">
        <v>1081</v>
      </c>
      <c r="RDN11" s="457" t="s">
        <v>1081</v>
      </c>
      <c r="RDO11" s="457" t="s">
        <v>1081</v>
      </c>
      <c r="RDP11" s="457" t="s">
        <v>1081</v>
      </c>
      <c r="RDQ11" s="457" t="s">
        <v>1081</v>
      </c>
      <c r="RDR11" s="457" t="s">
        <v>1081</v>
      </c>
      <c r="RDS11" s="457" t="s">
        <v>1081</v>
      </c>
      <c r="RDT11" s="457" t="s">
        <v>1081</v>
      </c>
      <c r="RDU11" s="457" t="s">
        <v>1081</v>
      </c>
      <c r="RDV11" s="457" t="s">
        <v>1081</v>
      </c>
      <c r="RDW11" s="457" t="s">
        <v>1081</v>
      </c>
      <c r="RDX11" s="457" t="s">
        <v>1081</v>
      </c>
      <c r="RDY11" s="457" t="s">
        <v>1081</v>
      </c>
      <c r="RDZ11" s="457" t="s">
        <v>1081</v>
      </c>
      <c r="REA11" s="457" t="s">
        <v>1081</v>
      </c>
      <c r="REB11" s="457" t="s">
        <v>1081</v>
      </c>
      <c r="REC11" s="457" t="s">
        <v>1081</v>
      </c>
      <c r="RED11" s="457" t="s">
        <v>1081</v>
      </c>
      <c r="REE11" s="457" t="s">
        <v>1081</v>
      </c>
      <c r="REF11" s="457" t="s">
        <v>1081</v>
      </c>
      <c r="REG11" s="457" t="s">
        <v>1081</v>
      </c>
      <c r="REH11" s="457" t="s">
        <v>1081</v>
      </c>
      <c r="REI11" s="457" t="s">
        <v>1081</v>
      </c>
      <c r="REJ11" s="457" t="s">
        <v>1081</v>
      </c>
      <c r="REK11" s="457" t="s">
        <v>1081</v>
      </c>
      <c r="REL11" s="457" t="s">
        <v>1081</v>
      </c>
      <c r="REM11" s="457" t="s">
        <v>1081</v>
      </c>
      <c r="REN11" s="457" t="s">
        <v>1081</v>
      </c>
      <c r="REO11" s="457" t="s">
        <v>1081</v>
      </c>
      <c r="REP11" s="457" t="s">
        <v>1081</v>
      </c>
      <c r="REQ11" s="457" t="s">
        <v>1081</v>
      </c>
      <c r="RER11" s="457" t="s">
        <v>1081</v>
      </c>
      <c r="RES11" s="457" t="s">
        <v>1081</v>
      </c>
      <c r="RET11" s="457" t="s">
        <v>1081</v>
      </c>
      <c r="REU11" s="457" t="s">
        <v>1081</v>
      </c>
      <c r="REV11" s="457" t="s">
        <v>1081</v>
      </c>
      <c r="REW11" s="457" t="s">
        <v>1081</v>
      </c>
      <c r="REX11" s="457" t="s">
        <v>1081</v>
      </c>
      <c r="REY11" s="457" t="s">
        <v>1081</v>
      </c>
      <c r="REZ11" s="457" t="s">
        <v>1081</v>
      </c>
      <c r="RFA11" s="457" t="s">
        <v>1081</v>
      </c>
      <c r="RFB11" s="457" t="s">
        <v>1081</v>
      </c>
      <c r="RFC11" s="457" t="s">
        <v>1081</v>
      </c>
      <c r="RFD11" s="457" t="s">
        <v>1081</v>
      </c>
      <c r="RFE11" s="457" t="s">
        <v>1081</v>
      </c>
      <c r="RFF11" s="457" t="s">
        <v>1081</v>
      </c>
      <c r="RFG11" s="457" t="s">
        <v>1081</v>
      </c>
      <c r="RFH11" s="457" t="s">
        <v>1081</v>
      </c>
      <c r="RFI11" s="457" t="s">
        <v>1081</v>
      </c>
      <c r="RFJ11" s="457" t="s">
        <v>1081</v>
      </c>
      <c r="RFK11" s="457" t="s">
        <v>1081</v>
      </c>
      <c r="RFL11" s="457" t="s">
        <v>1081</v>
      </c>
      <c r="RFM11" s="457" t="s">
        <v>1081</v>
      </c>
      <c r="RFN11" s="457" t="s">
        <v>1081</v>
      </c>
      <c r="RFO11" s="457" t="s">
        <v>1081</v>
      </c>
      <c r="RFP11" s="457" t="s">
        <v>1081</v>
      </c>
      <c r="RFQ11" s="457" t="s">
        <v>1081</v>
      </c>
      <c r="RFR11" s="457" t="s">
        <v>1081</v>
      </c>
      <c r="RFS11" s="457" t="s">
        <v>1081</v>
      </c>
      <c r="RFT11" s="457" t="s">
        <v>1081</v>
      </c>
      <c r="RFU11" s="457" t="s">
        <v>1081</v>
      </c>
      <c r="RFV11" s="457" t="s">
        <v>1081</v>
      </c>
      <c r="RFW11" s="457" t="s">
        <v>1081</v>
      </c>
      <c r="RFX11" s="457" t="s">
        <v>1081</v>
      </c>
      <c r="RFY11" s="457" t="s">
        <v>1081</v>
      </c>
      <c r="RFZ11" s="457" t="s">
        <v>1081</v>
      </c>
      <c r="RGA11" s="457" t="s">
        <v>1081</v>
      </c>
      <c r="RGB11" s="457" t="s">
        <v>1081</v>
      </c>
      <c r="RGC11" s="457" t="s">
        <v>1081</v>
      </c>
      <c r="RGD11" s="457" t="s">
        <v>1081</v>
      </c>
      <c r="RGE11" s="457" t="s">
        <v>1081</v>
      </c>
      <c r="RGF11" s="457" t="s">
        <v>1081</v>
      </c>
      <c r="RGG11" s="457" t="s">
        <v>1081</v>
      </c>
      <c r="RGH11" s="457" t="s">
        <v>1081</v>
      </c>
      <c r="RGI11" s="457" t="s">
        <v>1081</v>
      </c>
      <c r="RGJ11" s="457" t="s">
        <v>1081</v>
      </c>
      <c r="RGK11" s="457" t="s">
        <v>1081</v>
      </c>
      <c r="RGL11" s="457" t="s">
        <v>1081</v>
      </c>
      <c r="RGM11" s="457" t="s">
        <v>1081</v>
      </c>
      <c r="RGN11" s="457" t="s">
        <v>1081</v>
      </c>
      <c r="RGO11" s="457" t="s">
        <v>1081</v>
      </c>
      <c r="RGP11" s="457" t="s">
        <v>1081</v>
      </c>
      <c r="RGQ11" s="457" t="s">
        <v>1081</v>
      </c>
      <c r="RGR11" s="457" t="s">
        <v>1081</v>
      </c>
      <c r="RGS11" s="457" t="s">
        <v>1081</v>
      </c>
      <c r="RGT11" s="457" t="s">
        <v>1081</v>
      </c>
      <c r="RGU11" s="457" t="s">
        <v>1081</v>
      </c>
      <c r="RGV11" s="457" t="s">
        <v>1081</v>
      </c>
      <c r="RGW11" s="457" t="s">
        <v>1081</v>
      </c>
      <c r="RGX11" s="457" t="s">
        <v>1081</v>
      </c>
      <c r="RGY11" s="457" t="s">
        <v>1081</v>
      </c>
      <c r="RGZ11" s="457" t="s">
        <v>1081</v>
      </c>
      <c r="RHA11" s="457" t="s">
        <v>1081</v>
      </c>
      <c r="RHB11" s="457" t="s">
        <v>1081</v>
      </c>
      <c r="RHC11" s="457" t="s">
        <v>1081</v>
      </c>
      <c r="RHD11" s="457" t="s">
        <v>1081</v>
      </c>
      <c r="RHE11" s="457" t="s">
        <v>1081</v>
      </c>
      <c r="RHF11" s="457" t="s">
        <v>1081</v>
      </c>
      <c r="RHG11" s="457" t="s">
        <v>1081</v>
      </c>
      <c r="RHH11" s="457" t="s">
        <v>1081</v>
      </c>
      <c r="RHI11" s="457" t="s">
        <v>1081</v>
      </c>
      <c r="RHJ11" s="457" t="s">
        <v>1081</v>
      </c>
      <c r="RHK11" s="457" t="s">
        <v>1081</v>
      </c>
      <c r="RHL11" s="457" t="s">
        <v>1081</v>
      </c>
      <c r="RHM11" s="457" t="s">
        <v>1081</v>
      </c>
      <c r="RHN11" s="457" t="s">
        <v>1081</v>
      </c>
      <c r="RHO11" s="457" t="s">
        <v>1081</v>
      </c>
      <c r="RHP11" s="457" t="s">
        <v>1081</v>
      </c>
      <c r="RHQ11" s="457" t="s">
        <v>1081</v>
      </c>
      <c r="RHR11" s="457" t="s">
        <v>1081</v>
      </c>
      <c r="RHS11" s="457" t="s">
        <v>1081</v>
      </c>
      <c r="RHT11" s="457" t="s">
        <v>1081</v>
      </c>
      <c r="RHU11" s="457" t="s">
        <v>1081</v>
      </c>
      <c r="RHV11" s="457" t="s">
        <v>1081</v>
      </c>
      <c r="RHW11" s="457" t="s">
        <v>1081</v>
      </c>
      <c r="RHX11" s="457" t="s">
        <v>1081</v>
      </c>
      <c r="RHY11" s="457" t="s">
        <v>1081</v>
      </c>
      <c r="RHZ11" s="457" t="s">
        <v>1081</v>
      </c>
      <c r="RIA11" s="457" t="s">
        <v>1081</v>
      </c>
      <c r="RIB11" s="457" t="s">
        <v>1081</v>
      </c>
      <c r="RIC11" s="457" t="s">
        <v>1081</v>
      </c>
      <c r="RID11" s="457" t="s">
        <v>1081</v>
      </c>
      <c r="RIE11" s="457" t="s">
        <v>1081</v>
      </c>
      <c r="RIF11" s="457" t="s">
        <v>1081</v>
      </c>
      <c r="RIG11" s="457" t="s">
        <v>1081</v>
      </c>
      <c r="RIH11" s="457" t="s">
        <v>1081</v>
      </c>
      <c r="RII11" s="457" t="s">
        <v>1081</v>
      </c>
      <c r="RIJ11" s="457" t="s">
        <v>1081</v>
      </c>
      <c r="RIK11" s="457" t="s">
        <v>1081</v>
      </c>
      <c r="RIL11" s="457" t="s">
        <v>1081</v>
      </c>
      <c r="RIM11" s="457" t="s">
        <v>1081</v>
      </c>
      <c r="RIN11" s="457" t="s">
        <v>1081</v>
      </c>
      <c r="RIO11" s="457" t="s">
        <v>1081</v>
      </c>
      <c r="RIP11" s="457" t="s">
        <v>1081</v>
      </c>
      <c r="RIQ11" s="457" t="s">
        <v>1081</v>
      </c>
      <c r="RIR11" s="457" t="s">
        <v>1081</v>
      </c>
      <c r="RIS11" s="457" t="s">
        <v>1081</v>
      </c>
      <c r="RIT11" s="457" t="s">
        <v>1081</v>
      </c>
      <c r="RIU11" s="457" t="s">
        <v>1081</v>
      </c>
      <c r="RIV11" s="457" t="s">
        <v>1081</v>
      </c>
      <c r="RIW11" s="457" t="s">
        <v>1081</v>
      </c>
      <c r="RIX11" s="457" t="s">
        <v>1081</v>
      </c>
      <c r="RIY11" s="457" t="s">
        <v>1081</v>
      </c>
      <c r="RIZ11" s="457" t="s">
        <v>1081</v>
      </c>
      <c r="RJA11" s="457" t="s">
        <v>1081</v>
      </c>
      <c r="RJB11" s="457" t="s">
        <v>1081</v>
      </c>
      <c r="RJC11" s="457" t="s">
        <v>1081</v>
      </c>
      <c r="RJD11" s="457" t="s">
        <v>1081</v>
      </c>
      <c r="RJE11" s="457" t="s">
        <v>1081</v>
      </c>
      <c r="RJF11" s="457" t="s">
        <v>1081</v>
      </c>
      <c r="RJG11" s="457" t="s">
        <v>1081</v>
      </c>
      <c r="RJH11" s="457" t="s">
        <v>1081</v>
      </c>
      <c r="RJI11" s="457" t="s">
        <v>1081</v>
      </c>
      <c r="RJJ11" s="457" t="s">
        <v>1081</v>
      </c>
      <c r="RJK11" s="457" t="s">
        <v>1081</v>
      </c>
      <c r="RJL11" s="457" t="s">
        <v>1081</v>
      </c>
      <c r="RJM11" s="457" t="s">
        <v>1081</v>
      </c>
      <c r="RJN11" s="457" t="s">
        <v>1081</v>
      </c>
      <c r="RJO11" s="457" t="s">
        <v>1081</v>
      </c>
      <c r="RJP11" s="457" t="s">
        <v>1081</v>
      </c>
      <c r="RJQ11" s="457" t="s">
        <v>1081</v>
      </c>
      <c r="RJR11" s="457" t="s">
        <v>1081</v>
      </c>
      <c r="RJS11" s="457" t="s">
        <v>1081</v>
      </c>
      <c r="RJT11" s="457" t="s">
        <v>1081</v>
      </c>
      <c r="RJU11" s="457" t="s">
        <v>1081</v>
      </c>
      <c r="RJV11" s="457" t="s">
        <v>1081</v>
      </c>
      <c r="RJW11" s="457" t="s">
        <v>1081</v>
      </c>
      <c r="RJX11" s="457" t="s">
        <v>1081</v>
      </c>
      <c r="RJY11" s="457" t="s">
        <v>1081</v>
      </c>
      <c r="RJZ11" s="457" t="s">
        <v>1081</v>
      </c>
      <c r="RKA11" s="457" t="s">
        <v>1081</v>
      </c>
      <c r="RKB11" s="457" t="s">
        <v>1081</v>
      </c>
      <c r="RKC11" s="457" t="s">
        <v>1081</v>
      </c>
      <c r="RKD11" s="457" t="s">
        <v>1081</v>
      </c>
      <c r="RKE11" s="457" t="s">
        <v>1081</v>
      </c>
      <c r="RKF11" s="457" t="s">
        <v>1081</v>
      </c>
      <c r="RKG11" s="457" t="s">
        <v>1081</v>
      </c>
      <c r="RKH11" s="457" t="s">
        <v>1081</v>
      </c>
      <c r="RKI11" s="457" t="s">
        <v>1081</v>
      </c>
      <c r="RKJ11" s="457" t="s">
        <v>1081</v>
      </c>
      <c r="RKK11" s="457" t="s">
        <v>1081</v>
      </c>
      <c r="RKL11" s="457" t="s">
        <v>1081</v>
      </c>
      <c r="RKM11" s="457" t="s">
        <v>1081</v>
      </c>
      <c r="RKN11" s="457" t="s">
        <v>1081</v>
      </c>
      <c r="RKO11" s="457" t="s">
        <v>1081</v>
      </c>
      <c r="RKP11" s="457" t="s">
        <v>1081</v>
      </c>
      <c r="RKQ11" s="457" t="s">
        <v>1081</v>
      </c>
      <c r="RKR11" s="457" t="s">
        <v>1081</v>
      </c>
      <c r="RKS11" s="457" t="s">
        <v>1081</v>
      </c>
      <c r="RKT11" s="457" t="s">
        <v>1081</v>
      </c>
      <c r="RKU11" s="457" t="s">
        <v>1081</v>
      </c>
      <c r="RKV11" s="457" t="s">
        <v>1081</v>
      </c>
      <c r="RKW11" s="457" t="s">
        <v>1081</v>
      </c>
      <c r="RKX11" s="457" t="s">
        <v>1081</v>
      </c>
      <c r="RKY11" s="457" t="s">
        <v>1081</v>
      </c>
      <c r="RKZ11" s="457" t="s">
        <v>1081</v>
      </c>
      <c r="RLA11" s="457" t="s">
        <v>1081</v>
      </c>
      <c r="RLB11" s="457" t="s">
        <v>1081</v>
      </c>
      <c r="RLC11" s="457" t="s">
        <v>1081</v>
      </c>
      <c r="RLD11" s="457" t="s">
        <v>1081</v>
      </c>
      <c r="RLE11" s="457" t="s">
        <v>1081</v>
      </c>
      <c r="RLF11" s="457" t="s">
        <v>1081</v>
      </c>
      <c r="RLG11" s="457" t="s">
        <v>1081</v>
      </c>
      <c r="RLH11" s="457" t="s">
        <v>1081</v>
      </c>
      <c r="RLI11" s="457" t="s">
        <v>1081</v>
      </c>
      <c r="RLJ11" s="457" t="s">
        <v>1081</v>
      </c>
      <c r="RLK11" s="457" t="s">
        <v>1081</v>
      </c>
      <c r="RLL11" s="457" t="s">
        <v>1081</v>
      </c>
      <c r="RLM11" s="457" t="s">
        <v>1081</v>
      </c>
      <c r="RLN11" s="457" t="s">
        <v>1081</v>
      </c>
      <c r="RLO11" s="457" t="s">
        <v>1081</v>
      </c>
      <c r="RLP11" s="457" t="s">
        <v>1081</v>
      </c>
      <c r="RLQ11" s="457" t="s">
        <v>1081</v>
      </c>
      <c r="RLR11" s="457" t="s">
        <v>1081</v>
      </c>
      <c r="RLS11" s="457" t="s">
        <v>1081</v>
      </c>
      <c r="RLT11" s="457" t="s">
        <v>1081</v>
      </c>
      <c r="RLU11" s="457" t="s">
        <v>1081</v>
      </c>
      <c r="RLV11" s="457" t="s">
        <v>1081</v>
      </c>
      <c r="RLW11" s="457" t="s">
        <v>1081</v>
      </c>
      <c r="RLX11" s="457" t="s">
        <v>1081</v>
      </c>
      <c r="RLY11" s="457" t="s">
        <v>1081</v>
      </c>
      <c r="RLZ11" s="457" t="s">
        <v>1081</v>
      </c>
      <c r="RMA11" s="457" t="s">
        <v>1081</v>
      </c>
      <c r="RMB11" s="457" t="s">
        <v>1081</v>
      </c>
      <c r="RMC11" s="457" t="s">
        <v>1081</v>
      </c>
      <c r="RMD11" s="457" t="s">
        <v>1081</v>
      </c>
      <c r="RME11" s="457" t="s">
        <v>1081</v>
      </c>
      <c r="RMF11" s="457" t="s">
        <v>1081</v>
      </c>
      <c r="RMG11" s="457" t="s">
        <v>1081</v>
      </c>
      <c r="RMH11" s="457" t="s">
        <v>1081</v>
      </c>
      <c r="RMI11" s="457" t="s">
        <v>1081</v>
      </c>
      <c r="RMJ11" s="457" t="s">
        <v>1081</v>
      </c>
      <c r="RMK11" s="457" t="s">
        <v>1081</v>
      </c>
      <c r="RML11" s="457" t="s">
        <v>1081</v>
      </c>
      <c r="RMM11" s="457" t="s">
        <v>1081</v>
      </c>
      <c r="RMN11" s="457" t="s">
        <v>1081</v>
      </c>
      <c r="RMO11" s="457" t="s">
        <v>1081</v>
      </c>
      <c r="RMP11" s="457" t="s">
        <v>1081</v>
      </c>
      <c r="RMQ11" s="457" t="s">
        <v>1081</v>
      </c>
      <c r="RMR11" s="457" t="s">
        <v>1081</v>
      </c>
      <c r="RMS11" s="457" t="s">
        <v>1081</v>
      </c>
      <c r="RMT11" s="457" t="s">
        <v>1081</v>
      </c>
      <c r="RMU11" s="457" t="s">
        <v>1081</v>
      </c>
      <c r="RMV11" s="457" t="s">
        <v>1081</v>
      </c>
      <c r="RMW11" s="457" t="s">
        <v>1081</v>
      </c>
      <c r="RMX11" s="457" t="s">
        <v>1081</v>
      </c>
      <c r="RMY11" s="457" t="s">
        <v>1081</v>
      </c>
      <c r="RMZ11" s="457" t="s">
        <v>1081</v>
      </c>
      <c r="RNA11" s="457" t="s">
        <v>1081</v>
      </c>
      <c r="RNB11" s="457" t="s">
        <v>1081</v>
      </c>
      <c r="RNC11" s="457" t="s">
        <v>1081</v>
      </c>
      <c r="RND11" s="457" t="s">
        <v>1081</v>
      </c>
      <c r="RNE11" s="457" t="s">
        <v>1081</v>
      </c>
      <c r="RNF11" s="457" t="s">
        <v>1081</v>
      </c>
      <c r="RNG11" s="457" t="s">
        <v>1081</v>
      </c>
      <c r="RNH11" s="457" t="s">
        <v>1081</v>
      </c>
      <c r="RNI11" s="457" t="s">
        <v>1081</v>
      </c>
      <c r="RNJ11" s="457" t="s">
        <v>1081</v>
      </c>
      <c r="RNK11" s="457" t="s">
        <v>1081</v>
      </c>
      <c r="RNL11" s="457" t="s">
        <v>1081</v>
      </c>
      <c r="RNM11" s="457" t="s">
        <v>1081</v>
      </c>
      <c r="RNN11" s="457" t="s">
        <v>1081</v>
      </c>
      <c r="RNO11" s="457" t="s">
        <v>1081</v>
      </c>
      <c r="RNP11" s="457" t="s">
        <v>1081</v>
      </c>
      <c r="RNQ11" s="457" t="s">
        <v>1081</v>
      </c>
      <c r="RNR11" s="457" t="s">
        <v>1081</v>
      </c>
      <c r="RNS11" s="457" t="s">
        <v>1081</v>
      </c>
      <c r="RNT11" s="457" t="s">
        <v>1081</v>
      </c>
      <c r="RNU11" s="457" t="s">
        <v>1081</v>
      </c>
      <c r="RNV11" s="457" t="s">
        <v>1081</v>
      </c>
      <c r="RNW11" s="457" t="s">
        <v>1081</v>
      </c>
      <c r="RNX11" s="457" t="s">
        <v>1081</v>
      </c>
      <c r="RNY11" s="457" t="s">
        <v>1081</v>
      </c>
      <c r="RNZ11" s="457" t="s">
        <v>1081</v>
      </c>
      <c r="ROA11" s="457" t="s">
        <v>1081</v>
      </c>
      <c r="ROB11" s="457" t="s">
        <v>1081</v>
      </c>
      <c r="ROC11" s="457" t="s">
        <v>1081</v>
      </c>
      <c r="ROD11" s="457" t="s">
        <v>1081</v>
      </c>
      <c r="ROE11" s="457" t="s">
        <v>1081</v>
      </c>
      <c r="ROF11" s="457" t="s">
        <v>1081</v>
      </c>
      <c r="ROG11" s="457" t="s">
        <v>1081</v>
      </c>
      <c r="ROH11" s="457" t="s">
        <v>1081</v>
      </c>
      <c r="ROI11" s="457" t="s">
        <v>1081</v>
      </c>
      <c r="ROJ11" s="457" t="s">
        <v>1081</v>
      </c>
      <c r="ROK11" s="457" t="s">
        <v>1081</v>
      </c>
      <c r="ROL11" s="457" t="s">
        <v>1081</v>
      </c>
      <c r="ROM11" s="457" t="s">
        <v>1081</v>
      </c>
      <c r="RON11" s="457" t="s">
        <v>1081</v>
      </c>
      <c r="ROO11" s="457" t="s">
        <v>1081</v>
      </c>
      <c r="ROP11" s="457" t="s">
        <v>1081</v>
      </c>
      <c r="ROQ11" s="457" t="s">
        <v>1081</v>
      </c>
      <c r="ROR11" s="457" t="s">
        <v>1081</v>
      </c>
      <c r="ROS11" s="457" t="s">
        <v>1081</v>
      </c>
      <c r="ROT11" s="457" t="s">
        <v>1081</v>
      </c>
      <c r="ROU11" s="457" t="s">
        <v>1081</v>
      </c>
      <c r="ROV11" s="457" t="s">
        <v>1081</v>
      </c>
      <c r="ROW11" s="457" t="s">
        <v>1081</v>
      </c>
      <c r="ROX11" s="457" t="s">
        <v>1081</v>
      </c>
      <c r="ROY11" s="457" t="s">
        <v>1081</v>
      </c>
      <c r="ROZ11" s="457" t="s">
        <v>1081</v>
      </c>
      <c r="RPA11" s="457" t="s">
        <v>1081</v>
      </c>
      <c r="RPB11" s="457" t="s">
        <v>1081</v>
      </c>
      <c r="RPC11" s="457" t="s">
        <v>1081</v>
      </c>
      <c r="RPD11" s="457" t="s">
        <v>1081</v>
      </c>
      <c r="RPE11" s="457" t="s">
        <v>1081</v>
      </c>
      <c r="RPF11" s="457" t="s">
        <v>1081</v>
      </c>
      <c r="RPG11" s="457" t="s">
        <v>1081</v>
      </c>
      <c r="RPH11" s="457" t="s">
        <v>1081</v>
      </c>
      <c r="RPI11" s="457" t="s">
        <v>1081</v>
      </c>
      <c r="RPJ11" s="457" t="s">
        <v>1081</v>
      </c>
      <c r="RPK11" s="457" t="s">
        <v>1081</v>
      </c>
      <c r="RPL11" s="457" t="s">
        <v>1081</v>
      </c>
      <c r="RPM11" s="457" t="s">
        <v>1081</v>
      </c>
      <c r="RPN11" s="457" t="s">
        <v>1081</v>
      </c>
      <c r="RPO11" s="457" t="s">
        <v>1081</v>
      </c>
      <c r="RPP11" s="457" t="s">
        <v>1081</v>
      </c>
      <c r="RPQ11" s="457" t="s">
        <v>1081</v>
      </c>
      <c r="RPR11" s="457" t="s">
        <v>1081</v>
      </c>
      <c r="RPS11" s="457" t="s">
        <v>1081</v>
      </c>
      <c r="RPT11" s="457" t="s">
        <v>1081</v>
      </c>
      <c r="RPU11" s="457" t="s">
        <v>1081</v>
      </c>
      <c r="RPV11" s="457" t="s">
        <v>1081</v>
      </c>
      <c r="RPW11" s="457" t="s">
        <v>1081</v>
      </c>
      <c r="RPX11" s="457" t="s">
        <v>1081</v>
      </c>
      <c r="RPY11" s="457" t="s">
        <v>1081</v>
      </c>
      <c r="RPZ11" s="457" t="s">
        <v>1081</v>
      </c>
      <c r="RQA11" s="457" t="s">
        <v>1081</v>
      </c>
      <c r="RQB11" s="457" t="s">
        <v>1081</v>
      </c>
      <c r="RQC11" s="457" t="s">
        <v>1081</v>
      </c>
      <c r="RQD11" s="457" t="s">
        <v>1081</v>
      </c>
      <c r="RQE11" s="457" t="s">
        <v>1081</v>
      </c>
      <c r="RQF11" s="457" t="s">
        <v>1081</v>
      </c>
      <c r="RQG11" s="457" t="s">
        <v>1081</v>
      </c>
      <c r="RQH11" s="457" t="s">
        <v>1081</v>
      </c>
      <c r="RQI11" s="457" t="s">
        <v>1081</v>
      </c>
      <c r="RQJ11" s="457" t="s">
        <v>1081</v>
      </c>
      <c r="RQK11" s="457" t="s">
        <v>1081</v>
      </c>
      <c r="RQL11" s="457" t="s">
        <v>1081</v>
      </c>
      <c r="RQM11" s="457" t="s">
        <v>1081</v>
      </c>
      <c r="RQN11" s="457" t="s">
        <v>1081</v>
      </c>
      <c r="RQO11" s="457" t="s">
        <v>1081</v>
      </c>
      <c r="RQP11" s="457" t="s">
        <v>1081</v>
      </c>
      <c r="RQQ11" s="457" t="s">
        <v>1081</v>
      </c>
      <c r="RQR11" s="457" t="s">
        <v>1081</v>
      </c>
      <c r="RQS11" s="457" t="s">
        <v>1081</v>
      </c>
      <c r="RQT11" s="457" t="s">
        <v>1081</v>
      </c>
      <c r="RQU11" s="457" t="s">
        <v>1081</v>
      </c>
      <c r="RQV11" s="457" t="s">
        <v>1081</v>
      </c>
      <c r="RQW11" s="457" t="s">
        <v>1081</v>
      </c>
      <c r="RQX11" s="457" t="s">
        <v>1081</v>
      </c>
      <c r="RQY11" s="457" t="s">
        <v>1081</v>
      </c>
      <c r="RQZ11" s="457" t="s">
        <v>1081</v>
      </c>
      <c r="RRA11" s="457" t="s">
        <v>1081</v>
      </c>
      <c r="RRB11" s="457" t="s">
        <v>1081</v>
      </c>
      <c r="RRC11" s="457" t="s">
        <v>1081</v>
      </c>
      <c r="RRD11" s="457" t="s">
        <v>1081</v>
      </c>
      <c r="RRE11" s="457" t="s">
        <v>1081</v>
      </c>
      <c r="RRF11" s="457" t="s">
        <v>1081</v>
      </c>
      <c r="RRG11" s="457" t="s">
        <v>1081</v>
      </c>
      <c r="RRH11" s="457" t="s">
        <v>1081</v>
      </c>
      <c r="RRI11" s="457" t="s">
        <v>1081</v>
      </c>
      <c r="RRJ11" s="457" t="s">
        <v>1081</v>
      </c>
      <c r="RRK11" s="457" t="s">
        <v>1081</v>
      </c>
      <c r="RRL11" s="457" t="s">
        <v>1081</v>
      </c>
      <c r="RRM11" s="457" t="s">
        <v>1081</v>
      </c>
      <c r="RRN11" s="457" t="s">
        <v>1081</v>
      </c>
      <c r="RRO11" s="457" t="s">
        <v>1081</v>
      </c>
      <c r="RRP11" s="457" t="s">
        <v>1081</v>
      </c>
      <c r="RRQ11" s="457" t="s">
        <v>1081</v>
      </c>
      <c r="RRR11" s="457" t="s">
        <v>1081</v>
      </c>
      <c r="RRS11" s="457" t="s">
        <v>1081</v>
      </c>
      <c r="RRT11" s="457" t="s">
        <v>1081</v>
      </c>
      <c r="RRU11" s="457" t="s">
        <v>1081</v>
      </c>
      <c r="RRV11" s="457" t="s">
        <v>1081</v>
      </c>
      <c r="RRW11" s="457" t="s">
        <v>1081</v>
      </c>
      <c r="RRX11" s="457" t="s">
        <v>1081</v>
      </c>
      <c r="RRY11" s="457" t="s">
        <v>1081</v>
      </c>
      <c r="RRZ11" s="457" t="s">
        <v>1081</v>
      </c>
      <c r="RSA11" s="457" t="s">
        <v>1081</v>
      </c>
      <c r="RSB11" s="457" t="s">
        <v>1081</v>
      </c>
      <c r="RSC11" s="457" t="s">
        <v>1081</v>
      </c>
      <c r="RSD11" s="457" t="s">
        <v>1081</v>
      </c>
      <c r="RSE11" s="457" t="s">
        <v>1081</v>
      </c>
      <c r="RSF11" s="457" t="s">
        <v>1081</v>
      </c>
      <c r="RSG11" s="457" t="s">
        <v>1081</v>
      </c>
      <c r="RSH11" s="457" t="s">
        <v>1081</v>
      </c>
      <c r="RSI11" s="457" t="s">
        <v>1081</v>
      </c>
      <c r="RSJ11" s="457" t="s">
        <v>1081</v>
      </c>
      <c r="RSK11" s="457" t="s">
        <v>1081</v>
      </c>
      <c r="RSL11" s="457" t="s">
        <v>1081</v>
      </c>
      <c r="RSM11" s="457" t="s">
        <v>1081</v>
      </c>
      <c r="RSN11" s="457" t="s">
        <v>1081</v>
      </c>
      <c r="RSO11" s="457" t="s">
        <v>1081</v>
      </c>
      <c r="RSP11" s="457" t="s">
        <v>1081</v>
      </c>
      <c r="RSQ11" s="457" t="s">
        <v>1081</v>
      </c>
      <c r="RSR11" s="457" t="s">
        <v>1081</v>
      </c>
      <c r="RSS11" s="457" t="s">
        <v>1081</v>
      </c>
      <c r="RST11" s="457" t="s">
        <v>1081</v>
      </c>
      <c r="RSU11" s="457" t="s">
        <v>1081</v>
      </c>
      <c r="RSV11" s="457" t="s">
        <v>1081</v>
      </c>
      <c r="RSW11" s="457" t="s">
        <v>1081</v>
      </c>
      <c r="RSX11" s="457" t="s">
        <v>1081</v>
      </c>
      <c r="RSY11" s="457" t="s">
        <v>1081</v>
      </c>
      <c r="RSZ11" s="457" t="s">
        <v>1081</v>
      </c>
      <c r="RTA11" s="457" t="s">
        <v>1081</v>
      </c>
      <c r="RTB11" s="457" t="s">
        <v>1081</v>
      </c>
      <c r="RTC11" s="457" t="s">
        <v>1081</v>
      </c>
      <c r="RTD11" s="457" t="s">
        <v>1081</v>
      </c>
      <c r="RTE11" s="457" t="s">
        <v>1081</v>
      </c>
      <c r="RTF11" s="457" t="s">
        <v>1081</v>
      </c>
      <c r="RTG11" s="457" t="s">
        <v>1081</v>
      </c>
      <c r="RTH11" s="457" t="s">
        <v>1081</v>
      </c>
      <c r="RTI11" s="457" t="s">
        <v>1081</v>
      </c>
      <c r="RTJ11" s="457" t="s">
        <v>1081</v>
      </c>
      <c r="RTK11" s="457" t="s">
        <v>1081</v>
      </c>
      <c r="RTL11" s="457" t="s">
        <v>1081</v>
      </c>
      <c r="RTM11" s="457" t="s">
        <v>1081</v>
      </c>
      <c r="RTN11" s="457" t="s">
        <v>1081</v>
      </c>
      <c r="RTO11" s="457" t="s">
        <v>1081</v>
      </c>
      <c r="RTP11" s="457" t="s">
        <v>1081</v>
      </c>
      <c r="RTQ11" s="457" t="s">
        <v>1081</v>
      </c>
      <c r="RTR11" s="457" t="s">
        <v>1081</v>
      </c>
      <c r="RTS11" s="457" t="s">
        <v>1081</v>
      </c>
      <c r="RTT11" s="457" t="s">
        <v>1081</v>
      </c>
      <c r="RTU11" s="457" t="s">
        <v>1081</v>
      </c>
      <c r="RTV11" s="457" t="s">
        <v>1081</v>
      </c>
      <c r="RTW11" s="457" t="s">
        <v>1081</v>
      </c>
      <c r="RTX11" s="457" t="s">
        <v>1081</v>
      </c>
      <c r="RTY11" s="457" t="s">
        <v>1081</v>
      </c>
      <c r="RTZ11" s="457" t="s">
        <v>1081</v>
      </c>
      <c r="RUA11" s="457" t="s">
        <v>1081</v>
      </c>
      <c r="RUB11" s="457" t="s">
        <v>1081</v>
      </c>
      <c r="RUC11" s="457" t="s">
        <v>1081</v>
      </c>
      <c r="RUD11" s="457" t="s">
        <v>1081</v>
      </c>
      <c r="RUE11" s="457" t="s">
        <v>1081</v>
      </c>
      <c r="RUF11" s="457" t="s">
        <v>1081</v>
      </c>
      <c r="RUG11" s="457" t="s">
        <v>1081</v>
      </c>
      <c r="RUH11" s="457" t="s">
        <v>1081</v>
      </c>
      <c r="RUI11" s="457" t="s">
        <v>1081</v>
      </c>
      <c r="RUJ11" s="457" t="s">
        <v>1081</v>
      </c>
      <c r="RUK11" s="457" t="s">
        <v>1081</v>
      </c>
      <c r="RUL11" s="457" t="s">
        <v>1081</v>
      </c>
      <c r="RUM11" s="457" t="s">
        <v>1081</v>
      </c>
      <c r="RUN11" s="457" t="s">
        <v>1081</v>
      </c>
      <c r="RUO11" s="457" t="s">
        <v>1081</v>
      </c>
      <c r="RUP11" s="457" t="s">
        <v>1081</v>
      </c>
      <c r="RUQ11" s="457" t="s">
        <v>1081</v>
      </c>
      <c r="RUR11" s="457" t="s">
        <v>1081</v>
      </c>
      <c r="RUS11" s="457" t="s">
        <v>1081</v>
      </c>
      <c r="RUT11" s="457" t="s">
        <v>1081</v>
      </c>
      <c r="RUU11" s="457" t="s">
        <v>1081</v>
      </c>
      <c r="RUV11" s="457" t="s">
        <v>1081</v>
      </c>
      <c r="RUW11" s="457" t="s">
        <v>1081</v>
      </c>
      <c r="RUX11" s="457" t="s">
        <v>1081</v>
      </c>
      <c r="RUY11" s="457" t="s">
        <v>1081</v>
      </c>
      <c r="RUZ11" s="457" t="s">
        <v>1081</v>
      </c>
      <c r="RVA11" s="457" t="s">
        <v>1081</v>
      </c>
      <c r="RVB11" s="457" t="s">
        <v>1081</v>
      </c>
      <c r="RVC11" s="457" t="s">
        <v>1081</v>
      </c>
      <c r="RVD11" s="457" t="s">
        <v>1081</v>
      </c>
      <c r="RVE11" s="457" t="s">
        <v>1081</v>
      </c>
      <c r="RVF11" s="457" t="s">
        <v>1081</v>
      </c>
      <c r="RVG11" s="457" t="s">
        <v>1081</v>
      </c>
      <c r="RVH11" s="457" t="s">
        <v>1081</v>
      </c>
      <c r="RVI11" s="457" t="s">
        <v>1081</v>
      </c>
      <c r="RVJ11" s="457" t="s">
        <v>1081</v>
      </c>
      <c r="RVK11" s="457" t="s">
        <v>1081</v>
      </c>
      <c r="RVL11" s="457" t="s">
        <v>1081</v>
      </c>
      <c r="RVM11" s="457" t="s">
        <v>1081</v>
      </c>
      <c r="RVN11" s="457" t="s">
        <v>1081</v>
      </c>
      <c r="RVO11" s="457" t="s">
        <v>1081</v>
      </c>
      <c r="RVP11" s="457" t="s">
        <v>1081</v>
      </c>
      <c r="RVQ11" s="457" t="s">
        <v>1081</v>
      </c>
      <c r="RVR11" s="457" t="s">
        <v>1081</v>
      </c>
      <c r="RVS11" s="457" t="s">
        <v>1081</v>
      </c>
      <c r="RVT11" s="457" t="s">
        <v>1081</v>
      </c>
      <c r="RVU11" s="457" t="s">
        <v>1081</v>
      </c>
      <c r="RVV11" s="457" t="s">
        <v>1081</v>
      </c>
      <c r="RVW11" s="457" t="s">
        <v>1081</v>
      </c>
      <c r="RVX11" s="457" t="s">
        <v>1081</v>
      </c>
      <c r="RVY11" s="457" t="s">
        <v>1081</v>
      </c>
      <c r="RVZ11" s="457" t="s">
        <v>1081</v>
      </c>
      <c r="RWA11" s="457" t="s">
        <v>1081</v>
      </c>
      <c r="RWB11" s="457" t="s">
        <v>1081</v>
      </c>
      <c r="RWC11" s="457" t="s">
        <v>1081</v>
      </c>
      <c r="RWD11" s="457" t="s">
        <v>1081</v>
      </c>
      <c r="RWE11" s="457" t="s">
        <v>1081</v>
      </c>
      <c r="RWF11" s="457" t="s">
        <v>1081</v>
      </c>
      <c r="RWG11" s="457" t="s">
        <v>1081</v>
      </c>
      <c r="RWH11" s="457" t="s">
        <v>1081</v>
      </c>
      <c r="RWI11" s="457" t="s">
        <v>1081</v>
      </c>
      <c r="RWJ11" s="457" t="s">
        <v>1081</v>
      </c>
      <c r="RWK11" s="457" t="s">
        <v>1081</v>
      </c>
      <c r="RWL11" s="457" t="s">
        <v>1081</v>
      </c>
      <c r="RWM11" s="457" t="s">
        <v>1081</v>
      </c>
      <c r="RWN11" s="457" t="s">
        <v>1081</v>
      </c>
      <c r="RWO11" s="457" t="s">
        <v>1081</v>
      </c>
      <c r="RWP11" s="457" t="s">
        <v>1081</v>
      </c>
      <c r="RWQ11" s="457" t="s">
        <v>1081</v>
      </c>
      <c r="RWR11" s="457" t="s">
        <v>1081</v>
      </c>
      <c r="RWS11" s="457" t="s">
        <v>1081</v>
      </c>
      <c r="RWT11" s="457" t="s">
        <v>1081</v>
      </c>
      <c r="RWU11" s="457" t="s">
        <v>1081</v>
      </c>
      <c r="RWV11" s="457" t="s">
        <v>1081</v>
      </c>
      <c r="RWW11" s="457" t="s">
        <v>1081</v>
      </c>
      <c r="RWX11" s="457" t="s">
        <v>1081</v>
      </c>
      <c r="RWY11" s="457" t="s">
        <v>1081</v>
      </c>
      <c r="RWZ11" s="457" t="s">
        <v>1081</v>
      </c>
      <c r="RXA11" s="457" t="s">
        <v>1081</v>
      </c>
      <c r="RXB11" s="457" t="s">
        <v>1081</v>
      </c>
      <c r="RXC11" s="457" t="s">
        <v>1081</v>
      </c>
      <c r="RXD11" s="457" t="s">
        <v>1081</v>
      </c>
      <c r="RXE11" s="457" t="s">
        <v>1081</v>
      </c>
      <c r="RXF11" s="457" t="s">
        <v>1081</v>
      </c>
      <c r="RXG11" s="457" t="s">
        <v>1081</v>
      </c>
      <c r="RXH11" s="457" t="s">
        <v>1081</v>
      </c>
      <c r="RXI11" s="457" t="s">
        <v>1081</v>
      </c>
      <c r="RXJ11" s="457" t="s">
        <v>1081</v>
      </c>
      <c r="RXK11" s="457" t="s">
        <v>1081</v>
      </c>
      <c r="RXL11" s="457" t="s">
        <v>1081</v>
      </c>
      <c r="RXM11" s="457" t="s">
        <v>1081</v>
      </c>
      <c r="RXN11" s="457" t="s">
        <v>1081</v>
      </c>
      <c r="RXO11" s="457" t="s">
        <v>1081</v>
      </c>
      <c r="RXP11" s="457" t="s">
        <v>1081</v>
      </c>
      <c r="RXQ11" s="457" t="s">
        <v>1081</v>
      </c>
      <c r="RXR11" s="457" t="s">
        <v>1081</v>
      </c>
      <c r="RXS11" s="457" t="s">
        <v>1081</v>
      </c>
      <c r="RXT11" s="457" t="s">
        <v>1081</v>
      </c>
      <c r="RXU11" s="457" t="s">
        <v>1081</v>
      </c>
      <c r="RXV11" s="457" t="s">
        <v>1081</v>
      </c>
      <c r="RXW11" s="457" t="s">
        <v>1081</v>
      </c>
      <c r="RXX11" s="457" t="s">
        <v>1081</v>
      </c>
      <c r="RXY11" s="457" t="s">
        <v>1081</v>
      </c>
      <c r="RXZ11" s="457" t="s">
        <v>1081</v>
      </c>
      <c r="RYA11" s="457" t="s">
        <v>1081</v>
      </c>
      <c r="RYB11" s="457" t="s">
        <v>1081</v>
      </c>
      <c r="RYC11" s="457" t="s">
        <v>1081</v>
      </c>
      <c r="RYD11" s="457" t="s">
        <v>1081</v>
      </c>
      <c r="RYE11" s="457" t="s">
        <v>1081</v>
      </c>
      <c r="RYF11" s="457" t="s">
        <v>1081</v>
      </c>
      <c r="RYG11" s="457" t="s">
        <v>1081</v>
      </c>
      <c r="RYH11" s="457" t="s">
        <v>1081</v>
      </c>
      <c r="RYI11" s="457" t="s">
        <v>1081</v>
      </c>
      <c r="RYJ11" s="457" t="s">
        <v>1081</v>
      </c>
      <c r="RYK11" s="457" t="s">
        <v>1081</v>
      </c>
      <c r="RYL11" s="457" t="s">
        <v>1081</v>
      </c>
      <c r="RYM11" s="457" t="s">
        <v>1081</v>
      </c>
      <c r="RYN11" s="457" t="s">
        <v>1081</v>
      </c>
      <c r="RYO11" s="457" t="s">
        <v>1081</v>
      </c>
      <c r="RYP11" s="457" t="s">
        <v>1081</v>
      </c>
      <c r="RYQ11" s="457" t="s">
        <v>1081</v>
      </c>
      <c r="RYR11" s="457" t="s">
        <v>1081</v>
      </c>
      <c r="RYS11" s="457" t="s">
        <v>1081</v>
      </c>
      <c r="RYT11" s="457" t="s">
        <v>1081</v>
      </c>
      <c r="RYU11" s="457" t="s">
        <v>1081</v>
      </c>
      <c r="RYV11" s="457" t="s">
        <v>1081</v>
      </c>
      <c r="RYW11" s="457" t="s">
        <v>1081</v>
      </c>
      <c r="RYX11" s="457" t="s">
        <v>1081</v>
      </c>
      <c r="RYY11" s="457" t="s">
        <v>1081</v>
      </c>
      <c r="RYZ11" s="457" t="s">
        <v>1081</v>
      </c>
      <c r="RZA11" s="457" t="s">
        <v>1081</v>
      </c>
      <c r="RZB11" s="457" t="s">
        <v>1081</v>
      </c>
      <c r="RZC11" s="457" t="s">
        <v>1081</v>
      </c>
      <c r="RZD11" s="457" t="s">
        <v>1081</v>
      </c>
      <c r="RZE11" s="457" t="s">
        <v>1081</v>
      </c>
      <c r="RZF11" s="457" t="s">
        <v>1081</v>
      </c>
      <c r="RZG11" s="457" t="s">
        <v>1081</v>
      </c>
      <c r="RZH11" s="457" t="s">
        <v>1081</v>
      </c>
      <c r="RZI11" s="457" t="s">
        <v>1081</v>
      </c>
      <c r="RZJ11" s="457" t="s">
        <v>1081</v>
      </c>
      <c r="RZK11" s="457" t="s">
        <v>1081</v>
      </c>
      <c r="RZL11" s="457" t="s">
        <v>1081</v>
      </c>
      <c r="RZM11" s="457" t="s">
        <v>1081</v>
      </c>
      <c r="RZN11" s="457" t="s">
        <v>1081</v>
      </c>
      <c r="RZO11" s="457" t="s">
        <v>1081</v>
      </c>
      <c r="RZP11" s="457" t="s">
        <v>1081</v>
      </c>
      <c r="RZQ11" s="457" t="s">
        <v>1081</v>
      </c>
      <c r="RZR11" s="457" t="s">
        <v>1081</v>
      </c>
      <c r="RZS11" s="457" t="s">
        <v>1081</v>
      </c>
      <c r="RZT11" s="457" t="s">
        <v>1081</v>
      </c>
      <c r="RZU11" s="457" t="s">
        <v>1081</v>
      </c>
      <c r="RZV11" s="457" t="s">
        <v>1081</v>
      </c>
      <c r="RZW11" s="457" t="s">
        <v>1081</v>
      </c>
      <c r="RZX11" s="457" t="s">
        <v>1081</v>
      </c>
      <c r="RZY11" s="457" t="s">
        <v>1081</v>
      </c>
      <c r="RZZ11" s="457" t="s">
        <v>1081</v>
      </c>
      <c r="SAA11" s="457" t="s">
        <v>1081</v>
      </c>
      <c r="SAB11" s="457" t="s">
        <v>1081</v>
      </c>
      <c r="SAC11" s="457" t="s">
        <v>1081</v>
      </c>
      <c r="SAD11" s="457" t="s">
        <v>1081</v>
      </c>
      <c r="SAE11" s="457" t="s">
        <v>1081</v>
      </c>
      <c r="SAF11" s="457" t="s">
        <v>1081</v>
      </c>
      <c r="SAG11" s="457" t="s">
        <v>1081</v>
      </c>
      <c r="SAH11" s="457" t="s">
        <v>1081</v>
      </c>
      <c r="SAI11" s="457" t="s">
        <v>1081</v>
      </c>
      <c r="SAJ11" s="457" t="s">
        <v>1081</v>
      </c>
      <c r="SAK11" s="457" t="s">
        <v>1081</v>
      </c>
      <c r="SAL11" s="457" t="s">
        <v>1081</v>
      </c>
      <c r="SAM11" s="457" t="s">
        <v>1081</v>
      </c>
      <c r="SAN11" s="457" t="s">
        <v>1081</v>
      </c>
      <c r="SAO11" s="457" t="s">
        <v>1081</v>
      </c>
      <c r="SAP11" s="457" t="s">
        <v>1081</v>
      </c>
      <c r="SAQ11" s="457" t="s">
        <v>1081</v>
      </c>
      <c r="SAR11" s="457" t="s">
        <v>1081</v>
      </c>
      <c r="SAS11" s="457" t="s">
        <v>1081</v>
      </c>
      <c r="SAT11" s="457" t="s">
        <v>1081</v>
      </c>
      <c r="SAU11" s="457" t="s">
        <v>1081</v>
      </c>
      <c r="SAV11" s="457" t="s">
        <v>1081</v>
      </c>
      <c r="SAW11" s="457" t="s">
        <v>1081</v>
      </c>
      <c r="SAX11" s="457" t="s">
        <v>1081</v>
      </c>
      <c r="SAY11" s="457" t="s">
        <v>1081</v>
      </c>
      <c r="SAZ11" s="457" t="s">
        <v>1081</v>
      </c>
      <c r="SBA11" s="457" t="s">
        <v>1081</v>
      </c>
      <c r="SBB11" s="457" t="s">
        <v>1081</v>
      </c>
      <c r="SBC11" s="457" t="s">
        <v>1081</v>
      </c>
      <c r="SBD11" s="457" t="s">
        <v>1081</v>
      </c>
      <c r="SBE11" s="457" t="s">
        <v>1081</v>
      </c>
      <c r="SBF11" s="457" t="s">
        <v>1081</v>
      </c>
      <c r="SBG11" s="457" t="s">
        <v>1081</v>
      </c>
      <c r="SBH11" s="457" t="s">
        <v>1081</v>
      </c>
      <c r="SBI11" s="457" t="s">
        <v>1081</v>
      </c>
      <c r="SBJ11" s="457" t="s">
        <v>1081</v>
      </c>
      <c r="SBK11" s="457" t="s">
        <v>1081</v>
      </c>
      <c r="SBL11" s="457" t="s">
        <v>1081</v>
      </c>
      <c r="SBM11" s="457" t="s">
        <v>1081</v>
      </c>
      <c r="SBN11" s="457" t="s">
        <v>1081</v>
      </c>
      <c r="SBO11" s="457" t="s">
        <v>1081</v>
      </c>
      <c r="SBP11" s="457" t="s">
        <v>1081</v>
      </c>
      <c r="SBQ11" s="457" t="s">
        <v>1081</v>
      </c>
      <c r="SBR11" s="457" t="s">
        <v>1081</v>
      </c>
      <c r="SBS11" s="457" t="s">
        <v>1081</v>
      </c>
      <c r="SBT11" s="457" t="s">
        <v>1081</v>
      </c>
      <c r="SBU11" s="457" t="s">
        <v>1081</v>
      </c>
      <c r="SBV11" s="457" t="s">
        <v>1081</v>
      </c>
      <c r="SBW11" s="457" t="s">
        <v>1081</v>
      </c>
      <c r="SBX11" s="457" t="s">
        <v>1081</v>
      </c>
      <c r="SBY11" s="457" t="s">
        <v>1081</v>
      </c>
      <c r="SBZ11" s="457" t="s">
        <v>1081</v>
      </c>
      <c r="SCA11" s="457" t="s">
        <v>1081</v>
      </c>
      <c r="SCB11" s="457" t="s">
        <v>1081</v>
      </c>
      <c r="SCC11" s="457" t="s">
        <v>1081</v>
      </c>
      <c r="SCD11" s="457" t="s">
        <v>1081</v>
      </c>
      <c r="SCE11" s="457" t="s">
        <v>1081</v>
      </c>
      <c r="SCF11" s="457" t="s">
        <v>1081</v>
      </c>
      <c r="SCG11" s="457" t="s">
        <v>1081</v>
      </c>
      <c r="SCH11" s="457" t="s">
        <v>1081</v>
      </c>
      <c r="SCI11" s="457" t="s">
        <v>1081</v>
      </c>
      <c r="SCJ11" s="457" t="s">
        <v>1081</v>
      </c>
      <c r="SCK11" s="457" t="s">
        <v>1081</v>
      </c>
      <c r="SCL11" s="457" t="s">
        <v>1081</v>
      </c>
      <c r="SCM11" s="457" t="s">
        <v>1081</v>
      </c>
      <c r="SCN11" s="457" t="s">
        <v>1081</v>
      </c>
      <c r="SCO11" s="457" t="s">
        <v>1081</v>
      </c>
      <c r="SCP11" s="457" t="s">
        <v>1081</v>
      </c>
      <c r="SCQ11" s="457" t="s">
        <v>1081</v>
      </c>
      <c r="SCR11" s="457" t="s">
        <v>1081</v>
      </c>
      <c r="SCS11" s="457" t="s">
        <v>1081</v>
      </c>
      <c r="SCT11" s="457" t="s">
        <v>1081</v>
      </c>
      <c r="SCU11" s="457" t="s">
        <v>1081</v>
      </c>
      <c r="SCV11" s="457" t="s">
        <v>1081</v>
      </c>
      <c r="SCW11" s="457" t="s">
        <v>1081</v>
      </c>
      <c r="SCX11" s="457" t="s">
        <v>1081</v>
      </c>
      <c r="SCY11" s="457" t="s">
        <v>1081</v>
      </c>
      <c r="SCZ11" s="457" t="s">
        <v>1081</v>
      </c>
      <c r="SDA11" s="457" t="s">
        <v>1081</v>
      </c>
      <c r="SDB11" s="457" t="s">
        <v>1081</v>
      </c>
      <c r="SDC11" s="457" t="s">
        <v>1081</v>
      </c>
      <c r="SDD11" s="457" t="s">
        <v>1081</v>
      </c>
      <c r="SDE11" s="457" t="s">
        <v>1081</v>
      </c>
      <c r="SDF11" s="457" t="s">
        <v>1081</v>
      </c>
      <c r="SDG11" s="457" t="s">
        <v>1081</v>
      </c>
      <c r="SDH11" s="457" t="s">
        <v>1081</v>
      </c>
      <c r="SDI11" s="457" t="s">
        <v>1081</v>
      </c>
      <c r="SDJ11" s="457" t="s">
        <v>1081</v>
      </c>
      <c r="SDK11" s="457" t="s">
        <v>1081</v>
      </c>
      <c r="SDL11" s="457" t="s">
        <v>1081</v>
      </c>
      <c r="SDM11" s="457" t="s">
        <v>1081</v>
      </c>
      <c r="SDN11" s="457" t="s">
        <v>1081</v>
      </c>
      <c r="SDO11" s="457" t="s">
        <v>1081</v>
      </c>
      <c r="SDP11" s="457" t="s">
        <v>1081</v>
      </c>
      <c r="SDQ11" s="457" t="s">
        <v>1081</v>
      </c>
      <c r="SDR11" s="457" t="s">
        <v>1081</v>
      </c>
      <c r="SDS11" s="457" t="s">
        <v>1081</v>
      </c>
      <c r="SDT11" s="457" t="s">
        <v>1081</v>
      </c>
      <c r="SDU11" s="457" t="s">
        <v>1081</v>
      </c>
      <c r="SDV11" s="457" t="s">
        <v>1081</v>
      </c>
      <c r="SDW11" s="457" t="s">
        <v>1081</v>
      </c>
      <c r="SDX11" s="457" t="s">
        <v>1081</v>
      </c>
      <c r="SDY11" s="457" t="s">
        <v>1081</v>
      </c>
      <c r="SDZ11" s="457" t="s">
        <v>1081</v>
      </c>
      <c r="SEA11" s="457" t="s">
        <v>1081</v>
      </c>
      <c r="SEB11" s="457" t="s">
        <v>1081</v>
      </c>
      <c r="SEC11" s="457" t="s">
        <v>1081</v>
      </c>
      <c r="SED11" s="457" t="s">
        <v>1081</v>
      </c>
      <c r="SEE11" s="457" t="s">
        <v>1081</v>
      </c>
      <c r="SEF11" s="457" t="s">
        <v>1081</v>
      </c>
      <c r="SEG11" s="457" t="s">
        <v>1081</v>
      </c>
      <c r="SEH11" s="457" t="s">
        <v>1081</v>
      </c>
      <c r="SEI11" s="457" t="s">
        <v>1081</v>
      </c>
      <c r="SEJ11" s="457" t="s">
        <v>1081</v>
      </c>
      <c r="SEK11" s="457" t="s">
        <v>1081</v>
      </c>
      <c r="SEL11" s="457" t="s">
        <v>1081</v>
      </c>
      <c r="SEM11" s="457" t="s">
        <v>1081</v>
      </c>
      <c r="SEN11" s="457" t="s">
        <v>1081</v>
      </c>
      <c r="SEO11" s="457" t="s">
        <v>1081</v>
      </c>
      <c r="SEP11" s="457" t="s">
        <v>1081</v>
      </c>
      <c r="SEQ11" s="457" t="s">
        <v>1081</v>
      </c>
      <c r="SER11" s="457" t="s">
        <v>1081</v>
      </c>
      <c r="SES11" s="457" t="s">
        <v>1081</v>
      </c>
      <c r="SET11" s="457" t="s">
        <v>1081</v>
      </c>
      <c r="SEU11" s="457" t="s">
        <v>1081</v>
      </c>
      <c r="SEV11" s="457" t="s">
        <v>1081</v>
      </c>
      <c r="SEW11" s="457" t="s">
        <v>1081</v>
      </c>
      <c r="SEX11" s="457" t="s">
        <v>1081</v>
      </c>
      <c r="SEY11" s="457" t="s">
        <v>1081</v>
      </c>
      <c r="SEZ11" s="457" t="s">
        <v>1081</v>
      </c>
      <c r="SFA11" s="457" t="s">
        <v>1081</v>
      </c>
      <c r="SFB11" s="457" t="s">
        <v>1081</v>
      </c>
      <c r="SFC11" s="457" t="s">
        <v>1081</v>
      </c>
      <c r="SFD11" s="457" t="s">
        <v>1081</v>
      </c>
      <c r="SFE11" s="457" t="s">
        <v>1081</v>
      </c>
      <c r="SFF11" s="457" t="s">
        <v>1081</v>
      </c>
      <c r="SFG11" s="457" t="s">
        <v>1081</v>
      </c>
      <c r="SFH11" s="457" t="s">
        <v>1081</v>
      </c>
      <c r="SFI11" s="457" t="s">
        <v>1081</v>
      </c>
      <c r="SFJ11" s="457" t="s">
        <v>1081</v>
      </c>
      <c r="SFK11" s="457" t="s">
        <v>1081</v>
      </c>
      <c r="SFL11" s="457" t="s">
        <v>1081</v>
      </c>
      <c r="SFM11" s="457" t="s">
        <v>1081</v>
      </c>
      <c r="SFN11" s="457" t="s">
        <v>1081</v>
      </c>
      <c r="SFO11" s="457" t="s">
        <v>1081</v>
      </c>
      <c r="SFP11" s="457" t="s">
        <v>1081</v>
      </c>
      <c r="SFQ11" s="457" t="s">
        <v>1081</v>
      </c>
      <c r="SFR11" s="457" t="s">
        <v>1081</v>
      </c>
      <c r="SFS11" s="457" t="s">
        <v>1081</v>
      </c>
      <c r="SFT11" s="457" t="s">
        <v>1081</v>
      </c>
      <c r="SFU11" s="457" t="s">
        <v>1081</v>
      </c>
      <c r="SFV11" s="457" t="s">
        <v>1081</v>
      </c>
      <c r="SFW11" s="457" t="s">
        <v>1081</v>
      </c>
      <c r="SFX11" s="457" t="s">
        <v>1081</v>
      </c>
      <c r="SFY11" s="457" t="s">
        <v>1081</v>
      </c>
      <c r="SFZ11" s="457" t="s">
        <v>1081</v>
      </c>
      <c r="SGA11" s="457" t="s">
        <v>1081</v>
      </c>
      <c r="SGB11" s="457" t="s">
        <v>1081</v>
      </c>
      <c r="SGC11" s="457" t="s">
        <v>1081</v>
      </c>
      <c r="SGD11" s="457" t="s">
        <v>1081</v>
      </c>
      <c r="SGE11" s="457" t="s">
        <v>1081</v>
      </c>
      <c r="SGF11" s="457" t="s">
        <v>1081</v>
      </c>
      <c r="SGG11" s="457" t="s">
        <v>1081</v>
      </c>
      <c r="SGH11" s="457" t="s">
        <v>1081</v>
      </c>
      <c r="SGI11" s="457" t="s">
        <v>1081</v>
      </c>
      <c r="SGJ11" s="457" t="s">
        <v>1081</v>
      </c>
      <c r="SGK11" s="457" t="s">
        <v>1081</v>
      </c>
      <c r="SGL11" s="457" t="s">
        <v>1081</v>
      </c>
      <c r="SGM11" s="457" t="s">
        <v>1081</v>
      </c>
      <c r="SGN11" s="457" t="s">
        <v>1081</v>
      </c>
      <c r="SGO11" s="457" t="s">
        <v>1081</v>
      </c>
      <c r="SGP11" s="457" t="s">
        <v>1081</v>
      </c>
      <c r="SGQ11" s="457" t="s">
        <v>1081</v>
      </c>
      <c r="SGR11" s="457" t="s">
        <v>1081</v>
      </c>
      <c r="SGS11" s="457" t="s">
        <v>1081</v>
      </c>
      <c r="SGT11" s="457" t="s">
        <v>1081</v>
      </c>
      <c r="SGU11" s="457" t="s">
        <v>1081</v>
      </c>
      <c r="SGV11" s="457" t="s">
        <v>1081</v>
      </c>
      <c r="SGW11" s="457" t="s">
        <v>1081</v>
      </c>
      <c r="SGX11" s="457" t="s">
        <v>1081</v>
      </c>
      <c r="SGY11" s="457" t="s">
        <v>1081</v>
      </c>
      <c r="SGZ11" s="457" t="s">
        <v>1081</v>
      </c>
      <c r="SHA11" s="457" t="s">
        <v>1081</v>
      </c>
      <c r="SHB11" s="457" t="s">
        <v>1081</v>
      </c>
      <c r="SHC11" s="457" t="s">
        <v>1081</v>
      </c>
      <c r="SHD11" s="457" t="s">
        <v>1081</v>
      </c>
      <c r="SHE11" s="457" t="s">
        <v>1081</v>
      </c>
      <c r="SHF11" s="457" t="s">
        <v>1081</v>
      </c>
      <c r="SHG11" s="457" t="s">
        <v>1081</v>
      </c>
      <c r="SHH11" s="457" t="s">
        <v>1081</v>
      </c>
      <c r="SHI11" s="457" t="s">
        <v>1081</v>
      </c>
      <c r="SHJ11" s="457" t="s">
        <v>1081</v>
      </c>
      <c r="SHK11" s="457" t="s">
        <v>1081</v>
      </c>
      <c r="SHL11" s="457" t="s">
        <v>1081</v>
      </c>
      <c r="SHM11" s="457" t="s">
        <v>1081</v>
      </c>
      <c r="SHN11" s="457" t="s">
        <v>1081</v>
      </c>
      <c r="SHO11" s="457" t="s">
        <v>1081</v>
      </c>
      <c r="SHP11" s="457" t="s">
        <v>1081</v>
      </c>
      <c r="SHQ11" s="457" t="s">
        <v>1081</v>
      </c>
      <c r="SHR11" s="457" t="s">
        <v>1081</v>
      </c>
      <c r="SHS11" s="457" t="s">
        <v>1081</v>
      </c>
      <c r="SHT11" s="457" t="s">
        <v>1081</v>
      </c>
      <c r="SHU11" s="457" t="s">
        <v>1081</v>
      </c>
      <c r="SHV11" s="457" t="s">
        <v>1081</v>
      </c>
      <c r="SHW11" s="457" t="s">
        <v>1081</v>
      </c>
      <c r="SHX11" s="457" t="s">
        <v>1081</v>
      </c>
      <c r="SHY11" s="457" t="s">
        <v>1081</v>
      </c>
      <c r="SHZ11" s="457" t="s">
        <v>1081</v>
      </c>
      <c r="SIA11" s="457" t="s">
        <v>1081</v>
      </c>
      <c r="SIB11" s="457" t="s">
        <v>1081</v>
      </c>
      <c r="SIC11" s="457" t="s">
        <v>1081</v>
      </c>
      <c r="SID11" s="457" t="s">
        <v>1081</v>
      </c>
      <c r="SIE11" s="457" t="s">
        <v>1081</v>
      </c>
      <c r="SIF11" s="457" t="s">
        <v>1081</v>
      </c>
      <c r="SIG11" s="457" t="s">
        <v>1081</v>
      </c>
      <c r="SIH11" s="457" t="s">
        <v>1081</v>
      </c>
      <c r="SII11" s="457" t="s">
        <v>1081</v>
      </c>
      <c r="SIJ11" s="457" t="s">
        <v>1081</v>
      </c>
      <c r="SIK11" s="457" t="s">
        <v>1081</v>
      </c>
      <c r="SIL11" s="457" t="s">
        <v>1081</v>
      </c>
      <c r="SIM11" s="457" t="s">
        <v>1081</v>
      </c>
      <c r="SIN11" s="457" t="s">
        <v>1081</v>
      </c>
      <c r="SIO11" s="457" t="s">
        <v>1081</v>
      </c>
      <c r="SIP11" s="457" t="s">
        <v>1081</v>
      </c>
      <c r="SIQ11" s="457" t="s">
        <v>1081</v>
      </c>
      <c r="SIR11" s="457" t="s">
        <v>1081</v>
      </c>
      <c r="SIS11" s="457" t="s">
        <v>1081</v>
      </c>
      <c r="SIT11" s="457" t="s">
        <v>1081</v>
      </c>
      <c r="SIU11" s="457" t="s">
        <v>1081</v>
      </c>
      <c r="SIV11" s="457" t="s">
        <v>1081</v>
      </c>
      <c r="SIW11" s="457" t="s">
        <v>1081</v>
      </c>
      <c r="SIX11" s="457" t="s">
        <v>1081</v>
      </c>
      <c r="SIY11" s="457" t="s">
        <v>1081</v>
      </c>
      <c r="SIZ11" s="457" t="s">
        <v>1081</v>
      </c>
      <c r="SJA11" s="457" t="s">
        <v>1081</v>
      </c>
      <c r="SJB11" s="457" t="s">
        <v>1081</v>
      </c>
      <c r="SJC11" s="457" t="s">
        <v>1081</v>
      </c>
      <c r="SJD11" s="457" t="s">
        <v>1081</v>
      </c>
      <c r="SJE11" s="457" t="s">
        <v>1081</v>
      </c>
      <c r="SJF11" s="457" t="s">
        <v>1081</v>
      </c>
      <c r="SJG11" s="457" t="s">
        <v>1081</v>
      </c>
      <c r="SJH11" s="457" t="s">
        <v>1081</v>
      </c>
      <c r="SJI11" s="457" t="s">
        <v>1081</v>
      </c>
      <c r="SJJ11" s="457" t="s">
        <v>1081</v>
      </c>
      <c r="SJK11" s="457" t="s">
        <v>1081</v>
      </c>
      <c r="SJL11" s="457" t="s">
        <v>1081</v>
      </c>
      <c r="SJM11" s="457" t="s">
        <v>1081</v>
      </c>
      <c r="SJN11" s="457" t="s">
        <v>1081</v>
      </c>
      <c r="SJO11" s="457" t="s">
        <v>1081</v>
      </c>
      <c r="SJP11" s="457" t="s">
        <v>1081</v>
      </c>
      <c r="SJQ11" s="457" t="s">
        <v>1081</v>
      </c>
      <c r="SJR11" s="457" t="s">
        <v>1081</v>
      </c>
      <c r="SJS11" s="457" t="s">
        <v>1081</v>
      </c>
      <c r="SJT11" s="457" t="s">
        <v>1081</v>
      </c>
      <c r="SJU11" s="457" t="s">
        <v>1081</v>
      </c>
      <c r="SJV11" s="457" t="s">
        <v>1081</v>
      </c>
      <c r="SJW11" s="457" t="s">
        <v>1081</v>
      </c>
      <c r="SJX11" s="457" t="s">
        <v>1081</v>
      </c>
      <c r="SJY11" s="457" t="s">
        <v>1081</v>
      </c>
      <c r="SJZ11" s="457" t="s">
        <v>1081</v>
      </c>
      <c r="SKA11" s="457" t="s">
        <v>1081</v>
      </c>
      <c r="SKB11" s="457" t="s">
        <v>1081</v>
      </c>
      <c r="SKC11" s="457" t="s">
        <v>1081</v>
      </c>
      <c r="SKD11" s="457" t="s">
        <v>1081</v>
      </c>
      <c r="SKE11" s="457" t="s">
        <v>1081</v>
      </c>
      <c r="SKF11" s="457" t="s">
        <v>1081</v>
      </c>
      <c r="SKG11" s="457" t="s">
        <v>1081</v>
      </c>
      <c r="SKH11" s="457" t="s">
        <v>1081</v>
      </c>
      <c r="SKI11" s="457" t="s">
        <v>1081</v>
      </c>
      <c r="SKJ11" s="457" t="s">
        <v>1081</v>
      </c>
      <c r="SKK11" s="457" t="s">
        <v>1081</v>
      </c>
      <c r="SKL11" s="457" t="s">
        <v>1081</v>
      </c>
      <c r="SKM11" s="457" t="s">
        <v>1081</v>
      </c>
      <c r="SKN11" s="457" t="s">
        <v>1081</v>
      </c>
      <c r="SKO11" s="457" t="s">
        <v>1081</v>
      </c>
      <c r="SKP11" s="457" t="s">
        <v>1081</v>
      </c>
      <c r="SKQ11" s="457" t="s">
        <v>1081</v>
      </c>
      <c r="SKR11" s="457" t="s">
        <v>1081</v>
      </c>
      <c r="SKS11" s="457" t="s">
        <v>1081</v>
      </c>
      <c r="SKT11" s="457" t="s">
        <v>1081</v>
      </c>
      <c r="SKU11" s="457" t="s">
        <v>1081</v>
      </c>
      <c r="SKV11" s="457" t="s">
        <v>1081</v>
      </c>
      <c r="SKW11" s="457" t="s">
        <v>1081</v>
      </c>
      <c r="SKX11" s="457" t="s">
        <v>1081</v>
      </c>
      <c r="SKY11" s="457" t="s">
        <v>1081</v>
      </c>
      <c r="SKZ11" s="457" t="s">
        <v>1081</v>
      </c>
      <c r="SLA11" s="457" t="s">
        <v>1081</v>
      </c>
      <c r="SLB11" s="457" t="s">
        <v>1081</v>
      </c>
      <c r="SLC11" s="457" t="s">
        <v>1081</v>
      </c>
      <c r="SLD11" s="457" t="s">
        <v>1081</v>
      </c>
      <c r="SLE11" s="457" t="s">
        <v>1081</v>
      </c>
      <c r="SLF11" s="457" t="s">
        <v>1081</v>
      </c>
      <c r="SLG11" s="457" t="s">
        <v>1081</v>
      </c>
      <c r="SLH11" s="457" t="s">
        <v>1081</v>
      </c>
      <c r="SLI11" s="457" t="s">
        <v>1081</v>
      </c>
      <c r="SLJ11" s="457" t="s">
        <v>1081</v>
      </c>
      <c r="SLK11" s="457" t="s">
        <v>1081</v>
      </c>
      <c r="SLL11" s="457" t="s">
        <v>1081</v>
      </c>
      <c r="SLM11" s="457" t="s">
        <v>1081</v>
      </c>
      <c r="SLN11" s="457" t="s">
        <v>1081</v>
      </c>
      <c r="SLO11" s="457" t="s">
        <v>1081</v>
      </c>
      <c r="SLP11" s="457" t="s">
        <v>1081</v>
      </c>
      <c r="SLQ11" s="457" t="s">
        <v>1081</v>
      </c>
      <c r="SLR11" s="457" t="s">
        <v>1081</v>
      </c>
      <c r="SLS11" s="457" t="s">
        <v>1081</v>
      </c>
      <c r="SLT11" s="457" t="s">
        <v>1081</v>
      </c>
      <c r="SLU11" s="457" t="s">
        <v>1081</v>
      </c>
      <c r="SLV11" s="457" t="s">
        <v>1081</v>
      </c>
      <c r="SLW11" s="457" t="s">
        <v>1081</v>
      </c>
      <c r="SLX11" s="457" t="s">
        <v>1081</v>
      </c>
      <c r="SLY11" s="457" t="s">
        <v>1081</v>
      </c>
      <c r="SLZ11" s="457" t="s">
        <v>1081</v>
      </c>
      <c r="SMA11" s="457" t="s">
        <v>1081</v>
      </c>
      <c r="SMB11" s="457" t="s">
        <v>1081</v>
      </c>
      <c r="SMC11" s="457" t="s">
        <v>1081</v>
      </c>
      <c r="SMD11" s="457" t="s">
        <v>1081</v>
      </c>
      <c r="SME11" s="457" t="s">
        <v>1081</v>
      </c>
      <c r="SMF11" s="457" t="s">
        <v>1081</v>
      </c>
      <c r="SMG11" s="457" t="s">
        <v>1081</v>
      </c>
      <c r="SMH11" s="457" t="s">
        <v>1081</v>
      </c>
      <c r="SMI11" s="457" t="s">
        <v>1081</v>
      </c>
      <c r="SMJ11" s="457" t="s">
        <v>1081</v>
      </c>
      <c r="SMK11" s="457" t="s">
        <v>1081</v>
      </c>
      <c r="SML11" s="457" t="s">
        <v>1081</v>
      </c>
      <c r="SMM11" s="457" t="s">
        <v>1081</v>
      </c>
      <c r="SMN11" s="457" t="s">
        <v>1081</v>
      </c>
      <c r="SMO11" s="457" t="s">
        <v>1081</v>
      </c>
      <c r="SMP11" s="457" t="s">
        <v>1081</v>
      </c>
      <c r="SMQ11" s="457" t="s">
        <v>1081</v>
      </c>
      <c r="SMR11" s="457" t="s">
        <v>1081</v>
      </c>
      <c r="SMS11" s="457" t="s">
        <v>1081</v>
      </c>
      <c r="SMT11" s="457" t="s">
        <v>1081</v>
      </c>
      <c r="SMU11" s="457" t="s">
        <v>1081</v>
      </c>
      <c r="SMV11" s="457" t="s">
        <v>1081</v>
      </c>
      <c r="SMW11" s="457" t="s">
        <v>1081</v>
      </c>
      <c r="SMX11" s="457" t="s">
        <v>1081</v>
      </c>
      <c r="SMY11" s="457" t="s">
        <v>1081</v>
      </c>
      <c r="SMZ11" s="457" t="s">
        <v>1081</v>
      </c>
      <c r="SNA11" s="457" t="s">
        <v>1081</v>
      </c>
      <c r="SNB11" s="457" t="s">
        <v>1081</v>
      </c>
      <c r="SNC11" s="457" t="s">
        <v>1081</v>
      </c>
      <c r="SND11" s="457" t="s">
        <v>1081</v>
      </c>
      <c r="SNE11" s="457" t="s">
        <v>1081</v>
      </c>
      <c r="SNF11" s="457" t="s">
        <v>1081</v>
      </c>
      <c r="SNG11" s="457" t="s">
        <v>1081</v>
      </c>
      <c r="SNH11" s="457" t="s">
        <v>1081</v>
      </c>
      <c r="SNI11" s="457" t="s">
        <v>1081</v>
      </c>
      <c r="SNJ11" s="457" t="s">
        <v>1081</v>
      </c>
      <c r="SNK11" s="457" t="s">
        <v>1081</v>
      </c>
      <c r="SNL11" s="457" t="s">
        <v>1081</v>
      </c>
      <c r="SNM11" s="457" t="s">
        <v>1081</v>
      </c>
      <c r="SNN11" s="457" t="s">
        <v>1081</v>
      </c>
      <c r="SNO11" s="457" t="s">
        <v>1081</v>
      </c>
      <c r="SNP11" s="457" t="s">
        <v>1081</v>
      </c>
      <c r="SNQ11" s="457" t="s">
        <v>1081</v>
      </c>
      <c r="SNR11" s="457" t="s">
        <v>1081</v>
      </c>
      <c r="SNS11" s="457" t="s">
        <v>1081</v>
      </c>
      <c r="SNT11" s="457" t="s">
        <v>1081</v>
      </c>
      <c r="SNU11" s="457" t="s">
        <v>1081</v>
      </c>
      <c r="SNV11" s="457" t="s">
        <v>1081</v>
      </c>
      <c r="SNW11" s="457" t="s">
        <v>1081</v>
      </c>
      <c r="SNX11" s="457" t="s">
        <v>1081</v>
      </c>
      <c r="SNY11" s="457" t="s">
        <v>1081</v>
      </c>
      <c r="SNZ11" s="457" t="s">
        <v>1081</v>
      </c>
      <c r="SOA11" s="457" t="s">
        <v>1081</v>
      </c>
      <c r="SOB11" s="457" t="s">
        <v>1081</v>
      </c>
      <c r="SOC11" s="457" t="s">
        <v>1081</v>
      </c>
      <c r="SOD11" s="457" t="s">
        <v>1081</v>
      </c>
      <c r="SOE11" s="457" t="s">
        <v>1081</v>
      </c>
      <c r="SOF11" s="457" t="s">
        <v>1081</v>
      </c>
      <c r="SOG11" s="457" t="s">
        <v>1081</v>
      </c>
      <c r="SOH11" s="457" t="s">
        <v>1081</v>
      </c>
      <c r="SOI11" s="457" t="s">
        <v>1081</v>
      </c>
      <c r="SOJ11" s="457" t="s">
        <v>1081</v>
      </c>
      <c r="SOK11" s="457" t="s">
        <v>1081</v>
      </c>
      <c r="SOL11" s="457" t="s">
        <v>1081</v>
      </c>
      <c r="SOM11" s="457" t="s">
        <v>1081</v>
      </c>
      <c r="SON11" s="457" t="s">
        <v>1081</v>
      </c>
      <c r="SOO11" s="457" t="s">
        <v>1081</v>
      </c>
      <c r="SOP11" s="457" t="s">
        <v>1081</v>
      </c>
      <c r="SOQ11" s="457" t="s">
        <v>1081</v>
      </c>
      <c r="SOR11" s="457" t="s">
        <v>1081</v>
      </c>
      <c r="SOS11" s="457" t="s">
        <v>1081</v>
      </c>
      <c r="SOT11" s="457" t="s">
        <v>1081</v>
      </c>
      <c r="SOU11" s="457" t="s">
        <v>1081</v>
      </c>
      <c r="SOV11" s="457" t="s">
        <v>1081</v>
      </c>
      <c r="SOW11" s="457" t="s">
        <v>1081</v>
      </c>
      <c r="SOX11" s="457" t="s">
        <v>1081</v>
      </c>
      <c r="SOY11" s="457" t="s">
        <v>1081</v>
      </c>
      <c r="SOZ11" s="457" t="s">
        <v>1081</v>
      </c>
      <c r="SPA11" s="457" t="s">
        <v>1081</v>
      </c>
      <c r="SPB11" s="457" t="s">
        <v>1081</v>
      </c>
      <c r="SPC11" s="457" t="s">
        <v>1081</v>
      </c>
      <c r="SPD11" s="457" t="s">
        <v>1081</v>
      </c>
      <c r="SPE11" s="457" t="s">
        <v>1081</v>
      </c>
      <c r="SPF11" s="457" t="s">
        <v>1081</v>
      </c>
      <c r="SPG11" s="457" t="s">
        <v>1081</v>
      </c>
      <c r="SPH11" s="457" t="s">
        <v>1081</v>
      </c>
      <c r="SPI11" s="457" t="s">
        <v>1081</v>
      </c>
      <c r="SPJ11" s="457" t="s">
        <v>1081</v>
      </c>
      <c r="SPK11" s="457" t="s">
        <v>1081</v>
      </c>
      <c r="SPL11" s="457" t="s">
        <v>1081</v>
      </c>
      <c r="SPM11" s="457" t="s">
        <v>1081</v>
      </c>
      <c r="SPN11" s="457" t="s">
        <v>1081</v>
      </c>
      <c r="SPO11" s="457" t="s">
        <v>1081</v>
      </c>
      <c r="SPP11" s="457" t="s">
        <v>1081</v>
      </c>
      <c r="SPQ11" s="457" t="s">
        <v>1081</v>
      </c>
      <c r="SPR11" s="457" t="s">
        <v>1081</v>
      </c>
      <c r="SPS11" s="457" t="s">
        <v>1081</v>
      </c>
      <c r="SPT11" s="457" t="s">
        <v>1081</v>
      </c>
      <c r="SPU11" s="457" t="s">
        <v>1081</v>
      </c>
      <c r="SPV11" s="457" t="s">
        <v>1081</v>
      </c>
      <c r="SPW11" s="457" t="s">
        <v>1081</v>
      </c>
      <c r="SPX11" s="457" t="s">
        <v>1081</v>
      </c>
      <c r="SPY11" s="457" t="s">
        <v>1081</v>
      </c>
      <c r="SPZ11" s="457" t="s">
        <v>1081</v>
      </c>
      <c r="SQA11" s="457" t="s">
        <v>1081</v>
      </c>
      <c r="SQB11" s="457" t="s">
        <v>1081</v>
      </c>
      <c r="SQC11" s="457" t="s">
        <v>1081</v>
      </c>
      <c r="SQD11" s="457" t="s">
        <v>1081</v>
      </c>
      <c r="SQE11" s="457" t="s">
        <v>1081</v>
      </c>
      <c r="SQF11" s="457" t="s">
        <v>1081</v>
      </c>
      <c r="SQG11" s="457" t="s">
        <v>1081</v>
      </c>
      <c r="SQH11" s="457" t="s">
        <v>1081</v>
      </c>
      <c r="SQI11" s="457" t="s">
        <v>1081</v>
      </c>
      <c r="SQJ11" s="457" t="s">
        <v>1081</v>
      </c>
      <c r="SQK11" s="457" t="s">
        <v>1081</v>
      </c>
      <c r="SQL11" s="457" t="s">
        <v>1081</v>
      </c>
      <c r="SQM11" s="457" t="s">
        <v>1081</v>
      </c>
      <c r="SQN11" s="457" t="s">
        <v>1081</v>
      </c>
      <c r="SQO11" s="457" t="s">
        <v>1081</v>
      </c>
      <c r="SQP11" s="457" t="s">
        <v>1081</v>
      </c>
      <c r="SQQ11" s="457" t="s">
        <v>1081</v>
      </c>
      <c r="SQR11" s="457" t="s">
        <v>1081</v>
      </c>
      <c r="SQS11" s="457" t="s">
        <v>1081</v>
      </c>
      <c r="SQT11" s="457" t="s">
        <v>1081</v>
      </c>
      <c r="SQU11" s="457" t="s">
        <v>1081</v>
      </c>
      <c r="SQV11" s="457" t="s">
        <v>1081</v>
      </c>
      <c r="SQW11" s="457" t="s">
        <v>1081</v>
      </c>
      <c r="SQX11" s="457" t="s">
        <v>1081</v>
      </c>
      <c r="SQY11" s="457" t="s">
        <v>1081</v>
      </c>
      <c r="SQZ11" s="457" t="s">
        <v>1081</v>
      </c>
      <c r="SRA11" s="457" t="s">
        <v>1081</v>
      </c>
      <c r="SRB11" s="457" t="s">
        <v>1081</v>
      </c>
      <c r="SRC11" s="457" t="s">
        <v>1081</v>
      </c>
      <c r="SRD11" s="457" t="s">
        <v>1081</v>
      </c>
      <c r="SRE11" s="457" t="s">
        <v>1081</v>
      </c>
      <c r="SRF11" s="457" t="s">
        <v>1081</v>
      </c>
      <c r="SRG11" s="457" t="s">
        <v>1081</v>
      </c>
      <c r="SRH11" s="457" t="s">
        <v>1081</v>
      </c>
      <c r="SRI11" s="457" t="s">
        <v>1081</v>
      </c>
      <c r="SRJ11" s="457" t="s">
        <v>1081</v>
      </c>
      <c r="SRK11" s="457" t="s">
        <v>1081</v>
      </c>
      <c r="SRL11" s="457" t="s">
        <v>1081</v>
      </c>
      <c r="SRM11" s="457" t="s">
        <v>1081</v>
      </c>
      <c r="SRN11" s="457" t="s">
        <v>1081</v>
      </c>
      <c r="SRO11" s="457" t="s">
        <v>1081</v>
      </c>
      <c r="SRP11" s="457" t="s">
        <v>1081</v>
      </c>
      <c r="SRQ11" s="457" t="s">
        <v>1081</v>
      </c>
      <c r="SRR11" s="457" t="s">
        <v>1081</v>
      </c>
      <c r="SRS11" s="457" t="s">
        <v>1081</v>
      </c>
      <c r="SRT11" s="457" t="s">
        <v>1081</v>
      </c>
      <c r="SRU11" s="457" t="s">
        <v>1081</v>
      </c>
      <c r="SRV11" s="457" t="s">
        <v>1081</v>
      </c>
      <c r="SRW11" s="457" t="s">
        <v>1081</v>
      </c>
      <c r="SRX11" s="457" t="s">
        <v>1081</v>
      </c>
      <c r="SRY11" s="457" t="s">
        <v>1081</v>
      </c>
      <c r="SRZ11" s="457" t="s">
        <v>1081</v>
      </c>
      <c r="SSA11" s="457" t="s">
        <v>1081</v>
      </c>
      <c r="SSB11" s="457" t="s">
        <v>1081</v>
      </c>
      <c r="SSC11" s="457" t="s">
        <v>1081</v>
      </c>
      <c r="SSD11" s="457" t="s">
        <v>1081</v>
      </c>
      <c r="SSE11" s="457" t="s">
        <v>1081</v>
      </c>
      <c r="SSF11" s="457" t="s">
        <v>1081</v>
      </c>
      <c r="SSG11" s="457" t="s">
        <v>1081</v>
      </c>
      <c r="SSH11" s="457" t="s">
        <v>1081</v>
      </c>
      <c r="SSI11" s="457" t="s">
        <v>1081</v>
      </c>
      <c r="SSJ11" s="457" t="s">
        <v>1081</v>
      </c>
      <c r="SSK11" s="457" t="s">
        <v>1081</v>
      </c>
      <c r="SSL11" s="457" t="s">
        <v>1081</v>
      </c>
      <c r="SSM11" s="457" t="s">
        <v>1081</v>
      </c>
      <c r="SSN11" s="457" t="s">
        <v>1081</v>
      </c>
      <c r="SSO11" s="457" t="s">
        <v>1081</v>
      </c>
      <c r="SSP11" s="457" t="s">
        <v>1081</v>
      </c>
      <c r="SSQ11" s="457" t="s">
        <v>1081</v>
      </c>
      <c r="SSR11" s="457" t="s">
        <v>1081</v>
      </c>
      <c r="SSS11" s="457" t="s">
        <v>1081</v>
      </c>
      <c r="SST11" s="457" t="s">
        <v>1081</v>
      </c>
      <c r="SSU11" s="457" t="s">
        <v>1081</v>
      </c>
      <c r="SSV11" s="457" t="s">
        <v>1081</v>
      </c>
      <c r="SSW11" s="457" t="s">
        <v>1081</v>
      </c>
      <c r="SSX11" s="457" t="s">
        <v>1081</v>
      </c>
      <c r="SSY11" s="457" t="s">
        <v>1081</v>
      </c>
      <c r="SSZ11" s="457" t="s">
        <v>1081</v>
      </c>
      <c r="STA11" s="457" t="s">
        <v>1081</v>
      </c>
      <c r="STB11" s="457" t="s">
        <v>1081</v>
      </c>
      <c r="STC11" s="457" t="s">
        <v>1081</v>
      </c>
      <c r="STD11" s="457" t="s">
        <v>1081</v>
      </c>
      <c r="STE11" s="457" t="s">
        <v>1081</v>
      </c>
      <c r="STF11" s="457" t="s">
        <v>1081</v>
      </c>
      <c r="STG11" s="457" t="s">
        <v>1081</v>
      </c>
      <c r="STH11" s="457" t="s">
        <v>1081</v>
      </c>
      <c r="STI11" s="457" t="s">
        <v>1081</v>
      </c>
      <c r="STJ11" s="457" t="s">
        <v>1081</v>
      </c>
      <c r="STK11" s="457" t="s">
        <v>1081</v>
      </c>
      <c r="STL11" s="457" t="s">
        <v>1081</v>
      </c>
      <c r="STM11" s="457" t="s">
        <v>1081</v>
      </c>
      <c r="STN11" s="457" t="s">
        <v>1081</v>
      </c>
      <c r="STO11" s="457" t="s">
        <v>1081</v>
      </c>
      <c r="STP11" s="457" t="s">
        <v>1081</v>
      </c>
      <c r="STQ11" s="457" t="s">
        <v>1081</v>
      </c>
      <c r="STR11" s="457" t="s">
        <v>1081</v>
      </c>
      <c r="STS11" s="457" t="s">
        <v>1081</v>
      </c>
      <c r="STT11" s="457" t="s">
        <v>1081</v>
      </c>
      <c r="STU11" s="457" t="s">
        <v>1081</v>
      </c>
      <c r="STV11" s="457" t="s">
        <v>1081</v>
      </c>
      <c r="STW11" s="457" t="s">
        <v>1081</v>
      </c>
      <c r="STX11" s="457" t="s">
        <v>1081</v>
      </c>
      <c r="STY11" s="457" t="s">
        <v>1081</v>
      </c>
      <c r="STZ11" s="457" t="s">
        <v>1081</v>
      </c>
      <c r="SUA11" s="457" t="s">
        <v>1081</v>
      </c>
      <c r="SUB11" s="457" t="s">
        <v>1081</v>
      </c>
      <c r="SUC11" s="457" t="s">
        <v>1081</v>
      </c>
      <c r="SUD11" s="457" t="s">
        <v>1081</v>
      </c>
      <c r="SUE11" s="457" t="s">
        <v>1081</v>
      </c>
      <c r="SUF11" s="457" t="s">
        <v>1081</v>
      </c>
      <c r="SUG11" s="457" t="s">
        <v>1081</v>
      </c>
      <c r="SUH11" s="457" t="s">
        <v>1081</v>
      </c>
      <c r="SUI11" s="457" t="s">
        <v>1081</v>
      </c>
      <c r="SUJ11" s="457" t="s">
        <v>1081</v>
      </c>
      <c r="SUK11" s="457" t="s">
        <v>1081</v>
      </c>
      <c r="SUL11" s="457" t="s">
        <v>1081</v>
      </c>
      <c r="SUM11" s="457" t="s">
        <v>1081</v>
      </c>
      <c r="SUN11" s="457" t="s">
        <v>1081</v>
      </c>
      <c r="SUO11" s="457" t="s">
        <v>1081</v>
      </c>
      <c r="SUP11" s="457" t="s">
        <v>1081</v>
      </c>
      <c r="SUQ11" s="457" t="s">
        <v>1081</v>
      </c>
      <c r="SUR11" s="457" t="s">
        <v>1081</v>
      </c>
      <c r="SUS11" s="457" t="s">
        <v>1081</v>
      </c>
      <c r="SUT11" s="457" t="s">
        <v>1081</v>
      </c>
      <c r="SUU11" s="457" t="s">
        <v>1081</v>
      </c>
      <c r="SUV11" s="457" t="s">
        <v>1081</v>
      </c>
      <c r="SUW11" s="457" t="s">
        <v>1081</v>
      </c>
      <c r="SUX11" s="457" t="s">
        <v>1081</v>
      </c>
      <c r="SUY11" s="457" t="s">
        <v>1081</v>
      </c>
      <c r="SUZ11" s="457" t="s">
        <v>1081</v>
      </c>
      <c r="SVA11" s="457" t="s">
        <v>1081</v>
      </c>
      <c r="SVB11" s="457" t="s">
        <v>1081</v>
      </c>
      <c r="SVC11" s="457" t="s">
        <v>1081</v>
      </c>
      <c r="SVD11" s="457" t="s">
        <v>1081</v>
      </c>
      <c r="SVE11" s="457" t="s">
        <v>1081</v>
      </c>
      <c r="SVF11" s="457" t="s">
        <v>1081</v>
      </c>
      <c r="SVG11" s="457" t="s">
        <v>1081</v>
      </c>
      <c r="SVH11" s="457" t="s">
        <v>1081</v>
      </c>
      <c r="SVI11" s="457" t="s">
        <v>1081</v>
      </c>
      <c r="SVJ11" s="457" t="s">
        <v>1081</v>
      </c>
      <c r="SVK11" s="457" t="s">
        <v>1081</v>
      </c>
      <c r="SVL11" s="457" t="s">
        <v>1081</v>
      </c>
      <c r="SVM11" s="457" t="s">
        <v>1081</v>
      </c>
      <c r="SVN11" s="457" t="s">
        <v>1081</v>
      </c>
      <c r="SVO11" s="457" t="s">
        <v>1081</v>
      </c>
      <c r="SVP11" s="457" t="s">
        <v>1081</v>
      </c>
      <c r="SVQ11" s="457" t="s">
        <v>1081</v>
      </c>
      <c r="SVR11" s="457" t="s">
        <v>1081</v>
      </c>
      <c r="SVS11" s="457" t="s">
        <v>1081</v>
      </c>
      <c r="SVT11" s="457" t="s">
        <v>1081</v>
      </c>
      <c r="SVU11" s="457" t="s">
        <v>1081</v>
      </c>
      <c r="SVV11" s="457" t="s">
        <v>1081</v>
      </c>
      <c r="SVW11" s="457" t="s">
        <v>1081</v>
      </c>
      <c r="SVX11" s="457" t="s">
        <v>1081</v>
      </c>
      <c r="SVY11" s="457" t="s">
        <v>1081</v>
      </c>
      <c r="SVZ11" s="457" t="s">
        <v>1081</v>
      </c>
      <c r="SWA11" s="457" t="s">
        <v>1081</v>
      </c>
      <c r="SWB11" s="457" t="s">
        <v>1081</v>
      </c>
      <c r="SWC11" s="457" t="s">
        <v>1081</v>
      </c>
      <c r="SWD11" s="457" t="s">
        <v>1081</v>
      </c>
      <c r="SWE11" s="457" t="s">
        <v>1081</v>
      </c>
      <c r="SWF11" s="457" t="s">
        <v>1081</v>
      </c>
      <c r="SWG11" s="457" t="s">
        <v>1081</v>
      </c>
      <c r="SWH11" s="457" t="s">
        <v>1081</v>
      </c>
      <c r="SWI11" s="457" t="s">
        <v>1081</v>
      </c>
      <c r="SWJ11" s="457" t="s">
        <v>1081</v>
      </c>
      <c r="SWK11" s="457" t="s">
        <v>1081</v>
      </c>
      <c r="SWL11" s="457" t="s">
        <v>1081</v>
      </c>
      <c r="SWM11" s="457" t="s">
        <v>1081</v>
      </c>
      <c r="SWN11" s="457" t="s">
        <v>1081</v>
      </c>
      <c r="SWO11" s="457" t="s">
        <v>1081</v>
      </c>
      <c r="SWP11" s="457" t="s">
        <v>1081</v>
      </c>
      <c r="SWQ11" s="457" t="s">
        <v>1081</v>
      </c>
      <c r="SWR11" s="457" t="s">
        <v>1081</v>
      </c>
      <c r="SWS11" s="457" t="s">
        <v>1081</v>
      </c>
      <c r="SWT11" s="457" t="s">
        <v>1081</v>
      </c>
      <c r="SWU11" s="457" t="s">
        <v>1081</v>
      </c>
      <c r="SWV11" s="457" t="s">
        <v>1081</v>
      </c>
      <c r="SWW11" s="457" t="s">
        <v>1081</v>
      </c>
      <c r="SWX11" s="457" t="s">
        <v>1081</v>
      </c>
      <c r="SWY11" s="457" t="s">
        <v>1081</v>
      </c>
      <c r="SWZ11" s="457" t="s">
        <v>1081</v>
      </c>
      <c r="SXA11" s="457" t="s">
        <v>1081</v>
      </c>
      <c r="SXB11" s="457" t="s">
        <v>1081</v>
      </c>
      <c r="SXC11" s="457" t="s">
        <v>1081</v>
      </c>
      <c r="SXD11" s="457" t="s">
        <v>1081</v>
      </c>
      <c r="SXE11" s="457" t="s">
        <v>1081</v>
      </c>
      <c r="SXF11" s="457" t="s">
        <v>1081</v>
      </c>
      <c r="SXG11" s="457" t="s">
        <v>1081</v>
      </c>
      <c r="SXH11" s="457" t="s">
        <v>1081</v>
      </c>
      <c r="SXI11" s="457" t="s">
        <v>1081</v>
      </c>
      <c r="SXJ11" s="457" t="s">
        <v>1081</v>
      </c>
      <c r="SXK11" s="457" t="s">
        <v>1081</v>
      </c>
      <c r="SXL11" s="457" t="s">
        <v>1081</v>
      </c>
      <c r="SXM11" s="457" t="s">
        <v>1081</v>
      </c>
      <c r="SXN11" s="457" t="s">
        <v>1081</v>
      </c>
      <c r="SXO11" s="457" t="s">
        <v>1081</v>
      </c>
      <c r="SXP11" s="457" t="s">
        <v>1081</v>
      </c>
      <c r="SXQ11" s="457" t="s">
        <v>1081</v>
      </c>
      <c r="SXR11" s="457" t="s">
        <v>1081</v>
      </c>
      <c r="SXS11" s="457" t="s">
        <v>1081</v>
      </c>
      <c r="SXT11" s="457" t="s">
        <v>1081</v>
      </c>
      <c r="SXU11" s="457" t="s">
        <v>1081</v>
      </c>
      <c r="SXV11" s="457" t="s">
        <v>1081</v>
      </c>
      <c r="SXW11" s="457" t="s">
        <v>1081</v>
      </c>
      <c r="SXX11" s="457" t="s">
        <v>1081</v>
      </c>
      <c r="SXY11" s="457" t="s">
        <v>1081</v>
      </c>
      <c r="SXZ11" s="457" t="s">
        <v>1081</v>
      </c>
      <c r="SYA11" s="457" t="s">
        <v>1081</v>
      </c>
      <c r="SYB11" s="457" t="s">
        <v>1081</v>
      </c>
      <c r="SYC11" s="457" t="s">
        <v>1081</v>
      </c>
      <c r="SYD11" s="457" t="s">
        <v>1081</v>
      </c>
      <c r="SYE11" s="457" t="s">
        <v>1081</v>
      </c>
      <c r="SYF11" s="457" t="s">
        <v>1081</v>
      </c>
      <c r="SYG11" s="457" t="s">
        <v>1081</v>
      </c>
      <c r="SYH11" s="457" t="s">
        <v>1081</v>
      </c>
      <c r="SYI11" s="457" t="s">
        <v>1081</v>
      </c>
      <c r="SYJ11" s="457" t="s">
        <v>1081</v>
      </c>
      <c r="SYK11" s="457" t="s">
        <v>1081</v>
      </c>
      <c r="SYL11" s="457" t="s">
        <v>1081</v>
      </c>
      <c r="SYM11" s="457" t="s">
        <v>1081</v>
      </c>
      <c r="SYN11" s="457" t="s">
        <v>1081</v>
      </c>
      <c r="SYO11" s="457" t="s">
        <v>1081</v>
      </c>
      <c r="SYP11" s="457" t="s">
        <v>1081</v>
      </c>
      <c r="SYQ11" s="457" t="s">
        <v>1081</v>
      </c>
      <c r="SYR11" s="457" t="s">
        <v>1081</v>
      </c>
      <c r="SYS11" s="457" t="s">
        <v>1081</v>
      </c>
      <c r="SYT11" s="457" t="s">
        <v>1081</v>
      </c>
      <c r="SYU11" s="457" t="s">
        <v>1081</v>
      </c>
      <c r="SYV11" s="457" t="s">
        <v>1081</v>
      </c>
      <c r="SYW11" s="457" t="s">
        <v>1081</v>
      </c>
      <c r="SYX11" s="457" t="s">
        <v>1081</v>
      </c>
      <c r="SYY11" s="457" t="s">
        <v>1081</v>
      </c>
      <c r="SYZ11" s="457" t="s">
        <v>1081</v>
      </c>
      <c r="SZA11" s="457" t="s">
        <v>1081</v>
      </c>
      <c r="SZB11" s="457" t="s">
        <v>1081</v>
      </c>
      <c r="SZC11" s="457" t="s">
        <v>1081</v>
      </c>
      <c r="SZD11" s="457" t="s">
        <v>1081</v>
      </c>
      <c r="SZE11" s="457" t="s">
        <v>1081</v>
      </c>
      <c r="SZF11" s="457" t="s">
        <v>1081</v>
      </c>
      <c r="SZG11" s="457" t="s">
        <v>1081</v>
      </c>
      <c r="SZH11" s="457" t="s">
        <v>1081</v>
      </c>
      <c r="SZI11" s="457" t="s">
        <v>1081</v>
      </c>
      <c r="SZJ11" s="457" t="s">
        <v>1081</v>
      </c>
      <c r="SZK11" s="457" t="s">
        <v>1081</v>
      </c>
      <c r="SZL11" s="457" t="s">
        <v>1081</v>
      </c>
      <c r="SZM11" s="457" t="s">
        <v>1081</v>
      </c>
      <c r="SZN11" s="457" t="s">
        <v>1081</v>
      </c>
      <c r="SZO11" s="457" t="s">
        <v>1081</v>
      </c>
      <c r="SZP11" s="457" t="s">
        <v>1081</v>
      </c>
      <c r="SZQ11" s="457" t="s">
        <v>1081</v>
      </c>
      <c r="SZR11" s="457" t="s">
        <v>1081</v>
      </c>
      <c r="SZS11" s="457" t="s">
        <v>1081</v>
      </c>
      <c r="SZT11" s="457" t="s">
        <v>1081</v>
      </c>
      <c r="SZU11" s="457" t="s">
        <v>1081</v>
      </c>
      <c r="SZV11" s="457" t="s">
        <v>1081</v>
      </c>
      <c r="SZW11" s="457" t="s">
        <v>1081</v>
      </c>
      <c r="SZX11" s="457" t="s">
        <v>1081</v>
      </c>
      <c r="SZY11" s="457" t="s">
        <v>1081</v>
      </c>
      <c r="SZZ11" s="457" t="s">
        <v>1081</v>
      </c>
      <c r="TAA11" s="457" t="s">
        <v>1081</v>
      </c>
      <c r="TAB11" s="457" t="s">
        <v>1081</v>
      </c>
      <c r="TAC11" s="457" t="s">
        <v>1081</v>
      </c>
      <c r="TAD11" s="457" t="s">
        <v>1081</v>
      </c>
      <c r="TAE11" s="457" t="s">
        <v>1081</v>
      </c>
      <c r="TAF11" s="457" t="s">
        <v>1081</v>
      </c>
      <c r="TAG11" s="457" t="s">
        <v>1081</v>
      </c>
      <c r="TAH11" s="457" t="s">
        <v>1081</v>
      </c>
      <c r="TAI11" s="457" t="s">
        <v>1081</v>
      </c>
      <c r="TAJ11" s="457" t="s">
        <v>1081</v>
      </c>
      <c r="TAK11" s="457" t="s">
        <v>1081</v>
      </c>
      <c r="TAL11" s="457" t="s">
        <v>1081</v>
      </c>
      <c r="TAM11" s="457" t="s">
        <v>1081</v>
      </c>
      <c r="TAN11" s="457" t="s">
        <v>1081</v>
      </c>
      <c r="TAO11" s="457" t="s">
        <v>1081</v>
      </c>
      <c r="TAP11" s="457" t="s">
        <v>1081</v>
      </c>
      <c r="TAQ11" s="457" t="s">
        <v>1081</v>
      </c>
      <c r="TAR11" s="457" t="s">
        <v>1081</v>
      </c>
      <c r="TAS11" s="457" t="s">
        <v>1081</v>
      </c>
      <c r="TAT11" s="457" t="s">
        <v>1081</v>
      </c>
      <c r="TAU11" s="457" t="s">
        <v>1081</v>
      </c>
      <c r="TAV11" s="457" t="s">
        <v>1081</v>
      </c>
      <c r="TAW11" s="457" t="s">
        <v>1081</v>
      </c>
      <c r="TAX11" s="457" t="s">
        <v>1081</v>
      </c>
      <c r="TAY11" s="457" t="s">
        <v>1081</v>
      </c>
      <c r="TAZ11" s="457" t="s">
        <v>1081</v>
      </c>
      <c r="TBA11" s="457" t="s">
        <v>1081</v>
      </c>
      <c r="TBB11" s="457" t="s">
        <v>1081</v>
      </c>
      <c r="TBC11" s="457" t="s">
        <v>1081</v>
      </c>
      <c r="TBD11" s="457" t="s">
        <v>1081</v>
      </c>
      <c r="TBE11" s="457" t="s">
        <v>1081</v>
      </c>
      <c r="TBF11" s="457" t="s">
        <v>1081</v>
      </c>
      <c r="TBG11" s="457" t="s">
        <v>1081</v>
      </c>
      <c r="TBH11" s="457" t="s">
        <v>1081</v>
      </c>
      <c r="TBI11" s="457" t="s">
        <v>1081</v>
      </c>
      <c r="TBJ11" s="457" t="s">
        <v>1081</v>
      </c>
      <c r="TBK11" s="457" t="s">
        <v>1081</v>
      </c>
      <c r="TBL11" s="457" t="s">
        <v>1081</v>
      </c>
      <c r="TBM11" s="457" t="s">
        <v>1081</v>
      </c>
      <c r="TBN11" s="457" t="s">
        <v>1081</v>
      </c>
      <c r="TBO11" s="457" t="s">
        <v>1081</v>
      </c>
      <c r="TBP11" s="457" t="s">
        <v>1081</v>
      </c>
      <c r="TBQ11" s="457" t="s">
        <v>1081</v>
      </c>
      <c r="TBR11" s="457" t="s">
        <v>1081</v>
      </c>
      <c r="TBS11" s="457" t="s">
        <v>1081</v>
      </c>
      <c r="TBT11" s="457" t="s">
        <v>1081</v>
      </c>
      <c r="TBU11" s="457" t="s">
        <v>1081</v>
      </c>
      <c r="TBV11" s="457" t="s">
        <v>1081</v>
      </c>
      <c r="TBW11" s="457" t="s">
        <v>1081</v>
      </c>
      <c r="TBX11" s="457" t="s">
        <v>1081</v>
      </c>
      <c r="TBY11" s="457" t="s">
        <v>1081</v>
      </c>
      <c r="TBZ11" s="457" t="s">
        <v>1081</v>
      </c>
      <c r="TCA11" s="457" t="s">
        <v>1081</v>
      </c>
      <c r="TCB11" s="457" t="s">
        <v>1081</v>
      </c>
      <c r="TCC11" s="457" t="s">
        <v>1081</v>
      </c>
      <c r="TCD11" s="457" t="s">
        <v>1081</v>
      </c>
      <c r="TCE11" s="457" t="s">
        <v>1081</v>
      </c>
      <c r="TCF11" s="457" t="s">
        <v>1081</v>
      </c>
      <c r="TCG11" s="457" t="s">
        <v>1081</v>
      </c>
      <c r="TCH11" s="457" t="s">
        <v>1081</v>
      </c>
      <c r="TCI11" s="457" t="s">
        <v>1081</v>
      </c>
      <c r="TCJ11" s="457" t="s">
        <v>1081</v>
      </c>
      <c r="TCK11" s="457" t="s">
        <v>1081</v>
      </c>
      <c r="TCL11" s="457" t="s">
        <v>1081</v>
      </c>
      <c r="TCM11" s="457" t="s">
        <v>1081</v>
      </c>
      <c r="TCN11" s="457" t="s">
        <v>1081</v>
      </c>
      <c r="TCO11" s="457" t="s">
        <v>1081</v>
      </c>
      <c r="TCP11" s="457" t="s">
        <v>1081</v>
      </c>
      <c r="TCQ11" s="457" t="s">
        <v>1081</v>
      </c>
      <c r="TCR11" s="457" t="s">
        <v>1081</v>
      </c>
      <c r="TCS11" s="457" t="s">
        <v>1081</v>
      </c>
      <c r="TCT11" s="457" t="s">
        <v>1081</v>
      </c>
      <c r="TCU11" s="457" t="s">
        <v>1081</v>
      </c>
      <c r="TCV11" s="457" t="s">
        <v>1081</v>
      </c>
      <c r="TCW11" s="457" t="s">
        <v>1081</v>
      </c>
      <c r="TCX11" s="457" t="s">
        <v>1081</v>
      </c>
      <c r="TCY11" s="457" t="s">
        <v>1081</v>
      </c>
      <c r="TCZ11" s="457" t="s">
        <v>1081</v>
      </c>
      <c r="TDA11" s="457" t="s">
        <v>1081</v>
      </c>
      <c r="TDB11" s="457" t="s">
        <v>1081</v>
      </c>
      <c r="TDC11" s="457" t="s">
        <v>1081</v>
      </c>
      <c r="TDD11" s="457" t="s">
        <v>1081</v>
      </c>
      <c r="TDE11" s="457" t="s">
        <v>1081</v>
      </c>
      <c r="TDF11" s="457" t="s">
        <v>1081</v>
      </c>
      <c r="TDG11" s="457" t="s">
        <v>1081</v>
      </c>
      <c r="TDH11" s="457" t="s">
        <v>1081</v>
      </c>
      <c r="TDI11" s="457" t="s">
        <v>1081</v>
      </c>
      <c r="TDJ11" s="457" t="s">
        <v>1081</v>
      </c>
      <c r="TDK11" s="457" t="s">
        <v>1081</v>
      </c>
      <c r="TDL11" s="457" t="s">
        <v>1081</v>
      </c>
      <c r="TDM11" s="457" t="s">
        <v>1081</v>
      </c>
      <c r="TDN11" s="457" t="s">
        <v>1081</v>
      </c>
      <c r="TDO11" s="457" t="s">
        <v>1081</v>
      </c>
      <c r="TDP11" s="457" t="s">
        <v>1081</v>
      </c>
      <c r="TDQ11" s="457" t="s">
        <v>1081</v>
      </c>
      <c r="TDR11" s="457" t="s">
        <v>1081</v>
      </c>
      <c r="TDS11" s="457" t="s">
        <v>1081</v>
      </c>
      <c r="TDT11" s="457" t="s">
        <v>1081</v>
      </c>
      <c r="TDU11" s="457" t="s">
        <v>1081</v>
      </c>
      <c r="TDV11" s="457" t="s">
        <v>1081</v>
      </c>
      <c r="TDW11" s="457" t="s">
        <v>1081</v>
      </c>
      <c r="TDX11" s="457" t="s">
        <v>1081</v>
      </c>
      <c r="TDY11" s="457" t="s">
        <v>1081</v>
      </c>
      <c r="TDZ11" s="457" t="s">
        <v>1081</v>
      </c>
      <c r="TEA11" s="457" t="s">
        <v>1081</v>
      </c>
      <c r="TEB11" s="457" t="s">
        <v>1081</v>
      </c>
      <c r="TEC11" s="457" t="s">
        <v>1081</v>
      </c>
      <c r="TED11" s="457" t="s">
        <v>1081</v>
      </c>
      <c r="TEE11" s="457" t="s">
        <v>1081</v>
      </c>
      <c r="TEF11" s="457" t="s">
        <v>1081</v>
      </c>
      <c r="TEG11" s="457" t="s">
        <v>1081</v>
      </c>
      <c r="TEH11" s="457" t="s">
        <v>1081</v>
      </c>
      <c r="TEI11" s="457" t="s">
        <v>1081</v>
      </c>
      <c r="TEJ11" s="457" t="s">
        <v>1081</v>
      </c>
      <c r="TEK11" s="457" t="s">
        <v>1081</v>
      </c>
      <c r="TEL11" s="457" t="s">
        <v>1081</v>
      </c>
      <c r="TEM11" s="457" t="s">
        <v>1081</v>
      </c>
      <c r="TEN11" s="457" t="s">
        <v>1081</v>
      </c>
      <c r="TEO11" s="457" t="s">
        <v>1081</v>
      </c>
      <c r="TEP11" s="457" t="s">
        <v>1081</v>
      </c>
      <c r="TEQ11" s="457" t="s">
        <v>1081</v>
      </c>
      <c r="TER11" s="457" t="s">
        <v>1081</v>
      </c>
      <c r="TES11" s="457" t="s">
        <v>1081</v>
      </c>
      <c r="TET11" s="457" t="s">
        <v>1081</v>
      </c>
      <c r="TEU11" s="457" t="s">
        <v>1081</v>
      </c>
      <c r="TEV11" s="457" t="s">
        <v>1081</v>
      </c>
      <c r="TEW11" s="457" t="s">
        <v>1081</v>
      </c>
      <c r="TEX11" s="457" t="s">
        <v>1081</v>
      </c>
      <c r="TEY11" s="457" t="s">
        <v>1081</v>
      </c>
      <c r="TEZ11" s="457" t="s">
        <v>1081</v>
      </c>
      <c r="TFA11" s="457" t="s">
        <v>1081</v>
      </c>
      <c r="TFB11" s="457" t="s">
        <v>1081</v>
      </c>
      <c r="TFC11" s="457" t="s">
        <v>1081</v>
      </c>
      <c r="TFD11" s="457" t="s">
        <v>1081</v>
      </c>
      <c r="TFE11" s="457" t="s">
        <v>1081</v>
      </c>
      <c r="TFF11" s="457" t="s">
        <v>1081</v>
      </c>
      <c r="TFG11" s="457" t="s">
        <v>1081</v>
      </c>
      <c r="TFH11" s="457" t="s">
        <v>1081</v>
      </c>
      <c r="TFI11" s="457" t="s">
        <v>1081</v>
      </c>
      <c r="TFJ11" s="457" t="s">
        <v>1081</v>
      </c>
      <c r="TFK11" s="457" t="s">
        <v>1081</v>
      </c>
      <c r="TFL11" s="457" t="s">
        <v>1081</v>
      </c>
      <c r="TFM11" s="457" t="s">
        <v>1081</v>
      </c>
      <c r="TFN11" s="457" t="s">
        <v>1081</v>
      </c>
      <c r="TFO11" s="457" t="s">
        <v>1081</v>
      </c>
      <c r="TFP11" s="457" t="s">
        <v>1081</v>
      </c>
      <c r="TFQ11" s="457" t="s">
        <v>1081</v>
      </c>
      <c r="TFR11" s="457" t="s">
        <v>1081</v>
      </c>
      <c r="TFS11" s="457" t="s">
        <v>1081</v>
      </c>
      <c r="TFT11" s="457" t="s">
        <v>1081</v>
      </c>
      <c r="TFU11" s="457" t="s">
        <v>1081</v>
      </c>
      <c r="TFV11" s="457" t="s">
        <v>1081</v>
      </c>
      <c r="TFW11" s="457" t="s">
        <v>1081</v>
      </c>
      <c r="TFX11" s="457" t="s">
        <v>1081</v>
      </c>
      <c r="TFY11" s="457" t="s">
        <v>1081</v>
      </c>
      <c r="TFZ11" s="457" t="s">
        <v>1081</v>
      </c>
      <c r="TGA11" s="457" t="s">
        <v>1081</v>
      </c>
      <c r="TGB11" s="457" t="s">
        <v>1081</v>
      </c>
      <c r="TGC11" s="457" t="s">
        <v>1081</v>
      </c>
      <c r="TGD11" s="457" t="s">
        <v>1081</v>
      </c>
      <c r="TGE11" s="457" t="s">
        <v>1081</v>
      </c>
      <c r="TGF11" s="457" t="s">
        <v>1081</v>
      </c>
      <c r="TGG11" s="457" t="s">
        <v>1081</v>
      </c>
      <c r="TGH11" s="457" t="s">
        <v>1081</v>
      </c>
      <c r="TGI11" s="457" t="s">
        <v>1081</v>
      </c>
      <c r="TGJ11" s="457" t="s">
        <v>1081</v>
      </c>
      <c r="TGK11" s="457" t="s">
        <v>1081</v>
      </c>
      <c r="TGL11" s="457" t="s">
        <v>1081</v>
      </c>
      <c r="TGM11" s="457" t="s">
        <v>1081</v>
      </c>
      <c r="TGN11" s="457" t="s">
        <v>1081</v>
      </c>
      <c r="TGO11" s="457" t="s">
        <v>1081</v>
      </c>
      <c r="TGP11" s="457" t="s">
        <v>1081</v>
      </c>
      <c r="TGQ11" s="457" t="s">
        <v>1081</v>
      </c>
      <c r="TGR11" s="457" t="s">
        <v>1081</v>
      </c>
      <c r="TGS11" s="457" t="s">
        <v>1081</v>
      </c>
      <c r="TGT11" s="457" t="s">
        <v>1081</v>
      </c>
      <c r="TGU11" s="457" t="s">
        <v>1081</v>
      </c>
      <c r="TGV11" s="457" t="s">
        <v>1081</v>
      </c>
      <c r="TGW11" s="457" t="s">
        <v>1081</v>
      </c>
      <c r="TGX11" s="457" t="s">
        <v>1081</v>
      </c>
      <c r="TGY11" s="457" t="s">
        <v>1081</v>
      </c>
      <c r="TGZ11" s="457" t="s">
        <v>1081</v>
      </c>
      <c r="THA11" s="457" t="s">
        <v>1081</v>
      </c>
      <c r="THB11" s="457" t="s">
        <v>1081</v>
      </c>
      <c r="THC11" s="457" t="s">
        <v>1081</v>
      </c>
      <c r="THD11" s="457" t="s">
        <v>1081</v>
      </c>
      <c r="THE11" s="457" t="s">
        <v>1081</v>
      </c>
      <c r="THF11" s="457" t="s">
        <v>1081</v>
      </c>
      <c r="THG11" s="457" t="s">
        <v>1081</v>
      </c>
      <c r="THH11" s="457" t="s">
        <v>1081</v>
      </c>
      <c r="THI11" s="457" t="s">
        <v>1081</v>
      </c>
      <c r="THJ11" s="457" t="s">
        <v>1081</v>
      </c>
      <c r="THK11" s="457" t="s">
        <v>1081</v>
      </c>
      <c r="THL11" s="457" t="s">
        <v>1081</v>
      </c>
      <c r="THM11" s="457" t="s">
        <v>1081</v>
      </c>
      <c r="THN11" s="457" t="s">
        <v>1081</v>
      </c>
      <c r="THO11" s="457" t="s">
        <v>1081</v>
      </c>
      <c r="THP11" s="457" t="s">
        <v>1081</v>
      </c>
      <c r="THQ11" s="457" t="s">
        <v>1081</v>
      </c>
      <c r="THR11" s="457" t="s">
        <v>1081</v>
      </c>
      <c r="THS11" s="457" t="s">
        <v>1081</v>
      </c>
      <c r="THT11" s="457" t="s">
        <v>1081</v>
      </c>
      <c r="THU11" s="457" t="s">
        <v>1081</v>
      </c>
      <c r="THV11" s="457" t="s">
        <v>1081</v>
      </c>
      <c r="THW11" s="457" t="s">
        <v>1081</v>
      </c>
      <c r="THX11" s="457" t="s">
        <v>1081</v>
      </c>
      <c r="THY11" s="457" t="s">
        <v>1081</v>
      </c>
      <c r="THZ11" s="457" t="s">
        <v>1081</v>
      </c>
      <c r="TIA11" s="457" t="s">
        <v>1081</v>
      </c>
      <c r="TIB11" s="457" t="s">
        <v>1081</v>
      </c>
      <c r="TIC11" s="457" t="s">
        <v>1081</v>
      </c>
      <c r="TID11" s="457" t="s">
        <v>1081</v>
      </c>
      <c r="TIE11" s="457" t="s">
        <v>1081</v>
      </c>
      <c r="TIF11" s="457" t="s">
        <v>1081</v>
      </c>
      <c r="TIG11" s="457" t="s">
        <v>1081</v>
      </c>
      <c r="TIH11" s="457" t="s">
        <v>1081</v>
      </c>
      <c r="TII11" s="457" t="s">
        <v>1081</v>
      </c>
      <c r="TIJ11" s="457" t="s">
        <v>1081</v>
      </c>
      <c r="TIK11" s="457" t="s">
        <v>1081</v>
      </c>
      <c r="TIL11" s="457" t="s">
        <v>1081</v>
      </c>
      <c r="TIM11" s="457" t="s">
        <v>1081</v>
      </c>
      <c r="TIN11" s="457" t="s">
        <v>1081</v>
      </c>
      <c r="TIO11" s="457" t="s">
        <v>1081</v>
      </c>
      <c r="TIP11" s="457" t="s">
        <v>1081</v>
      </c>
      <c r="TIQ11" s="457" t="s">
        <v>1081</v>
      </c>
      <c r="TIR11" s="457" t="s">
        <v>1081</v>
      </c>
      <c r="TIS11" s="457" t="s">
        <v>1081</v>
      </c>
      <c r="TIT11" s="457" t="s">
        <v>1081</v>
      </c>
      <c r="TIU11" s="457" t="s">
        <v>1081</v>
      </c>
      <c r="TIV11" s="457" t="s">
        <v>1081</v>
      </c>
      <c r="TIW11" s="457" t="s">
        <v>1081</v>
      </c>
      <c r="TIX11" s="457" t="s">
        <v>1081</v>
      </c>
      <c r="TIY11" s="457" t="s">
        <v>1081</v>
      </c>
      <c r="TIZ11" s="457" t="s">
        <v>1081</v>
      </c>
      <c r="TJA11" s="457" t="s">
        <v>1081</v>
      </c>
      <c r="TJB11" s="457" t="s">
        <v>1081</v>
      </c>
      <c r="TJC11" s="457" t="s">
        <v>1081</v>
      </c>
      <c r="TJD11" s="457" t="s">
        <v>1081</v>
      </c>
      <c r="TJE11" s="457" t="s">
        <v>1081</v>
      </c>
      <c r="TJF11" s="457" t="s">
        <v>1081</v>
      </c>
      <c r="TJG11" s="457" t="s">
        <v>1081</v>
      </c>
      <c r="TJH11" s="457" t="s">
        <v>1081</v>
      </c>
      <c r="TJI11" s="457" t="s">
        <v>1081</v>
      </c>
      <c r="TJJ11" s="457" t="s">
        <v>1081</v>
      </c>
      <c r="TJK11" s="457" t="s">
        <v>1081</v>
      </c>
      <c r="TJL11" s="457" t="s">
        <v>1081</v>
      </c>
      <c r="TJM11" s="457" t="s">
        <v>1081</v>
      </c>
      <c r="TJN11" s="457" t="s">
        <v>1081</v>
      </c>
      <c r="TJO11" s="457" t="s">
        <v>1081</v>
      </c>
      <c r="TJP11" s="457" t="s">
        <v>1081</v>
      </c>
      <c r="TJQ11" s="457" t="s">
        <v>1081</v>
      </c>
      <c r="TJR11" s="457" t="s">
        <v>1081</v>
      </c>
      <c r="TJS11" s="457" t="s">
        <v>1081</v>
      </c>
      <c r="TJT11" s="457" t="s">
        <v>1081</v>
      </c>
      <c r="TJU11" s="457" t="s">
        <v>1081</v>
      </c>
      <c r="TJV11" s="457" t="s">
        <v>1081</v>
      </c>
      <c r="TJW11" s="457" t="s">
        <v>1081</v>
      </c>
      <c r="TJX11" s="457" t="s">
        <v>1081</v>
      </c>
      <c r="TJY11" s="457" t="s">
        <v>1081</v>
      </c>
      <c r="TJZ11" s="457" t="s">
        <v>1081</v>
      </c>
      <c r="TKA11" s="457" t="s">
        <v>1081</v>
      </c>
      <c r="TKB11" s="457" t="s">
        <v>1081</v>
      </c>
      <c r="TKC11" s="457" t="s">
        <v>1081</v>
      </c>
      <c r="TKD11" s="457" t="s">
        <v>1081</v>
      </c>
      <c r="TKE11" s="457" t="s">
        <v>1081</v>
      </c>
      <c r="TKF11" s="457" t="s">
        <v>1081</v>
      </c>
      <c r="TKG11" s="457" t="s">
        <v>1081</v>
      </c>
      <c r="TKH11" s="457" t="s">
        <v>1081</v>
      </c>
      <c r="TKI11" s="457" t="s">
        <v>1081</v>
      </c>
      <c r="TKJ11" s="457" t="s">
        <v>1081</v>
      </c>
      <c r="TKK11" s="457" t="s">
        <v>1081</v>
      </c>
      <c r="TKL11" s="457" t="s">
        <v>1081</v>
      </c>
      <c r="TKM11" s="457" t="s">
        <v>1081</v>
      </c>
      <c r="TKN11" s="457" t="s">
        <v>1081</v>
      </c>
      <c r="TKO11" s="457" t="s">
        <v>1081</v>
      </c>
      <c r="TKP11" s="457" t="s">
        <v>1081</v>
      </c>
      <c r="TKQ11" s="457" t="s">
        <v>1081</v>
      </c>
      <c r="TKR11" s="457" t="s">
        <v>1081</v>
      </c>
      <c r="TKS11" s="457" t="s">
        <v>1081</v>
      </c>
      <c r="TKT11" s="457" t="s">
        <v>1081</v>
      </c>
      <c r="TKU11" s="457" t="s">
        <v>1081</v>
      </c>
      <c r="TKV11" s="457" t="s">
        <v>1081</v>
      </c>
      <c r="TKW11" s="457" t="s">
        <v>1081</v>
      </c>
      <c r="TKX11" s="457" t="s">
        <v>1081</v>
      </c>
      <c r="TKY11" s="457" t="s">
        <v>1081</v>
      </c>
      <c r="TKZ11" s="457" t="s">
        <v>1081</v>
      </c>
      <c r="TLA11" s="457" t="s">
        <v>1081</v>
      </c>
      <c r="TLB11" s="457" t="s">
        <v>1081</v>
      </c>
      <c r="TLC11" s="457" t="s">
        <v>1081</v>
      </c>
      <c r="TLD11" s="457" t="s">
        <v>1081</v>
      </c>
      <c r="TLE11" s="457" t="s">
        <v>1081</v>
      </c>
      <c r="TLF11" s="457" t="s">
        <v>1081</v>
      </c>
      <c r="TLG11" s="457" t="s">
        <v>1081</v>
      </c>
      <c r="TLH11" s="457" t="s">
        <v>1081</v>
      </c>
      <c r="TLI11" s="457" t="s">
        <v>1081</v>
      </c>
      <c r="TLJ11" s="457" t="s">
        <v>1081</v>
      </c>
      <c r="TLK11" s="457" t="s">
        <v>1081</v>
      </c>
      <c r="TLL11" s="457" t="s">
        <v>1081</v>
      </c>
      <c r="TLM11" s="457" t="s">
        <v>1081</v>
      </c>
      <c r="TLN11" s="457" t="s">
        <v>1081</v>
      </c>
      <c r="TLO11" s="457" t="s">
        <v>1081</v>
      </c>
      <c r="TLP11" s="457" t="s">
        <v>1081</v>
      </c>
      <c r="TLQ11" s="457" t="s">
        <v>1081</v>
      </c>
      <c r="TLR11" s="457" t="s">
        <v>1081</v>
      </c>
      <c r="TLS11" s="457" t="s">
        <v>1081</v>
      </c>
      <c r="TLT11" s="457" t="s">
        <v>1081</v>
      </c>
      <c r="TLU11" s="457" t="s">
        <v>1081</v>
      </c>
      <c r="TLV11" s="457" t="s">
        <v>1081</v>
      </c>
      <c r="TLW11" s="457" t="s">
        <v>1081</v>
      </c>
      <c r="TLX11" s="457" t="s">
        <v>1081</v>
      </c>
      <c r="TLY11" s="457" t="s">
        <v>1081</v>
      </c>
      <c r="TLZ11" s="457" t="s">
        <v>1081</v>
      </c>
      <c r="TMA11" s="457" t="s">
        <v>1081</v>
      </c>
      <c r="TMB11" s="457" t="s">
        <v>1081</v>
      </c>
      <c r="TMC11" s="457" t="s">
        <v>1081</v>
      </c>
      <c r="TMD11" s="457" t="s">
        <v>1081</v>
      </c>
      <c r="TME11" s="457" t="s">
        <v>1081</v>
      </c>
      <c r="TMF11" s="457" t="s">
        <v>1081</v>
      </c>
      <c r="TMG11" s="457" t="s">
        <v>1081</v>
      </c>
      <c r="TMH11" s="457" t="s">
        <v>1081</v>
      </c>
      <c r="TMI11" s="457" t="s">
        <v>1081</v>
      </c>
      <c r="TMJ11" s="457" t="s">
        <v>1081</v>
      </c>
      <c r="TMK11" s="457" t="s">
        <v>1081</v>
      </c>
      <c r="TML11" s="457" t="s">
        <v>1081</v>
      </c>
      <c r="TMM11" s="457" t="s">
        <v>1081</v>
      </c>
      <c r="TMN11" s="457" t="s">
        <v>1081</v>
      </c>
      <c r="TMO11" s="457" t="s">
        <v>1081</v>
      </c>
      <c r="TMP11" s="457" t="s">
        <v>1081</v>
      </c>
      <c r="TMQ11" s="457" t="s">
        <v>1081</v>
      </c>
      <c r="TMR11" s="457" t="s">
        <v>1081</v>
      </c>
      <c r="TMS11" s="457" t="s">
        <v>1081</v>
      </c>
      <c r="TMT11" s="457" t="s">
        <v>1081</v>
      </c>
      <c r="TMU11" s="457" t="s">
        <v>1081</v>
      </c>
      <c r="TMV11" s="457" t="s">
        <v>1081</v>
      </c>
      <c r="TMW11" s="457" t="s">
        <v>1081</v>
      </c>
      <c r="TMX11" s="457" t="s">
        <v>1081</v>
      </c>
      <c r="TMY11" s="457" t="s">
        <v>1081</v>
      </c>
      <c r="TMZ11" s="457" t="s">
        <v>1081</v>
      </c>
      <c r="TNA11" s="457" t="s">
        <v>1081</v>
      </c>
      <c r="TNB11" s="457" t="s">
        <v>1081</v>
      </c>
      <c r="TNC11" s="457" t="s">
        <v>1081</v>
      </c>
      <c r="TND11" s="457" t="s">
        <v>1081</v>
      </c>
      <c r="TNE11" s="457" t="s">
        <v>1081</v>
      </c>
      <c r="TNF11" s="457" t="s">
        <v>1081</v>
      </c>
      <c r="TNG11" s="457" t="s">
        <v>1081</v>
      </c>
      <c r="TNH11" s="457" t="s">
        <v>1081</v>
      </c>
      <c r="TNI11" s="457" t="s">
        <v>1081</v>
      </c>
      <c r="TNJ11" s="457" t="s">
        <v>1081</v>
      </c>
      <c r="TNK11" s="457" t="s">
        <v>1081</v>
      </c>
      <c r="TNL11" s="457" t="s">
        <v>1081</v>
      </c>
      <c r="TNM11" s="457" t="s">
        <v>1081</v>
      </c>
      <c r="TNN11" s="457" t="s">
        <v>1081</v>
      </c>
      <c r="TNO11" s="457" t="s">
        <v>1081</v>
      </c>
      <c r="TNP11" s="457" t="s">
        <v>1081</v>
      </c>
      <c r="TNQ11" s="457" t="s">
        <v>1081</v>
      </c>
      <c r="TNR11" s="457" t="s">
        <v>1081</v>
      </c>
      <c r="TNS11" s="457" t="s">
        <v>1081</v>
      </c>
      <c r="TNT11" s="457" t="s">
        <v>1081</v>
      </c>
      <c r="TNU11" s="457" t="s">
        <v>1081</v>
      </c>
      <c r="TNV11" s="457" t="s">
        <v>1081</v>
      </c>
      <c r="TNW11" s="457" t="s">
        <v>1081</v>
      </c>
      <c r="TNX11" s="457" t="s">
        <v>1081</v>
      </c>
      <c r="TNY11" s="457" t="s">
        <v>1081</v>
      </c>
      <c r="TNZ11" s="457" t="s">
        <v>1081</v>
      </c>
      <c r="TOA11" s="457" t="s">
        <v>1081</v>
      </c>
      <c r="TOB11" s="457" t="s">
        <v>1081</v>
      </c>
      <c r="TOC11" s="457" t="s">
        <v>1081</v>
      </c>
      <c r="TOD11" s="457" t="s">
        <v>1081</v>
      </c>
      <c r="TOE11" s="457" t="s">
        <v>1081</v>
      </c>
      <c r="TOF11" s="457" t="s">
        <v>1081</v>
      </c>
      <c r="TOG11" s="457" t="s">
        <v>1081</v>
      </c>
      <c r="TOH11" s="457" t="s">
        <v>1081</v>
      </c>
      <c r="TOI11" s="457" t="s">
        <v>1081</v>
      </c>
      <c r="TOJ11" s="457" t="s">
        <v>1081</v>
      </c>
      <c r="TOK11" s="457" t="s">
        <v>1081</v>
      </c>
      <c r="TOL11" s="457" t="s">
        <v>1081</v>
      </c>
      <c r="TOM11" s="457" t="s">
        <v>1081</v>
      </c>
      <c r="TON11" s="457" t="s">
        <v>1081</v>
      </c>
      <c r="TOO11" s="457" t="s">
        <v>1081</v>
      </c>
      <c r="TOP11" s="457" t="s">
        <v>1081</v>
      </c>
      <c r="TOQ11" s="457" t="s">
        <v>1081</v>
      </c>
      <c r="TOR11" s="457" t="s">
        <v>1081</v>
      </c>
      <c r="TOS11" s="457" t="s">
        <v>1081</v>
      </c>
      <c r="TOT11" s="457" t="s">
        <v>1081</v>
      </c>
      <c r="TOU11" s="457" t="s">
        <v>1081</v>
      </c>
      <c r="TOV11" s="457" t="s">
        <v>1081</v>
      </c>
      <c r="TOW11" s="457" t="s">
        <v>1081</v>
      </c>
      <c r="TOX11" s="457" t="s">
        <v>1081</v>
      </c>
      <c r="TOY11" s="457" t="s">
        <v>1081</v>
      </c>
      <c r="TOZ11" s="457" t="s">
        <v>1081</v>
      </c>
      <c r="TPA11" s="457" t="s">
        <v>1081</v>
      </c>
      <c r="TPB11" s="457" t="s">
        <v>1081</v>
      </c>
      <c r="TPC11" s="457" t="s">
        <v>1081</v>
      </c>
      <c r="TPD11" s="457" t="s">
        <v>1081</v>
      </c>
      <c r="TPE11" s="457" t="s">
        <v>1081</v>
      </c>
      <c r="TPF11" s="457" t="s">
        <v>1081</v>
      </c>
      <c r="TPG11" s="457" t="s">
        <v>1081</v>
      </c>
      <c r="TPH11" s="457" t="s">
        <v>1081</v>
      </c>
      <c r="TPI11" s="457" t="s">
        <v>1081</v>
      </c>
      <c r="TPJ11" s="457" t="s">
        <v>1081</v>
      </c>
      <c r="TPK11" s="457" t="s">
        <v>1081</v>
      </c>
      <c r="TPL11" s="457" t="s">
        <v>1081</v>
      </c>
      <c r="TPM11" s="457" t="s">
        <v>1081</v>
      </c>
      <c r="TPN11" s="457" t="s">
        <v>1081</v>
      </c>
      <c r="TPO11" s="457" t="s">
        <v>1081</v>
      </c>
      <c r="TPP11" s="457" t="s">
        <v>1081</v>
      </c>
      <c r="TPQ11" s="457" t="s">
        <v>1081</v>
      </c>
      <c r="TPR11" s="457" t="s">
        <v>1081</v>
      </c>
      <c r="TPS11" s="457" t="s">
        <v>1081</v>
      </c>
      <c r="TPT11" s="457" t="s">
        <v>1081</v>
      </c>
      <c r="TPU11" s="457" t="s">
        <v>1081</v>
      </c>
      <c r="TPV11" s="457" t="s">
        <v>1081</v>
      </c>
      <c r="TPW11" s="457" t="s">
        <v>1081</v>
      </c>
      <c r="TPX11" s="457" t="s">
        <v>1081</v>
      </c>
      <c r="TPY11" s="457" t="s">
        <v>1081</v>
      </c>
      <c r="TPZ11" s="457" t="s">
        <v>1081</v>
      </c>
      <c r="TQA11" s="457" t="s">
        <v>1081</v>
      </c>
      <c r="TQB11" s="457" t="s">
        <v>1081</v>
      </c>
      <c r="TQC11" s="457" t="s">
        <v>1081</v>
      </c>
      <c r="TQD11" s="457" t="s">
        <v>1081</v>
      </c>
      <c r="TQE11" s="457" t="s">
        <v>1081</v>
      </c>
      <c r="TQF11" s="457" t="s">
        <v>1081</v>
      </c>
      <c r="TQG11" s="457" t="s">
        <v>1081</v>
      </c>
      <c r="TQH11" s="457" t="s">
        <v>1081</v>
      </c>
      <c r="TQI11" s="457" t="s">
        <v>1081</v>
      </c>
      <c r="TQJ11" s="457" t="s">
        <v>1081</v>
      </c>
      <c r="TQK11" s="457" t="s">
        <v>1081</v>
      </c>
      <c r="TQL11" s="457" t="s">
        <v>1081</v>
      </c>
      <c r="TQM11" s="457" t="s">
        <v>1081</v>
      </c>
      <c r="TQN11" s="457" t="s">
        <v>1081</v>
      </c>
      <c r="TQO11" s="457" t="s">
        <v>1081</v>
      </c>
      <c r="TQP11" s="457" t="s">
        <v>1081</v>
      </c>
      <c r="TQQ11" s="457" t="s">
        <v>1081</v>
      </c>
      <c r="TQR11" s="457" t="s">
        <v>1081</v>
      </c>
      <c r="TQS11" s="457" t="s">
        <v>1081</v>
      </c>
      <c r="TQT11" s="457" t="s">
        <v>1081</v>
      </c>
      <c r="TQU11" s="457" t="s">
        <v>1081</v>
      </c>
      <c r="TQV11" s="457" t="s">
        <v>1081</v>
      </c>
      <c r="TQW11" s="457" t="s">
        <v>1081</v>
      </c>
      <c r="TQX11" s="457" t="s">
        <v>1081</v>
      </c>
      <c r="TQY11" s="457" t="s">
        <v>1081</v>
      </c>
      <c r="TQZ11" s="457" t="s">
        <v>1081</v>
      </c>
      <c r="TRA11" s="457" t="s">
        <v>1081</v>
      </c>
      <c r="TRB11" s="457" t="s">
        <v>1081</v>
      </c>
      <c r="TRC11" s="457" t="s">
        <v>1081</v>
      </c>
      <c r="TRD11" s="457" t="s">
        <v>1081</v>
      </c>
      <c r="TRE11" s="457" t="s">
        <v>1081</v>
      </c>
      <c r="TRF11" s="457" t="s">
        <v>1081</v>
      </c>
      <c r="TRG11" s="457" t="s">
        <v>1081</v>
      </c>
      <c r="TRH11" s="457" t="s">
        <v>1081</v>
      </c>
      <c r="TRI11" s="457" t="s">
        <v>1081</v>
      </c>
      <c r="TRJ11" s="457" t="s">
        <v>1081</v>
      </c>
      <c r="TRK11" s="457" t="s">
        <v>1081</v>
      </c>
      <c r="TRL11" s="457" t="s">
        <v>1081</v>
      </c>
      <c r="TRM11" s="457" t="s">
        <v>1081</v>
      </c>
      <c r="TRN11" s="457" t="s">
        <v>1081</v>
      </c>
      <c r="TRO11" s="457" t="s">
        <v>1081</v>
      </c>
      <c r="TRP11" s="457" t="s">
        <v>1081</v>
      </c>
      <c r="TRQ11" s="457" t="s">
        <v>1081</v>
      </c>
      <c r="TRR11" s="457" t="s">
        <v>1081</v>
      </c>
      <c r="TRS11" s="457" t="s">
        <v>1081</v>
      </c>
      <c r="TRT11" s="457" t="s">
        <v>1081</v>
      </c>
      <c r="TRU11" s="457" t="s">
        <v>1081</v>
      </c>
      <c r="TRV11" s="457" t="s">
        <v>1081</v>
      </c>
      <c r="TRW11" s="457" t="s">
        <v>1081</v>
      </c>
      <c r="TRX11" s="457" t="s">
        <v>1081</v>
      </c>
      <c r="TRY11" s="457" t="s">
        <v>1081</v>
      </c>
      <c r="TRZ11" s="457" t="s">
        <v>1081</v>
      </c>
      <c r="TSA11" s="457" t="s">
        <v>1081</v>
      </c>
      <c r="TSB11" s="457" t="s">
        <v>1081</v>
      </c>
      <c r="TSC11" s="457" t="s">
        <v>1081</v>
      </c>
      <c r="TSD11" s="457" t="s">
        <v>1081</v>
      </c>
      <c r="TSE11" s="457" t="s">
        <v>1081</v>
      </c>
      <c r="TSF11" s="457" t="s">
        <v>1081</v>
      </c>
      <c r="TSG11" s="457" t="s">
        <v>1081</v>
      </c>
      <c r="TSH11" s="457" t="s">
        <v>1081</v>
      </c>
      <c r="TSI11" s="457" t="s">
        <v>1081</v>
      </c>
      <c r="TSJ11" s="457" t="s">
        <v>1081</v>
      </c>
      <c r="TSK11" s="457" t="s">
        <v>1081</v>
      </c>
      <c r="TSL11" s="457" t="s">
        <v>1081</v>
      </c>
      <c r="TSM11" s="457" t="s">
        <v>1081</v>
      </c>
      <c r="TSN11" s="457" t="s">
        <v>1081</v>
      </c>
      <c r="TSO11" s="457" t="s">
        <v>1081</v>
      </c>
      <c r="TSP11" s="457" t="s">
        <v>1081</v>
      </c>
      <c r="TSQ11" s="457" t="s">
        <v>1081</v>
      </c>
      <c r="TSR11" s="457" t="s">
        <v>1081</v>
      </c>
      <c r="TSS11" s="457" t="s">
        <v>1081</v>
      </c>
      <c r="TST11" s="457" t="s">
        <v>1081</v>
      </c>
      <c r="TSU11" s="457" t="s">
        <v>1081</v>
      </c>
      <c r="TSV11" s="457" t="s">
        <v>1081</v>
      </c>
      <c r="TSW11" s="457" t="s">
        <v>1081</v>
      </c>
      <c r="TSX11" s="457" t="s">
        <v>1081</v>
      </c>
      <c r="TSY11" s="457" t="s">
        <v>1081</v>
      </c>
      <c r="TSZ11" s="457" t="s">
        <v>1081</v>
      </c>
      <c r="TTA11" s="457" t="s">
        <v>1081</v>
      </c>
      <c r="TTB11" s="457" t="s">
        <v>1081</v>
      </c>
      <c r="TTC11" s="457" t="s">
        <v>1081</v>
      </c>
      <c r="TTD11" s="457" t="s">
        <v>1081</v>
      </c>
      <c r="TTE11" s="457" t="s">
        <v>1081</v>
      </c>
      <c r="TTF11" s="457" t="s">
        <v>1081</v>
      </c>
      <c r="TTG11" s="457" t="s">
        <v>1081</v>
      </c>
      <c r="TTH11" s="457" t="s">
        <v>1081</v>
      </c>
      <c r="TTI11" s="457" t="s">
        <v>1081</v>
      </c>
      <c r="TTJ11" s="457" t="s">
        <v>1081</v>
      </c>
      <c r="TTK11" s="457" t="s">
        <v>1081</v>
      </c>
      <c r="TTL11" s="457" t="s">
        <v>1081</v>
      </c>
      <c r="TTM11" s="457" t="s">
        <v>1081</v>
      </c>
      <c r="TTN11" s="457" t="s">
        <v>1081</v>
      </c>
      <c r="TTO11" s="457" t="s">
        <v>1081</v>
      </c>
      <c r="TTP11" s="457" t="s">
        <v>1081</v>
      </c>
      <c r="TTQ11" s="457" t="s">
        <v>1081</v>
      </c>
      <c r="TTR11" s="457" t="s">
        <v>1081</v>
      </c>
      <c r="TTS11" s="457" t="s">
        <v>1081</v>
      </c>
      <c r="TTT11" s="457" t="s">
        <v>1081</v>
      </c>
      <c r="TTU11" s="457" t="s">
        <v>1081</v>
      </c>
      <c r="TTV11" s="457" t="s">
        <v>1081</v>
      </c>
      <c r="TTW11" s="457" t="s">
        <v>1081</v>
      </c>
      <c r="TTX11" s="457" t="s">
        <v>1081</v>
      </c>
      <c r="TTY11" s="457" t="s">
        <v>1081</v>
      </c>
      <c r="TTZ11" s="457" t="s">
        <v>1081</v>
      </c>
      <c r="TUA11" s="457" t="s">
        <v>1081</v>
      </c>
      <c r="TUB11" s="457" t="s">
        <v>1081</v>
      </c>
      <c r="TUC11" s="457" t="s">
        <v>1081</v>
      </c>
      <c r="TUD11" s="457" t="s">
        <v>1081</v>
      </c>
      <c r="TUE11" s="457" t="s">
        <v>1081</v>
      </c>
      <c r="TUF11" s="457" t="s">
        <v>1081</v>
      </c>
      <c r="TUG11" s="457" t="s">
        <v>1081</v>
      </c>
      <c r="TUH11" s="457" t="s">
        <v>1081</v>
      </c>
      <c r="TUI11" s="457" t="s">
        <v>1081</v>
      </c>
      <c r="TUJ11" s="457" t="s">
        <v>1081</v>
      </c>
      <c r="TUK11" s="457" t="s">
        <v>1081</v>
      </c>
      <c r="TUL11" s="457" t="s">
        <v>1081</v>
      </c>
      <c r="TUM11" s="457" t="s">
        <v>1081</v>
      </c>
      <c r="TUN11" s="457" t="s">
        <v>1081</v>
      </c>
      <c r="TUO11" s="457" t="s">
        <v>1081</v>
      </c>
      <c r="TUP11" s="457" t="s">
        <v>1081</v>
      </c>
      <c r="TUQ11" s="457" t="s">
        <v>1081</v>
      </c>
      <c r="TUR11" s="457" t="s">
        <v>1081</v>
      </c>
      <c r="TUS11" s="457" t="s">
        <v>1081</v>
      </c>
      <c r="TUT11" s="457" t="s">
        <v>1081</v>
      </c>
      <c r="TUU11" s="457" t="s">
        <v>1081</v>
      </c>
      <c r="TUV11" s="457" t="s">
        <v>1081</v>
      </c>
      <c r="TUW11" s="457" t="s">
        <v>1081</v>
      </c>
      <c r="TUX11" s="457" t="s">
        <v>1081</v>
      </c>
      <c r="TUY11" s="457" t="s">
        <v>1081</v>
      </c>
      <c r="TUZ11" s="457" t="s">
        <v>1081</v>
      </c>
      <c r="TVA11" s="457" t="s">
        <v>1081</v>
      </c>
      <c r="TVB11" s="457" t="s">
        <v>1081</v>
      </c>
      <c r="TVC11" s="457" t="s">
        <v>1081</v>
      </c>
      <c r="TVD11" s="457" t="s">
        <v>1081</v>
      </c>
      <c r="TVE11" s="457" t="s">
        <v>1081</v>
      </c>
      <c r="TVF11" s="457" t="s">
        <v>1081</v>
      </c>
      <c r="TVG11" s="457" t="s">
        <v>1081</v>
      </c>
      <c r="TVH11" s="457" t="s">
        <v>1081</v>
      </c>
      <c r="TVI11" s="457" t="s">
        <v>1081</v>
      </c>
      <c r="TVJ11" s="457" t="s">
        <v>1081</v>
      </c>
      <c r="TVK11" s="457" t="s">
        <v>1081</v>
      </c>
      <c r="TVL11" s="457" t="s">
        <v>1081</v>
      </c>
      <c r="TVM11" s="457" t="s">
        <v>1081</v>
      </c>
      <c r="TVN11" s="457" t="s">
        <v>1081</v>
      </c>
      <c r="TVO11" s="457" t="s">
        <v>1081</v>
      </c>
      <c r="TVP11" s="457" t="s">
        <v>1081</v>
      </c>
      <c r="TVQ11" s="457" t="s">
        <v>1081</v>
      </c>
      <c r="TVR11" s="457" t="s">
        <v>1081</v>
      </c>
      <c r="TVS11" s="457" t="s">
        <v>1081</v>
      </c>
      <c r="TVT11" s="457" t="s">
        <v>1081</v>
      </c>
      <c r="TVU11" s="457" t="s">
        <v>1081</v>
      </c>
      <c r="TVV11" s="457" t="s">
        <v>1081</v>
      </c>
      <c r="TVW11" s="457" t="s">
        <v>1081</v>
      </c>
      <c r="TVX11" s="457" t="s">
        <v>1081</v>
      </c>
      <c r="TVY11" s="457" t="s">
        <v>1081</v>
      </c>
      <c r="TVZ11" s="457" t="s">
        <v>1081</v>
      </c>
      <c r="TWA11" s="457" t="s">
        <v>1081</v>
      </c>
      <c r="TWB11" s="457" t="s">
        <v>1081</v>
      </c>
      <c r="TWC11" s="457" t="s">
        <v>1081</v>
      </c>
      <c r="TWD11" s="457" t="s">
        <v>1081</v>
      </c>
      <c r="TWE11" s="457" t="s">
        <v>1081</v>
      </c>
      <c r="TWF11" s="457" t="s">
        <v>1081</v>
      </c>
      <c r="TWG11" s="457" t="s">
        <v>1081</v>
      </c>
      <c r="TWH11" s="457" t="s">
        <v>1081</v>
      </c>
      <c r="TWI11" s="457" t="s">
        <v>1081</v>
      </c>
      <c r="TWJ11" s="457" t="s">
        <v>1081</v>
      </c>
      <c r="TWK11" s="457" t="s">
        <v>1081</v>
      </c>
      <c r="TWL11" s="457" t="s">
        <v>1081</v>
      </c>
      <c r="TWM11" s="457" t="s">
        <v>1081</v>
      </c>
      <c r="TWN11" s="457" t="s">
        <v>1081</v>
      </c>
      <c r="TWO11" s="457" t="s">
        <v>1081</v>
      </c>
      <c r="TWP11" s="457" t="s">
        <v>1081</v>
      </c>
      <c r="TWQ11" s="457" t="s">
        <v>1081</v>
      </c>
      <c r="TWR11" s="457" t="s">
        <v>1081</v>
      </c>
      <c r="TWS11" s="457" t="s">
        <v>1081</v>
      </c>
      <c r="TWT11" s="457" t="s">
        <v>1081</v>
      </c>
      <c r="TWU11" s="457" t="s">
        <v>1081</v>
      </c>
      <c r="TWV11" s="457" t="s">
        <v>1081</v>
      </c>
      <c r="TWW11" s="457" t="s">
        <v>1081</v>
      </c>
      <c r="TWX11" s="457" t="s">
        <v>1081</v>
      </c>
      <c r="TWY11" s="457" t="s">
        <v>1081</v>
      </c>
      <c r="TWZ11" s="457" t="s">
        <v>1081</v>
      </c>
      <c r="TXA11" s="457" t="s">
        <v>1081</v>
      </c>
      <c r="TXB11" s="457" t="s">
        <v>1081</v>
      </c>
      <c r="TXC11" s="457" t="s">
        <v>1081</v>
      </c>
      <c r="TXD11" s="457" t="s">
        <v>1081</v>
      </c>
      <c r="TXE11" s="457" t="s">
        <v>1081</v>
      </c>
      <c r="TXF11" s="457" t="s">
        <v>1081</v>
      </c>
      <c r="TXG11" s="457" t="s">
        <v>1081</v>
      </c>
      <c r="TXH11" s="457" t="s">
        <v>1081</v>
      </c>
      <c r="TXI11" s="457" t="s">
        <v>1081</v>
      </c>
      <c r="TXJ11" s="457" t="s">
        <v>1081</v>
      </c>
      <c r="TXK11" s="457" t="s">
        <v>1081</v>
      </c>
      <c r="TXL11" s="457" t="s">
        <v>1081</v>
      </c>
      <c r="TXM11" s="457" t="s">
        <v>1081</v>
      </c>
      <c r="TXN11" s="457" t="s">
        <v>1081</v>
      </c>
      <c r="TXO11" s="457" t="s">
        <v>1081</v>
      </c>
      <c r="TXP11" s="457" t="s">
        <v>1081</v>
      </c>
      <c r="TXQ11" s="457" t="s">
        <v>1081</v>
      </c>
      <c r="TXR11" s="457" t="s">
        <v>1081</v>
      </c>
      <c r="TXS11" s="457" t="s">
        <v>1081</v>
      </c>
      <c r="TXT11" s="457" t="s">
        <v>1081</v>
      </c>
      <c r="TXU11" s="457" t="s">
        <v>1081</v>
      </c>
      <c r="TXV11" s="457" t="s">
        <v>1081</v>
      </c>
      <c r="TXW11" s="457" t="s">
        <v>1081</v>
      </c>
      <c r="TXX11" s="457" t="s">
        <v>1081</v>
      </c>
      <c r="TXY11" s="457" t="s">
        <v>1081</v>
      </c>
      <c r="TXZ11" s="457" t="s">
        <v>1081</v>
      </c>
      <c r="TYA11" s="457" t="s">
        <v>1081</v>
      </c>
      <c r="TYB11" s="457" t="s">
        <v>1081</v>
      </c>
      <c r="TYC11" s="457" t="s">
        <v>1081</v>
      </c>
      <c r="TYD11" s="457" t="s">
        <v>1081</v>
      </c>
      <c r="TYE11" s="457" t="s">
        <v>1081</v>
      </c>
      <c r="TYF11" s="457" t="s">
        <v>1081</v>
      </c>
      <c r="TYG11" s="457" t="s">
        <v>1081</v>
      </c>
      <c r="TYH11" s="457" t="s">
        <v>1081</v>
      </c>
      <c r="TYI11" s="457" t="s">
        <v>1081</v>
      </c>
      <c r="TYJ11" s="457" t="s">
        <v>1081</v>
      </c>
      <c r="TYK11" s="457" t="s">
        <v>1081</v>
      </c>
      <c r="TYL11" s="457" t="s">
        <v>1081</v>
      </c>
      <c r="TYM11" s="457" t="s">
        <v>1081</v>
      </c>
      <c r="TYN11" s="457" t="s">
        <v>1081</v>
      </c>
      <c r="TYO11" s="457" t="s">
        <v>1081</v>
      </c>
      <c r="TYP11" s="457" t="s">
        <v>1081</v>
      </c>
      <c r="TYQ11" s="457" t="s">
        <v>1081</v>
      </c>
      <c r="TYR11" s="457" t="s">
        <v>1081</v>
      </c>
      <c r="TYS11" s="457" t="s">
        <v>1081</v>
      </c>
      <c r="TYT11" s="457" t="s">
        <v>1081</v>
      </c>
      <c r="TYU11" s="457" t="s">
        <v>1081</v>
      </c>
      <c r="TYV11" s="457" t="s">
        <v>1081</v>
      </c>
      <c r="TYW11" s="457" t="s">
        <v>1081</v>
      </c>
      <c r="TYX11" s="457" t="s">
        <v>1081</v>
      </c>
      <c r="TYY11" s="457" t="s">
        <v>1081</v>
      </c>
      <c r="TYZ11" s="457" t="s">
        <v>1081</v>
      </c>
      <c r="TZA11" s="457" t="s">
        <v>1081</v>
      </c>
      <c r="TZB11" s="457" t="s">
        <v>1081</v>
      </c>
      <c r="TZC11" s="457" t="s">
        <v>1081</v>
      </c>
      <c r="TZD11" s="457" t="s">
        <v>1081</v>
      </c>
      <c r="TZE11" s="457" t="s">
        <v>1081</v>
      </c>
      <c r="TZF11" s="457" t="s">
        <v>1081</v>
      </c>
      <c r="TZG11" s="457" t="s">
        <v>1081</v>
      </c>
      <c r="TZH11" s="457" t="s">
        <v>1081</v>
      </c>
      <c r="TZI11" s="457" t="s">
        <v>1081</v>
      </c>
      <c r="TZJ11" s="457" t="s">
        <v>1081</v>
      </c>
      <c r="TZK11" s="457" t="s">
        <v>1081</v>
      </c>
      <c r="TZL11" s="457" t="s">
        <v>1081</v>
      </c>
      <c r="TZM11" s="457" t="s">
        <v>1081</v>
      </c>
      <c r="TZN11" s="457" t="s">
        <v>1081</v>
      </c>
      <c r="TZO11" s="457" t="s">
        <v>1081</v>
      </c>
      <c r="TZP11" s="457" t="s">
        <v>1081</v>
      </c>
      <c r="TZQ11" s="457" t="s">
        <v>1081</v>
      </c>
      <c r="TZR11" s="457" t="s">
        <v>1081</v>
      </c>
      <c r="TZS11" s="457" t="s">
        <v>1081</v>
      </c>
      <c r="TZT11" s="457" t="s">
        <v>1081</v>
      </c>
      <c r="TZU11" s="457" t="s">
        <v>1081</v>
      </c>
      <c r="TZV11" s="457" t="s">
        <v>1081</v>
      </c>
      <c r="TZW11" s="457" t="s">
        <v>1081</v>
      </c>
      <c r="TZX11" s="457" t="s">
        <v>1081</v>
      </c>
      <c r="TZY11" s="457" t="s">
        <v>1081</v>
      </c>
      <c r="TZZ11" s="457" t="s">
        <v>1081</v>
      </c>
      <c r="UAA11" s="457" t="s">
        <v>1081</v>
      </c>
      <c r="UAB11" s="457" t="s">
        <v>1081</v>
      </c>
      <c r="UAC11" s="457" t="s">
        <v>1081</v>
      </c>
      <c r="UAD11" s="457" t="s">
        <v>1081</v>
      </c>
      <c r="UAE11" s="457" t="s">
        <v>1081</v>
      </c>
      <c r="UAF11" s="457" t="s">
        <v>1081</v>
      </c>
      <c r="UAG11" s="457" t="s">
        <v>1081</v>
      </c>
      <c r="UAH11" s="457" t="s">
        <v>1081</v>
      </c>
      <c r="UAI11" s="457" t="s">
        <v>1081</v>
      </c>
      <c r="UAJ11" s="457" t="s">
        <v>1081</v>
      </c>
      <c r="UAK11" s="457" t="s">
        <v>1081</v>
      </c>
      <c r="UAL11" s="457" t="s">
        <v>1081</v>
      </c>
      <c r="UAM11" s="457" t="s">
        <v>1081</v>
      </c>
      <c r="UAN11" s="457" t="s">
        <v>1081</v>
      </c>
      <c r="UAO11" s="457" t="s">
        <v>1081</v>
      </c>
      <c r="UAP11" s="457" t="s">
        <v>1081</v>
      </c>
      <c r="UAQ11" s="457" t="s">
        <v>1081</v>
      </c>
      <c r="UAR11" s="457" t="s">
        <v>1081</v>
      </c>
      <c r="UAS11" s="457" t="s">
        <v>1081</v>
      </c>
      <c r="UAT11" s="457" t="s">
        <v>1081</v>
      </c>
      <c r="UAU11" s="457" t="s">
        <v>1081</v>
      </c>
      <c r="UAV11" s="457" t="s">
        <v>1081</v>
      </c>
      <c r="UAW11" s="457" t="s">
        <v>1081</v>
      </c>
      <c r="UAX11" s="457" t="s">
        <v>1081</v>
      </c>
      <c r="UAY11" s="457" t="s">
        <v>1081</v>
      </c>
      <c r="UAZ11" s="457" t="s">
        <v>1081</v>
      </c>
      <c r="UBA11" s="457" t="s">
        <v>1081</v>
      </c>
      <c r="UBB11" s="457" t="s">
        <v>1081</v>
      </c>
      <c r="UBC11" s="457" t="s">
        <v>1081</v>
      </c>
      <c r="UBD11" s="457" t="s">
        <v>1081</v>
      </c>
      <c r="UBE11" s="457" t="s">
        <v>1081</v>
      </c>
      <c r="UBF11" s="457" t="s">
        <v>1081</v>
      </c>
      <c r="UBG11" s="457" t="s">
        <v>1081</v>
      </c>
      <c r="UBH11" s="457" t="s">
        <v>1081</v>
      </c>
      <c r="UBI11" s="457" t="s">
        <v>1081</v>
      </c>
      <c r="UBJ11" s="457" t="s">
        <v>1081</v>
      </c>
      <c r="UBK11" s="457" t="s">
        <v>1081</v>
      </c>
      <c r="UBL11" s="457" t="s">
        <v>1081</v>
      </c>
      <c r="UBM11" s="457" t="s">
        <v>1081</v>
      </c>
      <c r="UBN11" s="457" t="s">
        <v>1081</v>
      </c>
      <c r="UBO11" s="457" t="s">
        <v>1081</v>
      </c>
      <c r="UBP11" s="457" t="s">
        <v>1081</v>
      </c>
      <c r="UBQ11" s="457" t="s">
        <v>1081</v>
      </c>
      <c r="UBR11" s="457" t="s">
        <v>1081</v>
      </c>
      <c r="UBS11" s="457" t="s">
        <v>1081</v>
      </c>
      <c r="UBT11" s="457" t="s">
        <v>1081</v>
      </c>
      <c r="UBU11" s="457" t="s">
        <v>1081</v>
      </c>
      <c r="UBV11" s="457" t="s">
        <v>1081</v>
      </c>
      <c r="UBW11" s="457" t="s">
        <v>1081</v>
      </c>
      <c r="UBX11" s="457" t="s">
        <v>1081</v>
      </c>
      <c r="UBY11" s="457" t="s">
        <v>1081</v>
      </c>
      <c r="UBZ11" s="457" t="s">
        <v>1081</v>
      </c>
      <c r="UCA11" s="457" t="s">
        <v>1081</v>
      </c>
      <c r="UCB11" s="457" t="s">
        <v>1081</v>
      </c>
      <c r="UCC11" s="457" t="s">
        <v>1081</v>
      </c>
      <c r="UCD11" s="457" t="s">
        <v>1081</v>
      </c>
      <c r="UCE11" s="457" t="s">
        <v>1081</v>
      </c>
      <c r="UCF11" s="457" t="s">
        <v>1081</v>
      </c>
      <c r="UCG11" s="457" t="s">
        <v>1081</v>
      </c>
      <c r="UCH11" s="457" t="s">
        <v>1081</v>
      </c>
      <c r="UCI11" s="457" t="s">
        <v>1081</v>
      </c>
      <c r="UCJ11" s="457" t="s">
        <v>1081</v>
      </c>
      <c r="UCK11" s="457" t="s">
        <v>1081</v>
      </c>
      <c r="UCL11" s="457" t="s">
        <v>1081</v>
      </c>
      <c r="UCM11" s="457" t="s">
        <v>1081</v>
      </c>
      <c r="UCN11" s="457" t="s">
        <v>1081</v>
      </c>
      <c r="UCO11" s="457" t="s">
        <v>1081</v>
      </c>
      <c r="UCP11" s="457" t="s">
        <v>1081</v>
      </c>
      <c r="UCQ11" s="457" t="s">
        <v>1081</v>
      </c>
      <c r="UCR11" s="457" t="s">
        <v>1081</v>
      </c>
      <c r="UCS11" s="457" t="s">
        <v>1081</v>
      </c>
      <c r="UCT11" s="457" t="s">
        <v>1081</v>
      </c>
      <c r="UCU11" s="457" t="s">
        <v>1081</v>
      </c>
      <c r="UCV11" s="457" t="s">
        <v>1081</v>
      </c>
      <c r="UCW11" s="457" t="s">
        <v>1081</v>
      </c>
      <c r="UCX11" s="457" t="s">
        <v>1081</v>
      </c>
      <c r="UCY11" s="457" t="s">
        <v>1081</v>
      </c>
      <c r="UCZ11" s="457" t="s">
        <v>1081</v>
      </c>
      <c r="UDA11" s="457" t="s">
        <v>1081</v>
      </c>
      <c r="UDB11" s="457" t="s">
        <v>1081</v>
      </c>
      <c r="UDC11" s="457" t="s">
        <v>1081</v>
      </c>
      <c r="UDD11" s="457" t="s">
        <v>1081</v>
      </c>
      <c r="UDE11" s="457" t="s">
        <v>1081</v>
      </c>
      <c r="UDF11" s="457" t="s">
        <v>1081</v>
      </c>
      <c r="UDG11" s="457" t="s">
        <v>1081</v>
      </c>
      <c r="UDH11" s="457" t="s">
        <v>1081</v>
      </c>
      <c r="UDI11" s="457" t="s">
        <v>1081</v>
      </c>
      <c r="UDJ11" s="457" t="s">
        <v>1081</v>
      </c>
      <c r="UDK11" s="457" t="s">
        <v>1081</v>
      </c>
      <c r="UDL11" s="457" t="s">
        <v>1081</v>
      </c>
      <c r="UDM11" s="457" t="s">
        <v>1081</v>
      </c>
      <c r="UDN11" s="457" t="s">
        <v>1081</v>
      </c>
      <c r="UDO11" s="457" t="s">
        <v>1081</v>
      </c>
      <c r="UDP11" s="457" t="s">
        <v>1081</v>
      </c>
      <c r="UDQ11" s="457" t="s">
        <v>1081</v>
      </c>
      <c r="UDR11" s="457" t="s">
        <v>1081</v>
      </c>
      <c r="UDS11" s="457" t="s">
        <v>1081</v>
      </c>
      <c r="UDT11" s="457" t="s">
        <v>1081</v>
      </c>
      <c r="UDU11" s="457" t="s">
        <v>1081</v>
      </c>
      <c r="UDV11" s="457" t="s">
        <v>1081</v>
      </c>
      <c r="UDW11" s="457" t="s">
        <v>1081</v>
      </c>
      <c r="UDX11" s="457" t="s">
        <v>1081</v>
      </c>
      <c r="UDY11" s="457" t="s">
        <v>1081</v>
      </c>
      <c r="UDZ11" s="457" t="s">
        <v>1081</v>
      </c>
      <c r="UEA11" s="457" t="s">
        <v>1081</v>
      </c>
      <c r="UEB11" s="457" t="s">
        <v>1081</v>
      </c>
      <c r="UEC11" s="457" t="s">
        <v>1081</v>
      </c>
      <c r="UED11" s="457" t="s">
        <v>1081</v>
      </c>
      <c r="UEE11" s="457" t="s">
        <v>1081</v>
      </c>
      <c r="UEF11" s="457" t="s">
        <v>1081</v>
      </c>
      <c r="UEG11" s="457" t="s">
        <v>1081</v>
      </c>
      <c r="UEH11" s="457" t="s">
        <v>1081</v>
      </c>
      <c r="UEI11" s="457" t="s">
        <v>1081</v>
      </c>
      <c r="UEJ11" s="457" t="s">
        <v>1081</v>
      </c>
      <c r="UEK11" s="457" t="s">
        <v>1081</v>
      </c>
      <c r="UEL11" s="457" t="s">
        <v>1081</v>
      </c>
      <c r="UEM11" s="457" t="s">
        <v>1081</v>
      </c>
      <c r="UEN11" s="457" t="s">
        <v>1081</v>
      </c>
      <c r="UEO11" s="457" t="s">
        <v>1081</v>
      </c>
      <c r="UEP11" s="457" t="s">
        <v>1081</v>
      </c>
      <c r="UEQ11" s="457" t="s">
        <v>1081</v>
      </c>
      <c r="UER11" s="457" t="s">
        <v>1081</v>
      </c>
      <c r="UES11" s="457" t="s">
        <v>1081</v>
      </c>
      <c r="UET11" s="457" t="s">
        <v>1081</v>
      </c>
      <c r="UEU11" s="457" t="s">
        <v>1081</v>
      </c>
      <c r="UEV11" s="457" t="s">
        <v>1081</v>
      </c>
      <c r="UEW11" s="457" t="s">
        <v>1081</v>
      </c>
      <c r="UEX11" s="457" t="s">
        <v>1081</v>
      </c>
      <c r="UEY11" s="457" t="s">
        <v>1081</v>
      </c>
      <c r="UEZ11" s="457" t="s">
        <v>1081</v>
      </c>
      <c r="UFA11" s="457" t="s">
        <v>1081</v>
      </c>
      <c r="UFB11" s="457" t="s">
        <v>1081</v>
      </c>
      <c r="UFC11" s="457" t="s">
        <v>1081</v>
      </c>
      <c r="UFD11" s="457" t="s">
        <v>1081</v>
      </c>
      <c r="UFE11" s="457" t="s">
        <v>1081</v>
      </c>
      <c r="UFF11" s="457" t="s">
        <v>1081</v>
      </c>
      <c r="UFG11" s="457" t="s">
        <v>1081</v>
      </c>
      <c r="UFH11" s="457" t="s">
        <v>1081</v>
      </c>
      <c r="UFI11" s="457" t="s">
        <v>1081</v>
      </c>
      <c r="UFJ11" s="457" t="s">
        <v>1081</v>
      </c>
      <c r="UFK11" s="457" t="s">
        <v>1081</v>
      </c>
      <c r="UFL11" s="457" t="s">
        <v>1081</v>
      </c>
      <c r="UFM11" s="457" t="s">
        <v>1081</v>
      </c>
      <c r="UFN11" s="457" t="s">
        <v>1081</v>
      </c>
      <c r="UFO11" s="457" t="s">
        <v>1081</v>
      </c>
      <c r="UFP11" s="457" t="s">
        <v>1081</v>
      </c>
      <c r="UFQ11" s="457" t="s">
        <v>1081</v>
      </c>
      <c r="UFR11" s="457" t="s">
        <v>1081</v>
      </c>
      <c r="UFS11" s="457" t="s">
        <v>1081</v>
      </c>
      <c r="UFT11" s="457" t="s">
        <v>1081</v>
      </c>
      <c r="UFU11" s="457" t="s">
        <v>1081</v>
      </c>
      <c r="UFV11" s="457" t="s">
        <v>1081</v>
      </c>
      <c r="UFW11" s="457" t="s">
        <v>1081</v>
      </c>
      <c r="UFX11" s="457" t="s">
        <v>1081</v>
      </c>
      <c r="UFY11" s="457" t="s">
        <v>1081</v>
      </c>
      <c r="UFZ11" s="457" t="s">
        <v>1081</v>
      </c>
      <c r="UGA11" s="457" t="s">
        <v>1081</v>
      </c>
      <c r="UGB11" s="457" t="s">
        <v>1081</v>
      </c>
      <c r="UGC11" s="457" t="s">
        <v>1081</v>
      </c>
      <c r="UGD11" s="457" t="s">
        <v>1081</v>
      </c>
      <c r="UGE11" s="457" t="s">
        <v>1081</v>
      </c>
      <c r="UGF11" s="457" t="s">
        <v>1081</v>
      </c>
      <c r="UGG11" s="457" t="s">
        <v>1081</v>
      </c>
      <c r="UGH11" s="457" t="s">
        <v>1081</v>
      </c>
      <c r="UGI11" s="457" t="s">
        <v>1081</v>
      </c>
      <c r="UGJ11" s="457" t="s">
        <v>1081</v>
      </c>
      <c r="UGK11" s="457" t="s">
        <v>1081</v>
      </c>
      <c r="UGL11" s="457" t="s">
        <v>1081</v>
      </c>
      <c r="UGM11" s="457" t="s">
        <v>1081</v>
      </c>
      <c r="UGN11" s="457" t="s">
        <v>1081</v>
      </c>
      <c r="UGO11" s="457" t="s">
        <v>1081</v>
      </c>
      <c r="UGP11" s="457" t="s">
        <v>1081</v>
      </c>
      <c r="UGQ11" s="457" t="s">
        <v>1081</v>
      </c>
      <c r="UGR11" s="457" t="s">
        <v>1081</v>
      </c>
      <c r="UGS11" s="457" t="s">
        <v>1081</v>
      </c>
      <c r="UGT11" s="457" t="s">
        <v>1081</v>
      </c>
      <c r="UGU11" s="457" t="s">
        <v>1081</v>
      </c>
      <c r="UGV11" s="457" t="s">
        <v>1081</v>
      </c>
      <c r="UGW11" s="457" t="s">
        <v>1081</v>
      </c>
      <c r="UGX11" s="457" t="s">
        <v>1081</v>
      </c>
      <c r="UGY11" s="457" t="s">
        <v>1081</v>
      </c>
      <c r="UGZ11" s="457" t="s">
        <v>1081</v>
      </c>
      <c r="UHA11" s="457" t="s">
        <v>1081</v>
      </c>
      <c r="UHB11" s="457" t="s">
        <v>1081</v>
      </c>
      <c r="UHC11" s="457" t="s">
        <v>1081</v>
      </c>
      <c r="UHD11" s="457" t="s">
        <v>1081</v>
      </c>
      <c r="UHE11" s="457" t="s">
        <v>1081</v>
      </c>
      <c r="UHF11" s="457" t="s">
        <v>1081</v>
      </c>
      <c r="UHG11" s="457" t="s">
        <v>1081</v>
      </c>
      <c r="UHH11" s="457" t="s">
        <v>1081</v>
      </c>
      <c r="UHI11" s="457" t="s">
        <v>1081</v>
      </c>
      <c r="UHJ11" s="457" t="s">
        <v>1081</v>
      </c>
      <c r="UHK11" s="457" t="s">
        <v>1081</v>
      </c>
      <c r="UHL11" s="457" t="s">
        <v>1081</v>
      </c>
      <c r="UHM11" s="457" t="s">
        <v>1081</v>
      </c>
      <c r="UHN11" s="457" t="s">
        <v>1081</v>
      </c>
      <c r="UHO11" s="457" t="s">
        <v>1081</v>
      </c>
      <c r="UHP11" s="457" t="s">
        <v>1081</v>
      </c>
      <c r="UHQ11" s="457" t="s">
        <v>1081</v>
      </c>
      <c r="UHR11" s="457" t="s">
        <v>1081</v>
      </c>
      <c r="UHS11" s="457" t="s">
        <v>1081</v>
      </c>
      <c r="UHT11" s="457" t="s">
        <v>1081</v>
      </c>
      <c r="UHU11" s="457" t="s">
        <v>1081</v>
      </c>
      <c r="UHV11" s="457" t="s">
        <v>1081</v>
      </c>
      <c r="UHW11" s="457" t="s">
        <v>1081</v>
      </c>
      <c r="UHX11" s="457" t="s">
        <v>1081</v>
      </c>
      <c r="UHY11" s="457" t="s">
        <v>1081</v>
      </c>
      <c r="UHZ11" s="457" t="s">
        <v>1081</v>
      </c>
      <c r="UIA11" s="457" t="s">
        <v>1081</v>
      </c>
      <c r="UIB11" s="457" t="s">
        <v>1081</v>
      </c>
      <c r="UIC11" s="457" t="s">
        <v>1081</v>
      </c>
      <c r="UID11" s="457" t="s">
        <v>1081</v>
      </c>
      <c r="UIE11" s="457" t="s">
        <v>1081</v>
      </c>
      <c r="UIF11" s="457" t="s">
        <v>1081</v>
      </c>
      <c r="UIG11" s="457" t="s">
        <v>1081</v>
      </c>
      <c r="UIH11" s="457" t="s">
        <v>1081</v>
      </c>
      <c r="UII11" s="457" t="s">
        <v>1081</v>
      </c>
      <c r="UIJ11" s="457" t="s">
        <v>1081</v>
      </c>
      <c r="UIK11" s="457" t="s">
        <v>1081</v>
      </c>
      <c r="UIL11" s="457" t="s">
        <v>1081</v>
      </c>
      <c r="UIM11" s="457" t="s">
        <v>1081</v>
      </c>
      <c r="UIN11" s="457" t="s">
        <v>1081</v>
      </c>
      <c r="UIO11" s="457" t="s">
        <v>1081</v>
      </c>
      <c r="UIP11" s="457" t="s">
        <v>1081</v>
      </c>
      <c r="UIQ11" s="457" t="s">
        <v>1081</v>
      </c>
      <c r="UIR11" s="457" t="s">
        <v>1081</v>
      </c>
      <c r="UIS11" s="457" t="s">
        <v>1081</v>
      </c>
      <c r="UIT11" s="457" t="s">
        <v>1081</v>
      </c>
      <c r="UIU11" s="457" t="s">
        <v>1081</v>
      </c>
      <c r="UIV11" s="457" t="s">
        <v>1081</v>
      </c>
      <c r="UIW11" s="457" t="s">
        <v>1081</v>
      </c>
      <c r="UIX11" s="457" t="s">
        <v>1081</v>
      </c>
      <c r="UIY11" s="457" t="s">
        <v>1081</v>
      </c>
      <c r="UIZ11" s="457" t="s">
        <v>1081</v>
      </c>
      <c r="UJA11" s="457" t="s">
        <v>1081</v>
      </c>
      <c r="UJB11" s="457" t="s">
        <v>1081</v>
      </c>
      <c r="UJC11" s="457" t="s">
        <v>1081</v>
      </c>
      <c r="UJD11" s="457" t="s">
        <v>1081</v>
      </c>
      <c r="UJE11" s="457" t="s">
        <v>1081</v>
      </c>
      <c r="UJF11" s="457" t="s">
        <v>1081</v>
      </c>
      <c r="UJG11" s="457" t="s">
        <v>1081</v>
      </c>
      <c r="UJH11" s="457" t="s">
        <v>1081</v>
      </c>
      <c r="UJI11" s="457" t="s">
        <v>1081</v>
      </c>
      <c r="UJJ11" s="457" t="s">
        <v>1081</v>
      </c>
      <c r="UJK11" s="457" t="s">
        <v>1081</v>
      </c>
      <c r="UJL11" s="457" t="s">
        <v>1081</v>
      </c>
      <c r="UJM11" s="457" t="s">
        <v>1081</v>
      </c>
      <c r="UJN11" s="457" t="s">
        <v>1081</v>
      </c>
      <c r="UJO11" s="457" t="s">
        <v>1081</v>
      </c>
      <c r="UJP11" s="457" t="s">
        <v>1081</v>
      </c>
      <c r="UJQ11" s="457" t="s">
        <v>1081</v>
      </c>
      <c r="UJR11" s="457" t="s">
        <v>1081</v>
      </c>
      <c r="UJS11" s="457" t="s">
        <v>1081</v>
      </c>
      <c r="UJT11" s="457" t="s">
        <v>1081</v>
      </c>
      <c r="UJU11" s="457" t="s">
        <v>1081</v>
      </c>
      <c r="UJV11" s="457" t="s">
        <v>1081</v>
      </c>
      <c r="UJW11" s="457" t="s">
        <v>1081</v>
      </c>
      <c r="UJX11" s="457" t="s">
        <v>1081</v>
      </c>
      <c r="UJY11" s="457" t="s">
        <v>1081</v>
      </c>
      <c r="UJZ11" s="457" t="s">
        <v>1081</v>
      </c>
      <c r="UKA11" s="457" t="s">
        <v>1081</v>
      </c>
      <c r="UKB11" s="457" t="s">
        <v>1081</v>
      </c>
      <c r="UKC11" s="457" t="s">
        <v>1081</v>
      </c>
      <c r="UKD11" s="457" t="s">
        <v>1081</v>
      </c>
      <c r="UKE11" s="457" t="s">
        <v>1081</v>
      </c>
      <c r="UKF11" s="457" t="s">
        <v>1081</v>
      </c>
      <c r="UKG11" s="457" t="s">
        <v>1081</v>
      </c>
      <c r="UKH11" s="457" t="s">
        <v>1081</v>
      </c>
      <c r="UKI11" s="457" t="s">
        <v>1081</v>
      </c>
      <c r="UKJ11" s="457" t="s">
        <v>1081</v>
      </c>
      <c r="UKK11" s="457" t="s">
        <v>1081</v>
      </c>
      <c r="UKL11" s="457" t="s">
        <v>1081</v>
      </c>
      <c r="UKM11" s="457" t="s">
        <v>1081</v>
      </c>
      <c r="UKN11" s="457" t="s">
        <v>1081</v>
      </c>
      <c r="UKO11" s="457" t="s">
        <v>1081</v>
      </c>
      <c r="UKP11" s="457" t="s">
        <v>1081</v>
      </c>
      <c r="UKQ11" s="457" t="s">
        <v>1081</v>
      </c>
      <c r="UKR11" s="457" t="s">
        <v>1081</v>
      </c>
      <c r="UKS11" s="457" t="s">
        <v>1081</v>
      </c>
      <c r="UKT11" s="457" t="s">
        <v>1081</v>
      </c>
      <c r="UKU11" s="457" t="s">
        <v>1081</v>
      </c>
      <c r="UKV11" s="457" t="s">
        <v>1081</v>
      </c>
      <c r="UKW11" s="457" t="s">
        <v>1081</v>
      </c>
      <c r="UKX11" s="457" t="s">
        <v>1081</v>
      </c>
      <c r="UKY11" s="457" t="s">
        <v>1081</v>
      </c>
      <c r="UKZ11" s="457" t="s">
        <v>1081</v>
      </c>
      <c r="ULA11" s="457" t="s">
        <v>1081</v>
      </c>
      <c r="ULB11" s="457" t="s">
        <v>1081</v>
      </c>
      <c r="ULC11" s="457" t="s">
        <v>1081</v>
      </c>
      <c r="ULD11" s="457" t="s">
        <v>1081</v>
      </c>
      <c r="ULE11" s="457" t="s">
        <v>1081</v>
      </c>
      <c r="ULF11" s="457" t="s">
        <v>1081</v>
      </c>
      <c r="ULG11" s="457" t="s">
        <v>1081</v>
      </c>
      <c r="ULH11" s="457" t="s">
        <v>1081</v>
      </c>
      <c r="ULI11" s="457" t="s">
        <v>1081</v>
      </c>
      <c r="ULJ11" s="457" t="s">
        <v>1081</v>
      </c>
      <c r="ULK11" s="457" t="s">
        <v>1081</v>
      </c>
      <c r="ULL11" s="457" t="s">
        <v>1081</v>
      </c>
      <c r="ULM11" s="457" t="s">
        <v>1081</v>
      </c>
      <c r="ULN11" s="457" t="s">
        <v>1081</v>
      </c>
      <c r="ULO11" s="457" t="s">
        <v>1081</v>
      </c>
      <c r="ULP11" s="457" t="s">
        <v>1081</v>
      </c>
      <c r="ULQ11" s="457" t="s">
        <v>1081</v>
      </c>
      <c r="ULR11" s="457" t="s">
        <v>1081</v>
      </c>
      <c r="ULS11" s="457" t="s">
        <v>1081</v>
      </c>
      <c r="ULT11" s="457" t="s">
        <v>1081</v>
      </c>
      <c r="ULU11" s="457" t="s">
        <v>1081</v>
      </c>
      <c r="ULV11" s="457" t="s">
        <v>1081</v>
      </c>
      <c r="ULW11" s="457" t="s">
        <v>1081</v>
      </c>
      <c r="ULX11" s="457" t="s">
        <v>1081</v>
      </c>
      <c r="ULY11" s="457" t="s">
        <v>1081</v>
      </c>
      <c r="ULZ11" s="457" t="s">
        <v>1081</v>
      </c>
      <c r="UMA11" s="457" t="s">
        <v>1081</v>
      </c>
      <c r="UMB11" s="457" t="s">
        <v>1081</v>
      </c>
      <c r="UMC11" s="457" t="s">
        <v>1081</v>
      </c>
      <c r="UMD11" s="457" t="s">
        <v>1081</v>
      </c>
      <c r="UME11" s="457" t="s">
        <v>1081</v>
      </c>
      <c r="UMF11" s="457" t="s">
        <v>1081</v>
      </c>
      <c r="UMG11" s="457" t="s">
        <v>1081</v>
      </c>
      <c r="UMH11" s="457" t="s">
        <v>1081</v>
      </c>
      <c r="UMI11" s="457" t="s">
        <v>1081</v>
      </c>
      <c r="UMJ11" s="457" t="s">
        <v>1081</v>
      </c>
      <c r="UMK11" s="457" t="s">
        <v>1081</v>
      </c>
      <c r="UML11" s="457" t="s">
        <v>1081</v>
      </c>
      <c r="UMM11" s="457" t="s">
        <v>1081</v>
      </c>
      <c r="UMN11" s="457" t="s">
        <v>1081</v>
      </c>
      <c r="UMO11" s="457" t="s">
        <v>1081</v>
      </c>
      <c r="UMP11" s="457" t="s">
        <v>1081</v>
      </c>
      <c r="UMQ11" s="457" t="s">
        <v>1081</v>
      </c>
      <c r="UMR11" s="457" t="s">
        <v>1081</v>
      </c>
      <c r="UMS11" s="457" t="s">
        <v>1081</v>
      </c>
      <c r="UMT11" s="457" t="s">
        <v>1081</v>
      </c>
      <c r="UMU11" s="457" t="s">
        <v>1081</v>
      </c>
      <c r="UMV11" s="457" t="s">
        <v>1081</v>
      </c>
      <c r="UMW11" s="457" t="s">
        <v>1081</v>
      </c>
      <c r="UMX11" s="457" t="s">
        <v>1081</v>
      </c>
      <c r="UMY11" s="457" t="s">
        <v>1081</v>
      </c>
      <c r="UMZ11" s="457" t="s">
        <v>1081</v>
      </c>
      <c r="UNA11" s="457" t="s">
        <v>1081</v>
      </c>
      <c r="UNB11" s="457" t="s">
        <v>1081</v>
      </c>
      <c r="UNC11" s="457" t="s">
        <v>1081</v>
      </c>
      <c r="UND11" s="457" t="s">
        <v>1081</v>
      </c>
      <c r="UNE11" s="457" t="s">
        <v>1081</v>
      </c>
      <c r="UNF11" s="457" t="s">
        <v>1081</v>
      </c>
      <c r="UNG11" s="457" t="s">
        <v>1081</v>
      </c>
      <c r="UNH11" s="457" t="s">
        <v>1081</v>
      </c>
      <c r="UNI11" s="457" t="s">
        <v>1081</v>
      </c>
      <c r="UNJ11" s="457" t="s">
        <v>1081</v>
      </c>
      <c r="UNK11" s="457" t="s">
        <v>1081</v>
      </c>
      <c r="UNL11" s="457" t="s">
        <v>1081</v>
      </c>
      <c r="UNM11" s="457" t="s">
        <v>1081</v>
      </c>
      <c r="UNN11" s="457" t="s">
        <v>1081</v>
      </c>
      <c r="UNO11" s="457" t="s">
        <v>1081</v>
      </c>
      <c r="UNP11" s="457" t="s">
        <v>1081</v>
      </c>
      <c r="UNQ11" s="457" t="s">
        <v>1081</v>
      </c>
      <c r="UNR11" s="457" t="s">
        <v>1081</v>
      </c>
      <c r="UNS11" s="457" t="s">
        <v>1081</v>
      </c>
      <c r="UNT11" s="457" t="s">
        <v>1081</v>
      </c>
      <c r="UNU11" s="457" t="s">
        <v>1081</v>
      </c>
      <c r="UNV11" s="457" t="s">
        <v>1081</v>
      </c>
      <c r="UNW11" s="457" t="s">
        <v>1081</v>
      </c>
      <c r="UNX11" s="457" t="s">
        <v>1081</v>
      </c>
      <c r="UNY11" s="457" t="s">
        <v>1081</v>
      </c>
      <c r="UNZ11" s="457" t="s">
        <v>1081</v>
      </c>
      <c r="UOA11" s="457" t="s">
        <v>1081</v>
      </c>
      <c r="UOB11" s="457" t="s">
        <v>1081</v>
      </c>
      <c r="UOC11" s="457" t="s">
        <v>1081</v>
      </c>
      <c r="UOD11" s="457" t="s">
        <v>1081</v>
      </c>
      <c r="UOE11" s="457" t="s">
        <v>1081</v>
      </c>
      <c r="UOF11" s="457" t="s">
        <v>1081</v>
      </c>
      <c r="UOG11" s="457" t="s">
        <v>1081</v>
      </c>
      <c r="UOH11" s="457" t="s">
        <v>1081</v>
      </c>
      <c r="UOI11" s="457" t="s">
        <v>1081</v>
      </c>
      <c r="UOJ11" s="457" t="s">
        <v>1081</v>
      </c>
      <c r="UOK11" s="457" t="s">
        <v>1081</v>
      </c>
      <c r="UOL11" s="457" t="s">
        <v>1081</v>
      </c>
      <c r="UOM11" s="457" t="s">
        <v>1081</v>
      </c>
      <c r="UON11" s="457" t="s">
        <v>1081</v>
      </c>
      <c r="UOO11" s="457" t="s">
        <v>1081</v>
      </c>
      <c r="UOP11" s="457" t="s">
        <v>1081</v>
      </c>
      <c r="UOQ11" s="457" t="s">
        <v>1081</v>
      </c>
      <c r="UOR11" s="457" t="s">
        <v>1081</v>
      </c>
      <c r="UOS11" s="457" t="s">
        <v>1081</v>
      </c>
      <c r="UOT11" s="457" t="s">
        <v>1081</v>
      </c>
      <c r="UOU11" s="457" t="s">
        <v>1081</v>
      </c>
      <c r="UOV11" s="457" t="s">
        <v>1081</v>
      </c>
      <c r="UOW11" s="457" t="s">
        <v>1081</v>
      </c>
      <c r="UOX11" s="457" t="s">
        <v>1081</v>
      </c>
      <c r="UOY11" s="457" t="s">
        <v>1081</v>
      </c>
      <c r="UOZ11" s="457" t="s">
        <v>1081</v>
      </c>
      <c r="UPA11" s="457" t="s">
        <v>1081</v>
      </c>
      <c r="UPB11" s="457" t="s">
        <v>1081</v>
      </c>
      <c r="UPC11" s="457" t="s">
        <v>1081</v>
      </c>
      <c r="UPD11" s="457" t="s">
        <v>1081</v>
      </c>
      <c r="UPE11" s="457" t="s">
        <v>1081</v>
      </c>
      <c r="UPF11" s="457" t="s">
        <v>1081</v>
      </c>
      <c r="UPG11" s="457" t="s">
        <v>1081</v>
      </c>
      <c r="UPH11" s="457" t="s">
        <v>1081</v>
      </c>
      <c r="UPI11" s="457" t="s">
        <v>1081</v>
      </c>
      <c r="UPJ11" s="457" t="s">
        <v>1081</v>
      </c>
      <c r="UPK11" s="457" t="s">
        <v>1081</v>
      </c>
      <c r="UPL11" s="457" t="s">
        <v>1081</v>
      </c>
      <c r="UPM11" s="457" t="s">
        <v>1081</v>
      </c>
      <c r="UPN11" s="457" t="s">
        <v>1081</v>
      </c>
      <c r="UPO11" s="457" t="s">
        <v>1081</v>
      </c>
      <c r="UPP11" s="457" t="s">
        <v>1081</v>
      </c>
      <c r="UPQ11" s="457" t="s">
        <v>1081</v>
      </c>
      <c r="UPR11" s="457" t="s">
        <v>1081</v>
      </c>
      <c r="UPS11" s="457" t="s">
        <v>1081</v>
      </c>
      <c r="UPT11" s="457" t="s">
        <v>1081</v>
      </c>
      <c r="UPU11" s="457" t="s">
        <v>1081</v>
      </c>
      <c r="UPV11" s="457" t="s">
        <v>1081</v>
      </c>
      <c r="UPW11" s="457" t="s">
        <v>1081</v>
      </c>
      <c r="UPX11" s="457" t="s">
        <v>1081</v>
      </c>
      <c r="UPY11" s="457" t="s">
        <v>1081</v>
      </c>
      <c r="UPZ11" s="457" t="s">
        <v>1081</v>
      </c>
      <c r="UQA11" s="457" t="s">
        <v>1081</v>
      </c>
      <c r="UQB11" s="457" t="s">
        <v>1081</v>
      </c>
      <c r="UQC11" s="457" t="s">
        <v>1081</v>
      </c>
      <c r="UQD11" s="457" t="s">
        <v>1081</v>
      </c>
      <c r="UQE11" s="457" t="s">
        <v>1081</v>
      </c>
      <c r="UQF11" s="457" t="s">
        <v>1081</v>
      </c>
      <c r="UQG11" s="457" t="s">
        <v>1081</v>
      </c>
      <c r="UQH11" s="457" t="s">
        <v>1081</v>
      </c>
      <c r="UQI11" s="457" t="s">
        <v>1081</v>
      </c>
      <c r="UQJ11" s="457" t="s">
        <v>1081</v>
      </c>
      <c r="UQK11" s="457" t="s">
        <v>1081</v>
      </c>
      <c r="UQL11" s="457" t="s">
        <v>1081</v>
      </c>
      <c r="UQM11" s="457" t="s">
        <v>1081</v>
      </c>
      <c r="UQN11" s="457" t="s">
        <v>1081</v>
      </c>
      <c r="UQO11" s="457" t="s">
        <v>1081</v>
      </c>
      <c r="UQP11" s="457" t="s">
        <v>1081</v>
      </c>
      <c r="UQQ11" s="457" t="s">
        <v>1081</v>
      </c>
      <c r="UQR11" s="457" t="s">
        <v>1081</v>
      </c>
      <c r="UQS11" s="457" t="s">
        <v>1081</v>
      </c>
      <c r="UQT11" s="457" t="s">
        <v>1081</v>
      </c>
      <c r="UQU11" s="457" t="s">
        <v>1081</v>
      </c>
      <c r="UQV11" s="457" t="s">
        <v>1081</v>
      </c>
      <c r="UQW11" s="457" t="s">
        <v>1081</v>
      </c>
      <c r="UQX11" s="457" t="s">
        <v>1081</v>
      </c>
      <c r="UQY11" s="457" t="s">
        <v>1081</v>
      </c>
      <c r="UQZ11" s="457" t="s">
        <v>1081</v>
      </c>
      <c r="URA11" s="457" t="s">
        <v>1081</v>
      </c>
      <c r="URB11" s="457" t="s">
        <v>1081</v>
      </c>
      <c r="URC11" s="457" t="s">
        <v>1081</v>
      </c>
      <c r="URD11" s="457" t="s">
        <v>1081</v>
      </c>
      <c r="URE11" s="457" t="s">
        <v>1081</v>
      </c>
      <c r="URF11" s="457" t="s">
        <v>1081</v>
      </c>
      <c r="URG11" s="457" t="s">
        <v>1081</v>
      </c>
      <c r="URH11" s="457" t="s">
        <v>1081</v>
      </c>
      <c r="URI11" s="457" t="s">
        <v>1081</v>
      </c>
      <c r="URJ11" s="457" t="s">
        <v>1081</v>
      </c>
      <c r="URK11" s="457" t="s">
        <v>1081</v>
      </c>
      <c r="URL11" s="457" t="s">
        <v>1081</v>
      </c>
      <c r="URM11" s="457" t="s">
        <v>1081</v>
      </c>
      <c r="URN11" s="457" t="s">
        <v>1081</v>
      </c>
      <c r="URO11" s="457" t="s">
        <v>1081</v>
      </c>
      <c r="URP11" s="457" t="s">
        <v>1081</v>
      </c>
      <c r="URQ11" s="457" t="s">
        <v>1081</v>
      </c>
      <c r="URR11" s="457" t="s">
        <v>1081</v>
      </c>
      <c r="URS11" s="457" t="s">
        <v>1081</v>
      </c>
      <c r="URT11" s="457" t="s">
        <v>1081</v>
      </c>
      <c r="URU11" s="457" t="s">
        <v>1081</v>
      </c>
      <c r="URV11" s="457" t="s">
        <v>1081</v>
      </c>
      <c r="URW11" s="457" t="s">
        <v>1081</v>
      </c>
      <c r="URX11" s="457" t="s">
        <v>1081</v>
      </c>
      <c r="URY11" s="457" t="s">
        <v>1081</v>
      </c>
      <c r="URZ11" s="457" t="s">
        <v>1081</v>
      </c>
      <c r="USA11" s="457" t="s">
        <v>1081</v>
      </c>
      <c r="USB11" s="457" t="s">
        <v>1081</v>
      </c>
      <c r="USC11" s="457" t="s">
        <v>1081</v>
      </c>
      <c r="USD11" s="457" t="s">
        <v>1081</v>
      </c>
      <c r="USE11" s="457" t="s">
        <v>1081</v>
      </c>
      <c r="USF11" s="457" t="s">
        <v>1081</v>
      </c>
      <c r="USG11" s="457" t="s">
        <v>1081</v>
      </c>
      <c r="USH11" s="457" t="s">
        <v>1081</v>
      </c>
      <c r="USI11" s="457" t="s">
        <v>1081</v>
      </c>
      <c r="USJ11" s="457" t="s">
        <v>1081</v>
      </c>
      <c r="USK11" s="457" t="s">
        <v>1081</v>
      </c>
      <c r="USL11" s="457" t="s">
        <v>1081</v>
      </c>
      <c r="USM11" s="457" t="s">
        <v>1081</v>
      </c>
      <c r="USN11" s="457" t="s">
        <v>1081</v>
      </c>
      <c r="USO11" s="457" t="s">
        <v>1081</v>
      </c>
      <c r="USP11" s="457" t="s">
        <v>1081</v>
      </c>
      <c r="USQ11" s="457" t="s">
        <v>1081</v>
      </c>
      <c r="USR11" s="457" t="s">
        <v>1081</v>
      </c>
      <c r="USS11" s="457" t="s">
        <v>1081</v>
      </c>
      <c r="UST11" s="457" t="s">
        <v>1081</v>
      </c>
      <c r="USU11" s="457" t="s">
        <v>1081</v>
      </c>
      <c r="USV11" s="457" t="s">
        <v>1081</v>
      </c>
      <c r="USW11" s="457" t="s">
        <v>1081</v>
      </c>
      <c r="USX11" s="457" t="s">
        <v>1081</v>
      </c>
      <c r="USY11" s="457" t="s">
        <v>1081</v>
      </c>
      <c r="USZ11" s="457" t="s">
        <v>1081</v>
      </c>
      <c r="UTA11" s="457" t="s">
        <v>1081</v>
      </c>
      <c r="UTB11" s="457" t="s">
        <v>1081</v>
      </c>
      <c r="UTC11" s="457" t="s">
        <v>1081</v>
      </c>
      <c r="UTD11" s="457" t="s">
        <v>1081</v>
      </c>
      <c r="UTE11" s="457" t="s">
        <v>1081</v>
      </c>
      <c r="UTF11" s="457" t="s">
        <v>1081</v>
      </c>
      <c r="UTG11" s="457" t="s">
        <v>1081</v>
      </c>
      <c r="UTH11" s="457" t="s">
        <v>1081</v>
      </c>
      <c r="UTI11" s="457" t="s">
        <v>1081</v>
      </c>
      <c r="UTJ11" s="457" t="s">
        <v>1081</v>
      </c>
      <c r="UTK11" s="457" t="s">
        <v>1081</v>
      </c>
      <c r="UTL11" s="457" t="s">
        <v>1081</v>
      </c>
      <c r="UTM11" s="457" t="s">
        <v>1081</v>
      </c>
      <c r="UTN11" s="457" t="s">
        <v>1081</v>
      </c>
      <c r="UTO11" s="457" t="s">
        <v>1081</v>
      </c>
      <c r="UTP11" s="457" t="s">
        <v>1081</v>
      </c>
      <c r="UTQ11" s="457" t="s">
        <v>1081</v>
      </c>
      <c r="UTR11" s="457" t="s">
        <v>1081</v>
      </c>
      <c r="UTS11" s="457" t="s">
        <v>1081</v>
      </c>
      <c r="UTT11" s="457" t="s">
        <v>1081</v>
      </c>
      <c r="UTU11" s="457" t="s">
        <v>1081</v>
      </c>
      <c r="UTV11" s="457" t="s">
        <v>1081</v>
      </c>
      <c r="UTW11" s="457" t="s">
        <v>1081</v>
      </c>
      <c r="UTX11" s="457" t="s">
        <v>1081</v>
      </c>
      <c r="UTY11" s="457" t="s">
        <v>1081</v>
      </c>
      <c r="UTZ11" s="457" t="s">
        <v>1081</v>
      </c>
      <c r="UUA11" s="457" t="s">
        <v>1081</v>
      </c>
      <c r="UUB11" s="457" t="s">
        <v>1081</v>
      </c>
      <c r="UUC11" s="457" t="s">
        <v>1081</v>
      </c>
      <c r="UUD11" s="457" t="s">
        <v>1081</v>
      </c>
      <c r="UUE11" s="457" t="s">
        <v>1081</v>
      </c>
      <c r="UUF11" s="457" t="s">
        <v>1081</v>
      </c>
      <c r="UUG11" s="457" t="s">
        <v>1081</v>
      </c>
      <c r="UUH11" s="457" t="s">
        <v>1081</v>
      </c>
      <c r="UUI11" s="457" t="s">
        <v>1081</v>
      </c>
      <c r="UUJ11" s="457" t="s">
        <v>1081</v>
      </c>
      <c r="UUK11" s="457" t="s">
        <v>1081</v>
      </c>
      <c r="UUL11" s="457" t="s">
        <v>1081</v>
      </c>
      <c r="UUM11" s="457" t="s">
        <v>1081</v>
      </c>
      <c r="UUN11" s="457" t="s">
        <v>1081</v>
      </c>
      <c r="UUO11" s="457" t="s">
        <v>1081</v>
      </c>
      <c r="UUP11" s="457" t="s">
        <v>1081</v>
      </c>
      <c r="UUQ11" s="457" t="s">
        <v>1081</v>
      </c>
      <c r="UUR11" s="457" t="s">
        <v>1081</v>
      </c>
      <c r="UUS11" s="457" t="s">
        <v>1081</v>
      </c>
      <c r="UUT11" s="457" t="s">
        <v>1081</v>
      </c>
      <c r="UUU11" s="457" t="s">
        <v>1081</v>
      </c>
      <c r="UUV11" s="457" t="s">
        <v>1081</v>
      </c>
      <c r="UUW11" s="457" t="s">
        <v>1081</v>
      </c>
      <c r="UUX11" s="457" t="s">
        <v>1081</v>
      </c>
      <c r="UUY11" s="457" t="s">
        <v>1081</v>
      </c>
      <c r="UUZ11" s="457" t="s">
        <v>1081</v>
      </c>
      <c r="UVA11" s="457" t="s">
        <v>1081</v>
      </c>
      <c r="UVB11" s="457" t="s">
        <v>1081</v>
      </c>
      <c r="UVC11" s="457" t="s">
        <v>1081</v>
      </c>
      <c r="UVD11" s="457" t="s">
        <v>1081</v>
      </c>
      <c r="UVE11" s="457" t="s">
        <v>1081</v>
      </c>
      <c r="UVF11" s="457" t="s">
        <v>1081</v>
      </c>
      <c r="UVG11" s="457" t="s">
        <v>1081</v>
      </c>
      <c r="UVH11" s="457" t="s">
        <v>1081</v>
      </c>
      <c r="UVI11" s="457" t="s">
        <v>1081</v>
      </c>
      <c r="UVJ11" s="457" t="s">
        <v>1081</v>
      </c>
      <c r="UVK11" s="457" t="s">
        <v>1081</v>
      </c>
      <c r="UVL11" s="457" t="s">
        <v>1081</v>
      </c>
      <c r="UVM11" s="457" t="s">
        <v>1081</v>
      </c>
      <c r="UVN11" s="457" t="s">
        <v>1081</v>
      </c>
      <c r="UVO11" s="457" t="s">
        <v>1081</v>
      </c>
      <c r="UVP11" s="457" t="s">
        <v>1081</v>
      </c>
      <c r="UVQ11" s="457" t="s">
        <v>1081</v>
      </c>
      <c r="UVR11" s="457" t="s">
        <v>1081</v>
      </c>
      <c r="UVS11" s="457" t="s">
        <v>1081</v>
      </c>
      <c r="UVT11" s="457" t="s">
        <v>1081</v>
      </c>
      <c r="UVU11" s="457" t="s">
        <v>1081</v>
      </c>
      <c r="UVV11" s="457" t="s">
        <v>1081</v>
      </c>
      <c r="UVW11" s="457" t="s">
        <v>1081</v>
      </c>
      <c r="UVX11" s="457" t="s">
        <v>1081</v>
      </c>
      <c r="UVY11" s="457" t="s">
        <v>1081</v>
      </c>
      <c r="UVZ11" s="457" t="s">
        <v>1081</v>
      </c>
      <c r="UWA11" s="457" t="s">
        <v>1081</v>
      </c>
      <c r="UWB11" s="457" t="s">
        <v>1081</v>
      </c>
      <c r="UWC11" s="457" t="s">
        <v>1081</v>
      </c>
      <c r="UWD11" s="457" t="s">
        <v>1081</v>
      </c>
      <c r="UWE11" s="457" t="s">
        <v>1081</v>
      </c>
      <c r="UWF11" s="457" t="s">
        <v>1081</v>
      </c>
      <c r="UWG11" s="457" t="s">
        <v>1081</v>
      </c>
      <c r="UWH11" s="457" t="s">
        <v>1081</v>
      </c>
      <c r="UWI11" s="457" t="s">
        <v>1081</v>
      </c>
      <c r="UWJ11" s="457" t="s">
        <v>1081</v>
      </c>
      <c r="UWK11" s="457" t="s">
        <v>1081</v>
      </c>
      <c r="UWL11" s="457" t="s">
        <v>1081</v>
      </c>
      <c r="UWM11" s="457" t="s">
        <v>1081</v>
      </c>
      <c r="UWN11" s="457" t="s">
        <v>1081</v>
      </c>
      <c r="UWO11" s="457" t="s">
        <v>1081</v>
      </c>
      <c r="UWP11" s="457" t="s">
        <v>1081</v>
      </c>
      <c r="UWQ11" s="457" t="s">
        <v>1081</v>
      </c>
      <c r="UWR11" s="457" t="s">
        <v>1081</v>
      </c>
      <c r="UWS11" s="457" t="s">
        <v>1081</v>
      </c>
      <c r="UWT11" s="457" t="s">
        <v>1081</v>
      </c>
      <c r="UWU11" s="457" t="s">
        <v>1081</v>
      </c>
      <c r="UWV11" s="457" t="s">
        <v>1081</v>
      </c>
      <c r="UWW11" s="457" t="s">
        <v>1081</v>
      </c>
      <c r="UWX11" s="457" t="s">
        <v>1081</v>
      </c>
      <c r="UWY11" s="457" t="s">
        <v>1081</v>
      </c>
      <c r="UWZ11" s="457" t="s">
        <v>1081</v>
      </c>
      <c r="UXA11" s="457" t="s">
        <v>1081</v>
      </c>
      <c r="UXB11" s="457" t="s">
        <v>1081</v>
      </c>
      <c r="UXC11" s="457" t="s">
        <v>1081</v>
      </c>
      <c r="UXD11" s="457" t="s">
        <v>1081</v>
      </c>
      <c r="UXE11" s="457" t="s">
        <v>1081</v>
      </c>
      <c r="UXF11" s="457" t="s">
        <v>1081</v>
      </c>
      <c r="UXG11" s="457" t="s">
        <v>1081</v>
      </c>
      <c r="UXH11" s="457" t="s">
        <v>1081</v>
      </c>
      <c r="UXI11" s="457" t="s">
        <v>1081</v>
      </c>
      <c r="UXJ11" s="457" t="s">
        <v>1081</v>
      </c>
      <c r="UXK11" s="457" t="s">
        <v>1081</v>
      </c>
      <c r="UXL11" s="457" t="s">
        <v>1081</v>
      </c>
      <c r="UXM11" s="457" t="s">
        <v>1081</v>
      </c>
      <c r="UXN11" s="457" t="s">
        <v>1081</v>
      </c>
      <c r="UXO11" s="457" t="s">
        <v>1081</v>
      </c>
      <c r="UXP11" s="457" t="s">
        <v>1081</v>
      </c>
      <c r="UXQ11" s="457" t="s">
        <v>1081</v>
      </c>
      <c r="UXR11" s="457" t="s">
        <v>1081</v>
      </c>
      <c r="UXS11" s="457" t="s">
        <v>1081</v>
      </c>
      <c r="UXT11" s="457" t="s">
        <v>1081</v>
      </c>
      <c r="UXU11" s="457" t="s">
        <v>1081</v>
      </c>
      <c r="UXV11" s="457" t="s">
        <v>1081</v>
      </c>
      <c r="UXW11" s="457" t="s">
        <v>1081</v>
      </c>
      <c r="UXX11" s="457" t="s">
        <v>1081</v>
      </c>
      <c r="UXY11" s="457" t="s">
        <v>1081</v>
      </c>
      <c r="UXZ11" s="457" t="s">
        <v>1081</v>
      </c>
      <c r="UYA11" s="457" t="s">
        <v>1081</v>
      </c>
      <c r="UYB11" s="457" t="s">
        <v>1081</v>
      </c>
      <c r="UYC11" s="457" t="s">
        <v>1081</v>
      </c>
      <c r="UYD11" s="457" t="s">
        <v>1081</v>
      </c>
      <c r="UYE11" s="457" t="s">
        <v>1081</v>
      </c>
      <c r="UYF11" s="457" t="s">
        <v>1081</v>
      </c>
      <c r="UYG11" s="457" t="s">
        <v>1081</v>
      </c>
      <c r="UYH11" s="457" t="s">
        <v>1081</v>
      </c>
      <c r="UYI11" s="457" t="s">
        <v>1081</v>
      </c>
      <c r="UYJ11" s="457" t="s">
        <v>1081</v>
      </c>
      <c r="UYK11" s="457" t="s">
        <v>1081</v>
      </c>
      <c r="UYL11" s="457" t="s">
        <v>1081</v>
      </c>
      <c r="UYM11" s="457" t="s">
        <v>1081</v>
      </c>
      <c r="UYN11" s="457" t="s">
        <v>1081</v>
      </c>
      <c r="UYO11" s="457" t="s">
        <v>1081</v>
      </c>
      <c r="UYP11" s="457" t="s">
        <v>1081</v>
      </c>
      <c r="UYQ11" s="457" t="s">
        <v>1081</v>
      </c>
      <c r="UYR11" s="457" t="s">
        <v>1081</v>
      </c>
      <c r="UYS11" s="457" t="s">
        <v>1081</v>
      </c>
      <c r="UYT11" s="457" t="s">
        <v>1081</v>
      </c>
      <c r="UYU11" s="457" t="s">
        <v>1081</v>
      </c>
      <c r="UYV11" s="457" t="s">
        <v>1081</v>
      </c>
      <c r="UYW11" s="457" t="s">
        <v>1081</v>
      </c>
      <c r="UYX11" s="457" t="s">
        <v>1081</v>
      </c>
      <c r="UYY11" s="457" t="s">
        <v>1081</v>
      </c>
      <c r="UYZ11" s="457" t="s">
        <v>1081</v>
      </c>
      <c r="UZA11" s="457" t="s">
        <v>1081</v>
      </c>
      <c r="UZB11" s="457" t="s">
        <v>1081</v>
      </c>
      <c r="UZC11" s="457" t="s">
        <v>1081</v>
      </c>
      <c r="UZD11" s="457" t="s">
        <v>1081</v>
      </c>
      <c r="UZE11" s="457" t="s">
        <v>1081</v>
      </c>
      <c r="UZF11" s="457" t="s">
        <v>1081</v>
      </c>
      <c r="UZG11" s="457" t="s">
        <v>1081</v>
      </c>
      <c r="UZH11" s="457" t="s">
        <v>1081</v>
      </c>
      <c r="UZI11" s="457" t="s">
        <v>1081</v>
      </c>
      <c r="UZJ11" s="457" t="s">
        <v>1081</v>
      </c>
      <c r="UZK11" s="457" t="s">
        <v>1081</v>
      </c>
      <c r="UZL11" s="457" t="s">
        <v>1081</v>
      </c>
      <c r="UZM11" s="457" t="s">
        <v>1081</v>
      </c>
      <c r="UZN11" s="457" t="s">
        <v>1081</v>
      </c>
      <c r="UZO11" s="457" t="s">
        <v>1081</v>
      </c>
      <c r="UZP11" s="457" t="s">
        <v>1081</v>
      </c>
      <c r="UZQ11" s="457" t="s">
        <v>1081</v>
      </c>
      <c r="UZR11" s="457" t="s">
        <v>1081</v>
      </c>
      <c r="UZS11" s="457" t="s">
        <v>1081</v>
      </c>
      <c r="UZT11" s="457" t="s">
        <v>1081</v>
      </c>
      <c r="UZU11" s="457" t="s">
        <v>1081</v>
      </c>
      <c r="UZV11" s="457" t="s">
        <v>1081</v>
      </c>
      <c r="UZW11" s="457" t="s">
        <v>1081</v>
      </c>
      <c r="UZX11" s="457" t="s">
        <v>1081</v>
      </c>
      <c r="UZY11" s="457" t="s">
        <v>1081</v>
      </c>
      <c r="UZZ11" s="457" t="s">
        <v>1081</v>
      </c>
      <c r="VAA11" s="457" t="s">
        <v>1081</v>
      </c>
      <c r="VAB11" s="457" t="s">
        <v>1081</v>
      </c>
      <c r="VAC11" s="457" t="s">
        <v>1081</v>
      </c>
      <c r="VAD11" s="457" t="s">
        <v>1081</v>
      </c>
      <c r="VAE11" s="457" t="s">
        <v>1081</v>
      </c>
      <c r="VAF11" s="457" t="s">
        <v>1081</v>
      </c>
      <c r="VAG11" s="457" t="s">
        <v>1081</v>
      </c>
      <c r="VAH11" s="457" t="s">
        <v>1081</v>
      </c>
      <c r="VAI11" s="457" t="s">
        <v>1081</v>
      </c>
      <c r="VAJ11" s="457" t="s">
        <v>1081</v>
      </c>
      <c r="VAK11" s="457" t="s">
        <v>1081</v>
      </c>
      <c r="VAL11" s="457" t="s">
        <v>1081</v>
      </c>
      <c r="VAM11" s="457" t="s">
        <v>1081</v>
      </c>
      <c r="VAN11" s="457" t="s">
        <v>1081</v>
      </c>
      <c r="VAO11" s="457" t="s">
        <v>1081</v>
      </c>
      <c r="VAP11" s="457" t="s">
        <v>1081</v>
      </c>
      <c r="VAQ11" s="457" t="s">
        <v>1081</v>
      </c>
      <c r="VAR11" s="457" t="s">
        <v>1081</v>
      </c>
      <c r="VAS11" s="457" t="s">
        <v>1081</v>
      </c>
      <c r="VAT11" s="457" t="s">
        <v>1081</v>
      </c>
      <c r="VAU11" s="457" t="s">
        <v>1081</v>
      </c>
      <c r="VAV11" s="457" t="s">
        <v>1081</v>
      </c>
      <c r="VAW11" s="457" t="s">
        <v>1081</v>
      </c>
      <c r="VAX11" s="457" t="s">
        <v>1081</v>
      </c>
      <c r="VAY11" s="457" t="s">
        <v>1081</v>
      </c>
      <c r="VAZ11" s="457" t="s">
        <v>1081</v>
      </c>
      <c r="VBA11" s="457" t="s">
        <v>1081</v>
      </c>
      <c r="VBB11" s="457" t="s">
        <v>1081</v>
      </c>
      <c r="VBC11" s="457" t="s">
        <v>1081</v>
      </c>
      <c r="VBD11" s="457" t="s">
        <v>1081</v>
      </c>
      <c r="VBE11" s="457" t="s">
        <v>1081</v>
      </c>
      <c r="VBF11" s="457" t="s">
        <v>1081</v>
      </c>
      <c r="VBG11" s="457" t="s">
        <v>1081</v>
      </c>
      <c r="VBH11" s="457" t="s">
        <v>1081</v>
      </c>
      <c r="VBI11" s="457" t="s">
        <v>1081</v>
      </c>
      <c r="VBJ11" s="457" t="s">
        <v>1081</v>
      </c>
      <c r="VBK11" s="457" t="s">
        <v>1081</v>
      </c>
      <c r="VBL11" s="457" t="s">
        <v>1081</v>
      </c>
      <c r="VBM11" s="457" t="s">
        <v>1081</v>
      </c>
      <c r="VBN11" s="457" t="s">
        <v>1081</v>
      </c>
      <c r="VBO11" s="457" t="s">
        <v>1081</v>
      </c>
      <c r="VBP11" s="457" t="s">
        <v>1081</v>
      </c>
      <c r="VBQ11" s="457" t="s">
        <v>1081</v>
      </c>
      <c r="VBR11" s="457" t="s">
        <v>1081</v>
      </c>
      <c r="VBS11" s="457" t="s">
        <v>1081</v>
      </c>
      <c r="VBT11" s="457" t="s">
        <v>1081</v>
      </c>
      <c r="VBU11" s="457" t="s">
        <v>1081</v>
      </c>
      <c r="VBV11" s="457" t="s">
        <v>1081</v>
      </c>
      <c r="VBW11" s="457" t="s">
        <v>1081</v>
      </c>
      <c r="VBX11" s="457" t="s">
        <v>1081</v>
      </c>
      <c r="VBY11" s="457" t="s">
        <v>1081</v>
      </c>
      <c r="VBZ11" s="457" t="s">
        <v>1081</v>
      </c>
      <c r="VCA11" s="457" t="s">
        <v>1081</v>
      </c>
      <c r="VCB11" s="457" t="s">
        <v>1081</v>
      </c>
      <c r="VCC11" s="457" t="s">
        <v>1081</v>
      </c>
      <c r="VCD11" s="457" t="s">
        <v>1081</v>
      </c>
      <c r="VCE11" s="457" t="s">
        <v>1081</v>
      </c>
      <c r="VCF11" s="457" t="s">
        <v>1081</v>
      </c>
      <c r="VCG11" s="457" t="s">
        <v>1081</v>
      </c>
      <c r="VCH11" s="457" t="s">
        <v>1081</v>
      </c>
      <c r="VCI11" s="457" t="s">
        <v>1081</v>
      </c>
      <c r="VCJ11" s="457" t="s">
        <v>1081</v>
      </c>
      <c r="VCK11" s="457" t="s">
        <v>1081</v>
      </c>
      <c r="VCL11" s="457" t="s">
        <v>1081</v>
      </c>
      <c r="VCM11" s="457" t="s">
        <v>1081</v>
      </c>
      <c r="VCN11" s="457" t="s">
        <v>1081</v>
      </c>
      <c r="VCO11" s="457" t="s">
        <v>1081</v>
      </c>
      <c r="VCP11" s="457" t="s">
        <v>1081</v>
      </c>
      <c r="VCQ11" s="457" t="s">
        <v>1081</v>
      </c>
      <c r="VCR11" s="457" t="s">
        <v>1081</v>
      </c>
      <c r="VCS11" s="457" t="s">
        <v>1081</v>
      </c>
      <c r="VCT11" s="457" t="s">
        <v>1081</v>
      </c>
      <c r="VCU11" s="457" t="s">
        <v>1081</v>
      </c>
      <c r="VCV11" s="457" t="s">
        <v>1081</v>
      </c>
      <c r="VCW11" s="457" t="s">
        <v>1081</v>
      </c>
      <c r="VCX11" s="457" t="s">
        <v>1081</v>
      </c>
      <c r="VCY11" s="457" t="s">
        <v>1081</v>
      </c>
      <c r="VCZ11" s="457" t="s">
        <v>1081</v>
      </c>
      <c r="VDA11" s="457" t="s">
        <v>1081</v>
      </c>
      <c r="VDB11" s="457" t="s">
        <v>1081</v>
      </c>
      <c r="VDC11" s="457" t="s">
        <v>1081</v>
      </c>
      <c r="VDD11" s="457" t="s">
        <v>1081</v>
      </c>
      <c r="VDE11" s="457" t="s">
        <v>1081</v>
      </c>
      <c r="VDF11" s="457" t="s">
        <v>1081</v>
      </c>
      <c r="VDG11" s="457" t="s">
        <v>1081</v>
      </c>
      <c r="VDH11" s="457" t="s">
        <v>1081</v>
      </c>
      <c r="VDI11" s="457" t="s">
        <v>1081</v>
      </c>
      <c r="VDJ11" s="457" t="s">
        <v>1081</v>
      </c>
      <c r="VDK11" s="457" t="s">
        <v>1081</v>
      </c>
      <c r="VDL11" s="457" t="s">
        <v>1081</v>
      </c>
      <c r="VDM11" s="457" t="s">
        <v>1081</v>
      </c>
      <c r="VDN11" s="457" t="s">
        <v>1081</v>
      </c>
      <c r="VDO11" s="457" t="s">
        <v>1081</v>
      </c>
      <c r="VDP11" s="457" t="s">
        <v>1081</v>
      </c>
      <c r="VDQ11" s="457" t="s">
        <v>1081</v>
      </c>
      <c r="VDR11" s="457" t="s">
        <v>1081</v>
      </c>
      <c r="VDS11" s="457" t="s">
        <v>1081</v>
      </c>
      <c r="VDT11" s="457" t="s">
        <v>1081</v>
      </c>
      <c r="VDU11" s="457" t="s">
        <v>1081</v>
      </c>
      <c r="VDV11" s="457" t="s">
        <v>1081</v>
      </c>
      <c r="VDW11" s="457" t="s">
        <v>1081</v>
      </c>
      <c r="VDX11" s="457" t="s">
        <v>1081</v>
      </c>
      <c r="VDY11" s="457" t="s">
        <v>1081</v>
      </c>
      <c r="VDZ11" s="457" t="s">
        <v>1081</v>
      </c>
      <c r="VEA11" s="457" t="s">
        <v>1081</v>
      </c>
      <c r="VEB11" s="457" t="s">
        <v>1081</v>
      </c>
      <c r="VEC11" s="457" t="s">
        <v>1081</v>
      </c>
      <c r="VED11" s="457" t="s">
        <v>1081</v>
      </c>
      <c r="VEE11" s="457" t="s">
        <v>1081</v>
      </c>
      <c r="VEF11" s="457" t="s">
        <v>1081</v>
      </c>
      <c r="VEG11" s="457" t="s">
        <v>1081</v>
      </c>
      <c r="VEH11" s="457" t="s">
        <v>1081</v>
      </c>
      <c r="VEI11" s="457" t="s">
        <v>1081</v>
      </c>
      <c r="VEJ11" s="457" t="s">
        <v>1081</v>
      </c>
      <c r="VEK11" s="457" t="s">
        <v>1081</v>
      </c>
      <c r="VEL11" s="457" t="s">
        <v>1081</v>
      </c>
      <c r="VEM11" s="457" t="s">
        <v>1081</v>
      </c>
      <c r="VEN11" s="457" t="s">
        <v>1081</v>
      </c>
      <c r="VEO11" s="457" t="s">
        <v>1081</v>
      </c>
      <c r="VEP11" s="457" t="s">
        <v>1081</v>
      </c>
      <c r="VEQ11" s="457" t="s">
        <v>1081</v>
      </c>
      <c r="VER11" s="457" t="s">
        <v>1081</v>
      </c>
      <c r="VES11" s="457" t="s">
        <v>1081</v>
      </c>
      <c r="VET11" s="457" t="s">
        <v>1081</v>
      </c>
      <c r="VEU11" s="457" t="s">
        <v>1081</v>
      </c>
      <c r="VEV11" s="457" t="s">
        <v>1081</v>
      </c>
      <c r="VEW11" s="457" t="s">
        <v>1081</v>
      </c>
      <c r="VEX11" s="457" t="s">
        <v>1081</v>
      </c>
      <c r="VEY11" s="457" t="s">
        <v>1081</v>
      </c>
      <c r="VEZ11" s="457" t="s">
        <v>1081</v>
      </c>
      <c r="VFA11" s="457" t="s">
        <v>1081</v>
      </c>
      <c r="VFB11" s="457" t="s">
        <v>1081</v>
      </c>
      <c r="VFC11" s="457" t="s">
        <v>1081</v>
      </c>
      <c r="VFD11" s="457" t="s">
        <v>1081</v>
      </c>
      <c r="VFE11" s="457" t="s">
        <v>1081</v>
      </c>
      <c r="VFF11" s="457" t="s">
        <v>1081</v>
      </c>
      <c r="VFG11" s="457" t="s">
        <v>1081</v>
      </c>
      <c r="VFH11" s="457" t="s">
        <v>1081</v>
      </c>
      <c r="VFI11" s="457" t="s">
        <v>1081</v>
      </c>
      <c r="VFJ11" s="457" t="s">
        <v>1081</v>
      </c>
      <c r="VFK11" s="457" t="s">
        <v>1081</v>
      </c>
      <c r="VFL11" s="457" t="s">
        <v>1081</v>
      </c>
      <c r="VFM11" s="457" t="s">
        <v>1081</v>
      </c>
      <c r="VFN11" s="457" t="s">
        <v>1081</v>
      </c>
      <c r="VFO11" s="457" t="s">
        <v>1081</v>
      </c>
      <c r="VFP11" s="457" t="s">
        <v>1081</v>
      </c>
      <c r="VFQ11" s="457" t="s">
        <v>1081</v>
      </c>
      <c r="VFR11" s="457" t="s">
        <v>1081</v>
      </c>
      <c r="VFS11" s="457" t="s">
        <v>1081</v>
      </c>
      <c r="VFT11" s="457" t="s">
        <v>1081</v>
      </c>
      <c r="VFU11" s="457" t="s">
        <v>1081</v>
      </c>
      <c r="VFV11" s="457" t="s">
        <v>1081</v>
      </c>
      <c r="VFW11" s="457" t="s">
        <v>1081</v>
      </c>
      <c r="VFX11" s="457" t="s">
        <v>1081</v>
      </c>
      <c r="VFY11" s="457" t="s">
        <v>1081</v>
      </c>
      <c r="VFZ11" s="457" t="s">
        <v>1081</v>
      </c>
      <c r="VGA11" s="457" t="s">
        <v>1081</v>
      </c>
      <c r="VGB11" s="457" t="s">
        <v>1081</v>
      </c>
      <c r="VGC11" s="457" t="s">
        <v>1081</v>
      </c>
      <c r="VGD11" s="457" t="s">
        <v>1081</v>
      </c>
      <c r="VGE11" s="457" t="s">
        <v>1081</v>
      </c>
      <c r="VGF11" s="457" t="s">
        <v>1081</v>
      </c>
      <c r="VGG11" s="457" t="s">
        <v>1081</v>
      </c>
      <c r="VGH11" s="457" t="s">
        <v>1081</v>
      </c>
      <c r="VGI11" s="457" t="s">
        <v>1081</v>
      </c>
      <c r="VGJ11" s="457" t="s">
        <v>1081</v>
      </c>
      <c r="VGK11" s="457" t="s">
        <v>1081</v>
      </c>
      <c r="VGL11" s="457" t="s">
        <v>1081</v>
      </c>
      <c r="VGM11" s="457" t="s">
        <v>1081</v>
      </c>
      <c r="VGN11" s="457" t="s">
        <v>1081</v>
      </c>
      <c r="VGO11" s="457" t="s">
        <v>1081</v>
      </c>
      <c r="VGP11" s="457" t="s">
        <v>1081</v>
      </c>
      <c r="VGQ11" s="457" t="s">
        <v>1081</v>
      </c>
      <c r="VGR11" s="457" t="s">
        <v>1081</v>
      </c>
      <c r="VGS11" s="457" t="s">
        <v>1081</v>
      </c>
      <c r="VGT11" s="457" t="s">
        <v>1081</v>
      </c>
      <c r="VGU11" s="457" t="s">
        <v>1081</v>
      </c>
      <c r="VGV11" s="457" t="s">
        <v>1081</v>
      </c>
      <c r="VGW11" s="457" t="s">
        <v>1081</v>
      </c>
      <c r="VGX11" s="457" t="s">
        <v>1081</v>
      </c>
      <c r="VGY11" s="457" t="s">
        <v>1081</v>
      </c>
      <c r="VGZ11" s="457" t="s">
        <v>1081</v>
      </c>
      <c r="VHA11" s="457" t="s">
        <v>1081</v>
      </c>
      <c r="VHB11" s="457" t="s">
        <v>1081</v>
      </c>
      <c r="VHC11" s="457" t="s">
        <v>1081</v>
      </c>
      <c r="VHD11" s="457" t="s">
        <v>1081</v>
      </c>
      <c r="VHE11" s="457" t="s">
        <v>1081</v>
      </c>
      <c r="VHF11" s="457" t="s">
        <v>1081</v>
      </c>
      <c r="VHG11" s="457" t="s">
        <v>1081</v>
      </c>
      <c r="VHH11" s="457" t="s">
        <v>1081</v>
      </c>
      <c r="VHI11" s="457" t="s">
        <v>1081</v>
      </c>
      <c r="VHJ11" s="457" t="s">
        <v>1081</v>
      </c>
      <c r="VHK11" s="457" t="s">
        <v>1081</v>
      </c>
      <c r="VHL11" s="457" t="s">
        <v>1081</v>
      </c>
      <c r="VHM11" s="457" t="s">
        <v>1081</v>
      </c>
      <c r="VHN11" s="457" t="s">
        <v>1081</v>
      </c>
      <c r="VHO11" s="457" t="s">
        <v>1081</v>
      </c>
      <c r="VHP11" s="457" t="s">
        <v>1081</v>
      </c>
      <c r="VHQ11" s="457" t="s">
        <v>1081</v>
      </c>
      <c r="VHR11" s="457" t="s">
        <v>1081</v>
      </c>
      <c r="VHS11" s="457" t="s">
        <v>1081</v>
      </c>
      <c r="VHT11" s="457" t="s">
        <v>1081</v>
      </c>
      <c r="VHU11" s="457" t="s">
        <v>1081</v>
      </c>
      <c r="VHV11" s="457" t="s">
        <v>1081</v>
      </c>
      <c r="VHW11" s="457" t="s">
        <v>1081</v>
      </c>
      <c r="VHX11" s="457" t="s">
        <v>1081</v>
      </c>
      <c r="VHY11" s="457" t="s">
        <v>1081</v>
      </c>
      <c r="VHZ11" s="457" t="s">
        <v>1081</v>
      </c>
      <c r="VIA11" s="457" t="s">
        <v>1081</v>
      </c>
      <c r="VIB11" s="457" t="s">
        <v>1081</v>
      </c>
      <c r="VIC11" s="457" t="s">
        <v>1081</v>
      </c>
      <c r="VID11" s="457" t="s">
        <v>1081</v>
      </c>
      <c r="VIE11" s="457" t="s">
        <v>1081</v>
      </c>
      <c r="VIF11" s="457" t="s">
        <v>1081</v>
      </c>
      <c r="VIG11" s="457" t="s">
        <v>1081</v>
      </c>
      <c r="VIH11" s="457" t="s">
        <v>1081</v>
      </c>
      <c r="VII11" s="457" t="s">
        <v>1081</v>
      </c>
      <c r="VIJ11" s="457" t="s">
        <v>1081</v>
      </c>
      <c r="VIK11" s="457" t="s">
        <v>1081</v>
      </c>
      <c r="VIL11" s="457" t="s">
        <v>1081</v>
      </c>
      <c r="VIM11" s="457" t="s">
        <v>1081</v>
      </c>
      <c r="VIN11" s="457" t="s">
        <v>1081</v>
      </c>
      <c r="VIO11" s="457" t="s">
        <v>1081</v>
      </c>
      <c r="VIP11" s="457" t="s">
        <v>1081</v>
      </c>
      <c r="VIQ11" s="457" t="s">
        <v>1081</v>
      </c>
      <c r="VIR11" s="457" t="s">
        <v>1081</v>
      </c>
      <c r="VIS11" s="457" t="s">
        <v>1081</v>
      </c>
      <c r="VIT11" s="457" t="s">
        <v>1081</v>
      </c>
      <c r="VIU11" s="457" t="s">
        <v>1081</v>
      </c>
      <c r="VIV11" s="457" t="s">
        <v>1081</v>
      </c>
      <c r="VIW11" s="457" t="s">
        <v>1081</v>
      </c>
      <c r="VIX11" s="457" t="s">
        <v>1081</v>
      </c>
      <c r="VIY11" s="457" t="s">
        <v>1081</v>
      </c>
      <c r="VIZ11" s="457" t="s">
        <v>1081</v>
      </c>
      <c r="VJA11" s="457" t="s">
        <v>1081</v>
      </c>
      <c r="VJB11" s="457" t="s">
        <v>1081</v>
      </c>
      <c r="VJC11" s="457" t="s">
        <v>1081</v>
      </c>
      <c r="VJD11" s="457" t="s">
        <v>1081</v>
      </c>
      <c r="VJE11" s="457" t="s">
        <v>1081</v>
      </c>
      <c r="VJF11" s="457" t="s">
        <v>1081</v>
      </c>
      <c r="VJG11" s="457" t="s">
        <v>1081</v>
      </c>
      <c r="VJH11" s="457" t="s">
        <v>1081</v>
      </c>
      <c r="VJI11" s="457" t="s">
        <v>1081</v>
      </c>
      <c r="VJJ11" s="457" t="s">
        <v>1081</v>
      </c>
      <c r="VJK11" s="457" t="s">
        <v>1081</v>
      </c>
      <c r="VJL11" s="457" t="s">
        <v>1081</v>
      </c>
      <c r="VJM11" s="457" t="s">
        <v>1081</v>
      </c>
      <c r="VJN11" s="457" t="s">
        <v>1081</v>
      </c>
      <c r="VJO11" s="457" t="s">
        <v>1081</v>
      </c>
      <c r="VJP11" s="457" t="s">
        <v>1081</v>
      </c>
      <c r="VJQ11" s="457" t="s">
        <v>1081</v>
      </c>
      <c r="VJR11" s="457" t="s">
        <v>1081</v>
      </c>
      <c r="VJS11" s="457" t="s">
        <v>1081</v>
      </c>
      <c r="VJT11" s="457" t="s">
        <v>1081</v>
      </c>
      <c r="VJU11" s="457" t="s">
        <v>1081</v>
      </c>
      <c r="VJV11" s="457" t="s">
        <v>1081</v>
      </c>
      <c r="VJW11" s="457" t="s">
        <v>1081</v>
      </c>
      <c r="VJX11" s="457" t="s">
        <v>1081</v>
      </c>
      <c r="VJY11" s="457" t="s">
        <v>1081</v>
      </c>
      <c r="VJZ11" s="457" t="s">
        <v>1081</v>
      </c>
      <c r="VKA11" s="457" t="s">
        <v>1081</v>
      </c>
      <c r="VKB11" s="457" t="s">
        <v>1081</v>
      </c>
      <c r="VKC11" s="457" t="s">
        <v>1081</v>
      </c>
      <c r="VKD11" s="457" t="s">
        <v>1081</v>
      </c>
      <c r="VKE11" s="457" t="s">
        <v>1081</v>
      </c>
      <c r="VKF11" s="457" t="s">
        <v>1081</v>
      </c>
      <c r="VKG11" s="457" t="s">
        <v>1081</v>
      </c>
      <c r="VKH11" s="457" t="s">
        <v>1081</v>
      </c>
      <c r="VKI11" s="457" t="s">
        <v>1081</v>
      </c>
      <c r="VKJ11" s="457" t="s">
        <v>1081</v>
      </c>
      <c r="VKK11" s="457" t="s">
        <v>1081</v>
      </c>
      <c r="VKL11" s="457" t="s">
        <v>1081</v>
      </c>
      <c r="VKM11" s="457" t="s">
        <v>1081</v>
      </c>
      <c r="VKN11" s="457" t="s">
        <v>1081</v>
      </c>
      <c r="VKO11" s="457" t="s">
        <v>1081</v>
      </c>
      <c r="VKP11" s="457" t="s">
        <v>1081</v>
      </c>
      <c r="VKQ11" s="457" t="s">
        <v>1081</v>
      </c>
      <c r="VKR11" s="457" t="s">
        <v>1081</v>
      </c>
      <c r="VKS11" s="457" t="s">
        <v>1081</v>
      </c>
      <c r="VKT11" s="457" t="s">
        <v>1081</v>
      </c>
      <c r="VKU11" s="457" t="s">
        <v>1081</v>
      </c>
      <c r="VKV11" s="457" t="s">
        <v>1081</v>
      </c>
      <c r="VKW11" s="457" t="s">
        <v>1081</v>
      </c>
      <c r="VKX11" s="457" t="s">
        <v>1081</v>
      </c>
      <c r="VKY11" s="457" t="s">
        <v>1081</v>
      </c>
      <c r="VKZ11" s="457" t="s">
        <v>1081</v>
      </c>
      <c r="VLA11" s="457" t="s">
        <v>1081</v>
      </c>
      <c r="VLB11" s="457" t="s">
        <v>1081</v>
      </c>
      <c r="VLC11" s="457" t="s">
        <v>1081</v>
      </c>
      <c r="VLD11" s="457" t="s">
        <v>1081</v>
      </c>
      <c r="VLE11" s="457" t="s">
        <v>1081</v>
      </c>
      <c r="VLF11" s="457" t="s">
        <v>1081</v>
      </c>
      <c r="VLG11" s="457" t="s">
        <v>1081</v>
      </c>
      <c r="VLH11" s="457" t="s">
        <v>1081</v>
      </c>
      <c r="VLI11" s="457" t="s">
        <v>1081</v>
      </c>
      <c r="VLJ11" s="457" t="s">
        <v>1081</v>
      </c>
      <c r="VLK11" s="457" t="s">
        <v>1081</v>
      </c>
      <c r="VLL11" s="457" t="s">
        <v>1081</v>
      </c>
      <c r="VLM11" s="457" t="s">
        <v>1081</v>
      </c>
      <c r="VLN11" s="457" t="s">
        <v>1081</v>
      </c>
      <c r="VLO11" s="457" t="s">
        <v>1081</v>
      </c>
      <c r="VLP11" s="457" t="s">
        <v>1081</v>
      </c>
      <c r="VLQ11" s="457" t="s">
        <v>1081</v>
      </c>
      <c r="VLR11" s="457" t="s">
        <v>1081</v>
      </c>
      <c r="VLS11" s="457" t="s">
        <v>1081</v>
      </c>
      <c r="VLT11" s="457" t="s">
        <v>1081</v>
      </c>
      <c r="VLU11" s="457" t="s">
        <v>1081</v>
      </c>
      <c r="VLV11" s="457" t="s">
        <v>1081</v>
      </c>
      <c r="VLW11" s="457" t="s">
        <v>1081</v>
      </c>
      <c r="VLX11" s="457" t="s">
        <v>1081</v>
      </c>
      <c r="VLY11" s="457" t="s">
        <v>1081</v>
      </c>
      <c r="VLZ11" s="457" t="s">
        <v>1081</v>
      </c>
      <c r="VMA11" s="457" t="s">
        <v>1081</v>
      </c>
      <c r="VMB11" s="457" t="s">
        <v>1081</v>
      </c>
      <c r="VMC11" s="457" t="s">
        <v>1081</v>
      </c>
      <c r="VMD11" s="457" t="s">
        <v>1081</v>
      </c>
      <c r="VME11" s="457" t="s">
        <v>1081</v>
      </c>
      <c r="VMF11" s="457" t="s">
        <v>1081</v>
      </c>
      <c r="VMG11" s="457" t="s">
        <v>1081</v>
      </c>
      <c r="VMH11" s="457" t="s">
        <v>1081</v>
      </c>
      <c r="VMI11" s="457" t="s">
        <v>1081</v>
      </c>
      <c r="VMJ11" s="457" t="s">
        <v>1081</v>
      </c>
      <c r="VMK11" s="457" t="s">
        <v>1081</v>
      </c>
      <c r="VML11" s="457" t="s">
        <v>1081</v>
      </c>
      <c r="VMM11" s="457" t="s">
        <v>1081</v>
      </c>
      <c r="VMN11" s="457" t="s">
        <v>1081</v>
      </c>
      <c r="VMO11" s="457" t="s">
        <v>1081</v>
      </c>
      <c r="VMP11" s="457" t="s">
        <v>1081</v>
      </c>
      <c r="VMQ11" s="457" t="s">
        <v>1081</v>
      </c>
      <c r="VMR11" s="457" t="s">
        <v>1081</v>
      </c>
      <c r="VMS11" s="457" t="s">
        <v>1081</v>
      </c>
      <c r="VMT11" s="457" t="s">
        <v>1081</v>
      </c>
      <c r="VMU11" s="457" t="s">
        <v>1081</v>
      </c>
      <c r="VMV11" s="457" t="s">
        <v>1081</v>
      </c>
      <c r="VMW11" s="457" t="s">
        <v>1081</v>
      </c>
      <c r="VMX11" s="457" t="s">
        <v>1081</v>
      </c>
      <c r="VMY11" s="457" t="s">
        <v>1081</v>
      </c>
      <c r="VMZ11" s="457" t="s">
        <v>1081</v>
      </c>
      <c r="VNA11" s="457" t="s">
        <v>1081</v>
      </c>
      <c r="VNB11" s="457" t="s">
        <v>1081</v>
      </c>
      <c r="VNC11" s="457" t="s">
        <v>1081</v>
      </c>
      <c r="VND11" s="457" t="s">
        <v>1081</v>
      </c>
      <c r="VNE11" s="457" t="s">
        <v>1081</v>
      </c>
      <c r="VNF11" s="457" t="s">
        <v>1081</v>
      </c>
      <c r="VNG11" s="457" t="s">
        <v>1081</v>
      </c>
      <c r="VNH11" s="457" t="s">
        <v>1081</v>
      </c>
      <c r="VNI11" s="457" t="s">
        <v>1081</v>
      </c>
      <c r="VNJ11" s="457" t="s">
        <v>1081</v>
      </c>
      <c r="VNK11" s="457" t="s">
        <v>1081</v>
      </c>
      <c r="VNL11" s="457" t="s">
        <v>1081</v>
      </c>
      <c r="VNM11" s="457" t="s">
        <v>1081</v>
      </c>
      <c r="VNN11" s="457" t="s">
        <v>1081</v>
      </c>
      <c r="VNO11" s="457" t="s">
        <v>1081</v>
      </c>
      <c r="VNP11" s="457" t="s">
        <v>1081</v>
      </c>
      <c r="VNQ11" s="457" t="s">
        <v>1081</v>
      </c>
      <c r="VNR11" s="457" t="s">
        <v>1081</v>
      </c>
      <c r="VNS11" s="457" t="s">
        <v>1081</v>
      </c>
      <c r="VNT11" s="457" t="s">
        <v>1081</v>
      </c>
      <c r="VNU11" s="457" t="s">
        <v>1081</v>
      </c>
      <c r="VNV11" s="457" t="s">
        <v>1081</v>
      </c>
      <c r="VNW11" s="457" t="s">
        <v>1081</v>
      </c>
      <c r="VNX11" s="457" t="s">
        <v>1081</v>
      </c>
      <c r="VNY11" s="457" t="s">
        <v>1081</v>
      </c>
      <c r="VNZ11" s="457" t="s">
        <v>1081</v>
      </c>
      <c r="VOA11" s="457" t="s">
        <v>1081</v>
      </c>
      <c r="VOB11" s="457" t="s">
        <v>1081</v>
      </c>
      <c r="VOC11" s="457" t="s">
        <v>1081</v>
      </c>
      <c r="VOD11" s="457" t="s">
        <v>1081</v>
      </c>
      <c r="VOE11" s="457" t="s">
        <v>1081</v>
      </c>
      <c r="VOF11" s="457" t="s">
        <v>1081</v>
      </c>
      <c r="VOG11" s="457" t="s">
        <v>1081</v>
      </c>
      <c r="VOH11" s="457" t="s">
        <v>1081</v>
      </c>
      <c r="VOI11" s="457" t="s">
        <v>1081</v>
      </c>
      <c r="VOJ11" s="457" t="s">
        <v>1081</v>
      </c>
      <c r="VOK11" s="457" t="s">
        <v>1081</v>
      </c>
      <c r="VOL11" s="457" t="s">
        <v>1081</v>
      </c>
      <c r="VOM11" s="457" t="s">
        <v>1081</v>
      </c>
      <c r="VON11" s="457" t="s">
        <v>1081</v>
      </c>
      <c r="VOO11" s="457" t="s">
        <v>1081</v>
      </c>
      <c r="VOP11" s="457" t="s">
        <v>1081</v>
      </c>
      <c r="VOQ11" s="457" t="s">
        <v>1081</v>
      </c>
      <c r="VOR11" s="457" t="s">
        <v>1081</v>
      </c>
      <c r="VOS11" s="457" t="s">
        <v>1081</v>
      </c>
      <c r="VOT11" s="457" t="s">
        <v>1081</v>
      </c>
      <c r="VOU11" s="457" t="s">
        <v>1081</v>
      </c>
      <c r="VOV11" s="457" t="s">
        <v>1081</v>
      </c>
      <c r="VOW11" s="457" t="s">
        <v>1081</v>
      </c>
      <c r="VOX11" s="457" t="s">
        <v>1081</v>
      </c>
      <c r="VOY11" s="457" t="s">
        <v>1081</v>
      </c>
      <c r="VOZ11" s="457" t="s">
        <v>1081</v>
      </c>
      <c r="VPA11" s="457" t="s">
        <v>1081</v>
      </c>
      <c r="VPB11" s="457" t="s">
        <v>1081</v>
      </c>
      <c r="VPC11" s="457" t="s">
        <v>1081</v>
      </c>
      <c r="VPD11" s="457" t="s">
        <v>1081</v>
      </c>
      <c r="VPE11" s="457" t="s">
        <v>1081</v>
      </c>
      <c r="VPF11" s="457" t="s">
        <v>1081</v>
      </c>
      <c r="VPG11" s="457" t="s">
        <v>1081</v>
      </c>
      <c r="VPH11" s="457" t="s">
        <v>1081</v>
      </c>
      <c r="VPI11" s="457" t="s">
        <v>1081</v>
      </c>
      <c r="VPJ11" s="457" t="s">
        <v>1081</v>
      </c>
      <c r="VPK11" s="457" t="s">
        <v>1081</v>
      </c>
      <c r="VPL11" s="457" t="s">
        <v>1081</v>
      </c>
      <c r="VPM11" s="457" t="s">
        <v>1081</v>
      </c>
      <c r="VPN11" s="457" t="s">
        <v>1081</v>
      </c>
      <c r="VPO11" s="457" t="s">
        <v>1081</v>
      </c>
      <c r="VPP11" s="457" t="s">
        <v>1081</v>
      </c>
      <c r="VPQ11" s="457" t="s">
        <v>1081</v>
      </c>
      <c r="VPR11" s="457" t="s">
        <v>1081</v>
      </c>
      <c r="VPS11" s="457" t="s">
        <v>1081</v>
      </c>
      <c r="VPT11" s="457" t="s">
        <v>1081</v>
      </c>
      <c r="VPU11" s="457" t="s">
        <v>1081</v>
      </c>
      <c r="VPV11" s="457" t="s">
        <v>1081</v>
      </c>
      <c r="VPW11" s="457" t="s">
        <v>1081</v>
      </c>
      <c r="VPX11" s="457" t="s">
        <v>1081</v>
      </c>
      <c r="VPY11" s="457" t="s">
        <v>1081</v>
      </c>
      <c r="VPZ11" s="457" t="s">
        <v>1081</v>
      </c>
      <c r="VQA11" s="457" t="s">
        <v>1081</v>
      </c>
      <c r="VQB11" s="457" t="s">
        <v>1081</v>
      </c>
      <c r="VQC11" s="457" t="s">
        <v>1081</v>
      </c>
      <c r="VQD11" s="457" t="s">
        <v>1081</v>
      </c>
      <c r="VQE11" s="457" t="s">
        <v>1081</v>
      </c>
      <c r="VQF11" s="457" t="s">
        <v>1081</v>
      </c>
      <c r="VQG11" s="457" t="s">
        <v>1081</v>
      </c>
      <c r="VQH11" s="457" t="s">
        <v>1081</v>
      </c>
      <c r="VQI11" s="457" t="s">
        <v>1081</v>
      </c>
      <c r="VQJ11" s="457" t="s">
        <v>1081</v>
      </c>
      <c r="VQK11" s="457" t="s">
        <v>1081</v>
      </c>
      <c r="VQL11" s="457" t="s">
        <v>1081</v>
      </c>
      <c r="VQM11" s="457" t="s">
        <v>1081</v>
      </c>
      <c r="VQN11" s="457" t="s">
        <v>1081</v>
      </c>
      <c r="VQO11" s="457" t="s">
        <v>1081</v>
      </c>
      <c r="VQP11" s="457" t="s">
        <v>1081</v>
      </c>
      <c r="VQQ11" s="457" t="s">
        <v>1081</v>
      </c>
      <c r="VQR11" s="457" t="s">
        <v>1081</v>
      </c>
      <c r="VQS11" s="457" t="s">
        <v>1081</v>
      </c>
      <c r="VQT11" s="457" t="s">
        <v>1081</v>
      </c>
      <c r="VQU11" s="457" t="s">
        <v>1081</v>
      </c>
      <c r="VQV11" s="457" t="s">
        <v>1081</v>
      </c>
      <c r="VQW11" s="457" t="s">
        <v>1081</v>
      </c>
      <c r="VQX11" s="457" t="s">
        <v>1081</v>
      </c>
      <c r="VQY11" s="457" t="s">
        <v>1081</v>
      </c>
      <c r="VQZ11" s="457" t="s">
        <v>1081</v>
      </c>
      <c r="VRA11" s="457" t="s">
        <v>1081</v>
      </c>
      <c r="VRB11" s="457" t="s">
        <v>1081</v>
      </c>
      <c r="VRC11" s="457" t="s">
        <v>1081</v>
      </c>
      <c r="VRD11" s="457" t="s">
        <v>1081</v>
      </c>
      <c r="VRE11" s="457" t="s">
        <v>1081</v>
      </c>
      <c r="VRF11" s="457" t="s">
        <v>1081</v>
      </c>
      <c r="VRG11" s="457" t="s">
        <v>1081</v>
      </c>
      <c r="VRH11" s="457" t="s">
        <v>1081</v>
      </c>
      <c r="VRI11" s="457" t="s">
        <v>1081</v>
      </c>
      <c r="VRJ11" s="457" t="s">
        <v>1081</v>
      </c>
      <c r="VRK11" s="457" t="s">
        <v>1081</v>
      </c>
      <c r="VRL11" s="457" t="s">
        <v>1081</v>
      </c>
      <c r="VRM11" s="457" t="s">
        <v>1081</v>
      </c>
      <c r="VRN11" s="457" t="s">
        <v>1081</v>
      </c>
      <c r="VRO11" s="457" t="s">
        <v>1081</v>
      </c>
      <c r="VRP11" s="457" t="s">
        <v>1081</v>
      </c>
      <c r="VRQ11" s="457" t="s">
        <v>1081</v>
      </c>
      <c r="VRR11" s="457" t="s">
        <v>1081</v>
      </c>
      <c r="VRS11" s="457" t="s">
        <v>1081</v>
      </c>
      <c r="VRT11" s="457" t="s">
        <v>1081</v>
      </c>
      <c r="VRU11" s="457" t="s">
        <v>1081</v>
      </c>
      <c r="VRV11" s="457" t="s">
        <v>1081</v>
      </c>
      <c r="VRW11" s="457" t="s">
        <v>1081</v>
      </c>
      <c r="VRX11" s="457" t="s">
        <v>1081</v>
      </c>
      <c r="VRY11" s="457" t="s">
        <v>1081</v>
      </c>
      <c r="VRZ11" s="457" t="s">
        <v>1081</v>
      </c>
      <c r="VSA11" s="457" t="s">
        <v>1081</v>
      </c>
      <c r="VSB11" s="457" t="s">
        <v>1081</v>
      </c>
      <c r="VSC11" s="457" t="s">
        <v>1081</v>
      </c>
      <c r="VSD11" s="457" t="s">
        <v>1081</v>
      </c>
      <c r="VSE11" s="457" t="s">
        <v>1081</v>
      </c>
      <c r="VSF11" s="457" t="s">
        <v>1081</v>
      </c>
      <c r="VSG11" s="457" t="s">
        <v>1081</v>
      </c>
      <c r="VSH11" s="457" t="s">
        <v>1081</v>
      </c>
      <c r="VSI11" s="457" t="s">
        <v>1081</v>
      </c>
      <c r="VSJ11" s="457" t="s">
        <v>1081</v>
      </c>
      <c r="VSK11" s="457" t="s">
        <v>1081</v>
      </c>
      <c r="VSL11" s="457" t="s">
        <v>1081</v>
      </c>
      <c r="VSM11" s="457" t="s">
        <v>1081</v>
      </c>
      <c r="VSN11" s="457" t="s">
        <v>1081</v>
      </c>
      <c r="VSO11" s="457" t="s">
        <v>1081</v>
      </c>
      <c r="VSP11" s="457" t="s">
        <v>1081</v>
      </c>
      <c r="VSQ11" s="457" t="s">
        <v>1081</v>
      </c>
      <c r="VSR11" s="457" t="s">
        <v>1081</v>
      </c>
      <c r="VSS11" s="457" t="s">
        <v>1081</v>
      </c>
      <c r="VST11" s="457" t="s">
        <v>1081</v>
      </c>
      <c r="VSU11" s="457" t="s">
        <v>1081</v>
      </c>
      <c r="VSV11" s="457" t="s">
        <v>1081</v>
      </c>
      <c r="VSW11" s="457" t="s">
        <v>1081</v>
      </c>
      <c r="VSX11" s="457" t="s">
        <v>1081</v>
      </c>
      <c r="VSY11" s="457" t="s">
        <v>1081</v>
      </c>
      <c r="VSZ11" s="457" t="s">
        <v>1081</v>
      </c>
      <c r="VTA11" s="457" t="s">
        <v>1081</v>
      </c>
      <c r="VTB11" s="457" t="s">
        <v>1081</v>
      </c>
      <c r="VTC11" s="457" t="s">
        <v>1081</v>
      </c>
      <c r="VTD11" s="457" t="s">
        <v>1081</v>
      </c>
      <c r="VTE11" s="457" t="s">
        <v>1081</v>
      </c>
      <c r="VTF11" s="457" t="s">
        <v>1081</v>
      </c>
      <c r="VTG11" s="457" t="s">
        <v>1081</v>
      </c>
      <c r="VTH11" s="457" t="s">
        <v>1081</v>
      </c>
      <c r="VTI11" s="457" t="s">
        <v>1081</v>
      </c>
      <c r="VTJ11" s="457" t="s">
        <v>1081</v>
      </c>
      <c r="VTK11" s="457" t="s">
        <v>1081</v>
      </c>
      <c r="VTL11" s="457" t="s">
        <v>1081</v>
      </c>
      <c r="VTM11" s="457" t="s">
        <v>1081</v>
      </c>
      <c r="VTN11" s="457" t="s">
        <v>1081</v>
      </c>
      <c r="VTO11" s="457" t="s">
        <v>1081</v>
      </c>
      <c r="VTP11" s="457" t="s">
        <v>1081</v>
      </c>
      <c r="VTQ11" s="457" t="s">
        <v>1081</v>
      </c>
      <c r="VTR11" s="457" t="s">
        <v>1081</v>
      </c>
      <c r="VTS11" s="457" t="s">
        <v>1081</v>
      </c>
      <c r="VTT11" s="457" t="s">
        <v>1081</v>
      </c>
      <c r="VTU11" s="457" t="s">
        <v>1081</v>
      </c>
      <c r="VTV11" s="457" t="s">
        <v>1081</v>
      </c>
      <c r="VTW11" s="457" t="s">
        <v>1081</v>
      </c>
      <c r="VTX11" s="457" t="s">
        <v>1081</v>
      </c>
      <c r="VTY11" s="457" t="s">
        <v>1081</v>
      </c>
      <c r="VTZ11" s="457" t="s">
        <v>1081</v>
      </c>
      <c r="VUA11" s="457" t="s">
        <v>1081</v>
      </c>
      <c r="VUB11" s="457" t="s">
        <v>1081</v>
      </c>
      <c r="VUC11" s="457" t="s">
        <v>1081</v>
      </c>
      <c r="VUD11" s="457" t="s">
        <v>1081</v>
      </c>
      <c r="VUE11" s="457" t="s">
        <v>1081</v>
      </c>
      <c r="VUF11" s="457" t="s">
        <v>1081</v>
      </c>
      <c r="VUG11" s="457" t="s">
        <v>1081</v>
      </c>
      <c r="VUH11" s="457" t="s">
        <v>1081</v>
      </c>
      <c r="VUI11" s="457" t="s">
        <v>1081</v>
      </c>
      <c r="VUJ11" s="457" t="s">
        <v>1081</v>
      </c>
      <c r="VUK11" s="457" t="s">
        <v>1081</v>
      </c>
      <c r="VUL11" s="457" t="s">
        <v>1081</v>
      </c>
      <c r="VUM11" s="457" t="s">
        <v>1081</v>
      </c>
      <c r="VUN11" s="457" t="s">
        <v>1081</v>
      </c>
      <c r="VUO11" s="457" t="s">
        <v>1081</v>
      </c>
      <c r="VUP11" s="457" t="s">
        <v>1081</v>
      </c>
      <c r="VUQ11" s="457" t="s">
        <v>1081</v>
      </c>
      <c r="VUR11" s="457" t="s">
        <v>1081</v>
      </c>
      <c r="VUS11" s="457" t="s">
        <v>1081</v>
      </c>
      <c r="VUT11" s="457" t="s">
        <v>1081</v>
      </c>
      <c r="VUU11" s="457" t="s">
        <v>1081</v>
      </c>
      <c r="VUV11" s="457" t="s">
        <v>1081</v>
      </c>
      <c r="VUW11" s="457" t="s">
        <v>1081</v>
      </c>
      <c r="VUX11" s="457" t="s">
        <v>1081</v>
      </c>
      <c r="VUY11" s="457" t="s">
        <v>1081</v>
      </c>
      <c r="VUZ11" s="457" t="s">
        <v>1081</v>
      </c>
      <c r="VVA11" s="457" t="s">
        <v>1081</v>
      </c>
      <c r="VVB11" s="457" t="s">
        <v>1081</v>
      </c>
      <c r="VVC11" s="457" t="s">
        <v>1081</v>
      </c>
      <c r="VVD11" s="457" t="s">
        <v>1081</v>
      </c>
      <c r="VVE11" s="457" t="s">
        <v>1081</v>
      </c>
      <c r="VVF11" s="457" t="s">
        <v>1081</v>
      </c>
      <c r="VVG11" s="457" t="s">
        <v>1081</v>
      </c>
      <c r="VVH11" s="457" t="s">
        <v>1081</v>
      </c>
      <c r="VVI11" s="457" t="s">
        <v>1081</v>
      </c>
      <c r="VVJ11" s="457" t="s">
        <v>1081</v>
      </c>
      <c r="VVK11" s="457" t="s">
        <v>1081</v>
      </c>
      <c r="VVL11" s="457" t="s">
        <v>1081</v>
      </c>
      <c r="VVM11" s="457" t="s">
        <v>1081</v>
      </c>
      <c r="VVN11" s="457" t="s">
        <v>1081</v>
      </c>
      <c r="VVO11" s="457" t="s">
        <v>1081</v>
      </c>
      <c r="VVP11" s="457" t="s">
        <v>1081</v>
      </c>
      <c r="VVQ11" s="457" t="s">
        <v>1081</v>
      </c>
      <c r="VVR11" s="457" t="s">
        <v>1081</v>
      </c>
      <c r="VVS11" s="457" t="s">
        <v>1081</v>
      </c>
      <c r="VVT11" s="457" t="s">
        <v>1081</v>
      </c>
      <c r="VVU11" s="457" t="s">
        <v>1081</v>
      </c>
      <c r="VVV11" s="457" t="s">
        <v>1081</v>
      </c>
      <c r="VVW11" s="457" t="s">
        <v>1081</v>
      </c>
      <c r="VVX11" s="457" t="s">
        <v>1081</v>
      </c>
      <c r="VVY11" s="457" t="s">
        <v>1081</v>
      </c>
      <c r="VVZ11" s="457" t="s">
        <v>1081</v>
      </c>
      <c r="VWA11" s="457" t="s">
        <v>1081</v>
      </c>
      <c r="VWB11" s="457" t="s">
        <v>1081</v>
      </c>
      <c r="VWC11" s="457" t="s">
        <v>1081</v>
      </c>
      <c r="VWD11" s="457" t="s">
        <v>1081</v>
      </c>
      <c r="VWE11" s="457" t="s">
        <v>1081</v>
      </c>
      <c r="VWF11" s="457" t="s">
        <v>1081</v>
      </c>
      <c r="VWG11" s="457" t="s">
        <v>1081</v>
      </c>
      <c r="VWH11" s="457" t="s">
        <v>1081</v>
      </c>
      <c r="VWI11" s="457" t="s">
        <v>1081</v>
      </c>
      <c r="VWJ11" s="457" t="s">
        <v>1081</v>
      </c>
      <c r="VWK11" s="457" t="s">
        <v>1081</v>
      </c>
      <c r="VWL11" s="457" t="s">
        <v>1081</v>
      </c>
      <c r="VWM11" s="457" t="s">
        <v>1081</v>
      </c>
      <c r="VWN11" s="457" t="s">
        <v>1081</v>
      </c>
      <c r="VWO11" s="457" t="s">
        <v>1081</v>
      </c>
      <c r="VWP11" s="457" t="s">
        <v>1081</v>
      </c>
      <c r="VWQ11" s="457" t="s">
        <v>1081</v>
      </c>
      <c r="VWR11" s="457" t="s">
        <v>1081</v>
      </c>
      <c r="VWS11" s="457" t="s">
        <v>1081</v>
      </c>
      <c r="VWT11" s="457" t="s">
        <v>1081</v>
      </c>
      <c r="VWU11" s="457" t="s">
        <v>1081</v>
      </c>
      <c r="VWV11" s="457" t="s">
        <v>1081</v>
      </c>
      <c r="VWW11" s="457" t="s">
        <v>1081</v>
      </c>
      <c r="VWX11" s="457" t="s">
        <v>1081</v>
      </c>
      <c r="VWY11" s="457" t="s">
        <v>1081</v>
      </c>
      <c r="VWZ11" s="457" t="s">
        <v>1081</v>
      </c>
      <c r="VXA11" s="457" t="s">
        <v>1081</v>
      </c>
      <c r="VXB11" s="457" t="s">
        <v>1081</v>
      </c>
      <c r="VXC11" s="457" t="s">
        <v>1081</v>
      </c>
      <c r="VXD11" s="457" t="s">
        <v>1081</v>
      </c>
      <c r="VXE11" s="457" t="s">
        <v>1081</v>
      </c>
      <c r="VXF11" s="457" t="s">
        <v>1081</v>
      </c>
      <c r="VXG11" s="457" t="s">
        <v>1081</v>
      </c>
      <c r="VXH11" s="457" t="s">
        <v>1081</v>
      </c>
      <c r="VXI11" s="457" t="s">
        <v>1081</v>
      </c>
      <c r="VXJ11" s="457" t="s">
        <v>1081</v>
      </c>
      <c r="VXK11" s="457" t="s">
        <v>1081</v>
      </c>
      <c r="VXL11" s="457" t="s">
        <v>1081</v>
      </c>
      <c r="VXM11" s="457" t="s">
        <v>1081</v>
      </c>
      <c r="VXN11" s="457" t="s">
        <v>1081</v>
      </c>
      <c r="VXO11" s="457" t="s">
        <v>1081</v>
      </c>
      <c r="VXP11" s="457" t="s">
        <v>1081</v>
      </c>
      <c r="VXQ11" s="457" t="s">
        <v>1081</v>
      </c>
      <c r="VXR11" s="457" t="s">
        <v>1081</v>
      </c>
      <c r="VXS11" s="457" t="s">
        <v>1081</v>
      </c>
      <c r="VXT11" s="457" t="s">
        <v>1081</v>
      </c>
      <c r="VXU11" s="457" t="s">
        <v>1081</v>
      </c>
      <c r="VXV11" s="457" t="s">
        <v>1081</v>
      </c>
      <c r="VXW11" s="457" t="s">
        <v>1081</v>
      </c>
      <c r="VXX11" s="457" t="s">
        <v>1081</v>
      </c>
      <c r="VXY11" s="457" t="s">
        <v>1081</v>
      </c>
      <c r="VXZ11" s="457" t="s">
        <v>1081</v>
      </c>
      <c r="VYA11" s="457" t="s">
        <v>1081</v>
      </c>
      <c r="VYB11" s="457" t="s">
        <v>1081</v>
      </c>
      <c r="VYC11" s="457" t="s">
        <v>1081</v>
      </c>
      <c r="VYD11" s="457" t="s">
        <v>1081</v>
      </c>
      <c r="VYE11" s="457" t="s">
        <v>1081</v>
      </c>
      <c r="VYF11" s="457" t="s">
        <v>1081</v>
      </c>
      <c r="VYG11" s="457" t="s">
        <v>1081</v>
      </c>
      <c r="VYH11" s="457" t="s">
        <v>1081</v>
      </c>
      <c r="VYI11" s="457" t="s">
        <v>1081</v>
      </c>
      <c r="VYJ11" s="457" t="s">
        <v>1081</v>
      </c>
      <c r="VYK11" s="457" t="s">
        <v>1081</v>
      </c>
      <c r="VYL11" s="457" t="s">
        <v>1081</v>
      </c>
      <c r="VYM11" s="457" t="s">
        <v>1081</v>
      </c>
      <c r="VYN11" s="457" t="s">
        <v>1081</v>
      </c>
      <c r="VYO11" s="457" t="s">
        <v>1081</v>
      </c>
      <c r="VYP11" s="457" t="s">
        <v>1081</v>
      </c>
      <c r="VYQ11" s="457" t="s">
        <v>1081</v>
      </c>
      <c r="VYR11" s="457" t="s">
        <v>1081</v>
      </c>
      <c r="VYS11" s="457" t="s">
        <v>1081</v>
      </c>
      <c r="VYT11" s="457" t="s">
        <v>1081</v>
      </c>
      <c r="VYU11" s="457" t="s">
        <v>1081</v>
      </c>
      <c r="VYV11" s="457" t="s">
        <v>1081</v>
      </c>
      <c r="VYW11" s="457" t="s">
        <v>1081</v>
      </c>
      <c r="VYX11" s="457" t="s">
        <v>1081</v>
      </c>
      <c r="VYY11" s="457" t="s">
        <v>1081</v>
      </c>
      <c r="VYZ11" s="457" t="s">
        <v>1081</v>
      </c>
      <c r="VZA11" s="457" t="s">
        <v>1081</v>
      </c>
      <c r="VZB11" s="457" t="s">
        <v>1081</v>
      </c>
      <c r="VZC11" s="457" t="s">
        <v>1081</v>
      </c>
      <c r="VZD11" s="457" t="s">
        <v>1081</v>
      </c>
      <c r="VZE11" s="457" t="s">
        <v>1081</v>
      </c>
      <c r="VZF11" s="457" t="s">
        <v>1081</v>
      </c>
      <c r="VZG11" s="457" t="s">
        <v>1081</v>
      </c>
      <c r="VZH11" s="457" t="s">
        <v>1081</v>
      </c>
      <c r="VZI11" s="457" t="s">
        <v>1081</v>
      </c>
      <c r="VZJ11" s="457" t="s">
        <v>1081</v>
      </c>
      <c r="VZK11" s="457" t="s">
        <v>1081</v>
      </c>
      <c r="VZL11" s="457" t="s">
        <v>1081</v>
      </c>
      <c r="VZM11" s="457" t="s">
        <v>1081</v>
      </c>
      <c r="VZN11" s="457" t="s">
        <v>1081</v>
      </c>
      <c r="VZO11" s="457" t="s">
        <v>1081</v>
      </c>
      <c r="VZP11" s="457" t="s">
        <v>1081</v>
      </c>
      <c r="VZQ11" s="457" t="s">
        <v>1081</v>
      </c>
      <c r="VZR11" s="457" t="s">
        <v>1081</v>
      </c>
      <c r="VZS11" s="457" t="s">
        <v>1081</v>
      </c>
      <c r="VZT11" s="457" t="s">
        <v>1081</v>
      </c>
      <c r="VZU11" s="457" t="s">
        <v>1081</v>
      </c>
      <c r="VZV11" s="457" t="s">
        <v>1081</v>
      </c>
      <c r="VZW11" s="457" t="s">
        <v>1081</v>
      </c>
      <c r="VZX11" s="457" t="s">
        <v>1081</v>
      </c>
      <c r="VZY11" s="457" t="s">
        <v>1081</v>
      </c>
      <c r="VZZ11" s="457" t="s">
        <v>1081</v>
      </c>
      <c r="WAA11" s="457" t="s">
        <v>1081</v>
      </c>
      <c r="WAB11" s="457" t="s">
        <v>1081</v>
      </c>
      <c r="WAC11" s="457" t="s">
        <v>1081</v>
      </c>
      <c r="WAD11" s="457" t="s">
        <v>1081</v>
      </c>
      <c r="WAE11" s="457" t="s">
        <v>1081</v>
      </c>
      <c r="WAF11" s="457" t="s">
        <v>1081</v>
      </c>
      <c r="WAG11" s="457" t="s">
        <v>1081</v>
      </c>
      <c r="WAH11" s="457" t="s">
        <v>1081</v>
      </c>
      <c r="WAI11" s="457" t="s">
        <v>1081</v>
      </c>
      <c r="WAJ11" s="457" t="s">
        <v>1081</v>
      </c>
      <c r="WAK11" s="457" t="s">
        <v>1081</v>
      </c>
      <c r="WAL11" s="457" t="s">
        <v>1081</v>
      </c>
      <c r="WAM11" s="457" t="s">
        <v>1081</v>
      </c>
      <c r="WAN11" s="457" t="s">
        <v>1081</v>
      </c>
      <c r="WAO11" s="457" t="s">
        <v>1081</v>
      </c>
      <c r="WAP11" s="457" t="s">
        <v>1081</v>
      </c>
      <c r="WAQ11" s="457" t="s">
        <v>1081</v>
      </c>
      <c r="WAR11" s="457" t="s">
        <v>1081</v>
      </c>
      <c r="WAS11" s="457" t="s">
        <v>1081</v>
      </c>
      <c r="WAT11" s="457" t="s">
        <v>1081</v>
      </c>
      <c r="WAU11" s="457" t="s">
        <v>1081</v>
      </c>
      <c r="WAV11" s="457" t="s">
        <v>1081</v>
      </c>
      <c r="WAW11" s="457" t="s">
        <v>1081</v>
      </c>
      <c r="WAX11" s="457" t="s">
        <v>1081</v>
      </c>
      <c r="WAY11" s="457" t="s">
        <v>1081</v>
      </c>
      <c r="WAZ11" s="457" t="s">
        <v>1081</v>
      </c>
      <c r="WBA11" s="457" t="s">
        <v>1081</v>
      </c>
      <c r="WBB11" s="457" t="s">
        <v>1081</v>
      </c>
      <c r="WBC11" s="457" t="s">
        <v>1081</v>
      </c>
      <c r="WBD11" s="457" t="s">
        <v>1081</v>
      </c>
      <c r="WBE11" s="457" t="s">
        <v>1081</v>
      </c>
      <c r="WBF11" s="457" t="s">
        <v>1081</v>
      </c>
      <c r="WBG11" s="457" t="s">
        <v>1081</v>
      </c>
      <c r="WBH11" s="457" t="s">
        <v>1081</v>
      </c>
      <c r="WBI11" s="457" t="s">
        <v>1081</v>
      </c>
      <c r="WBJ11" s="457" t="s">
        <v>1081</v>
      </c>
      <c r="WBK11" s="457" t="s">
        <v>1081</v>
      </c>
      <c r="WBL11" s="457" t="s">
        <v>1081</v>
      </c>
      <c r="WBM11" s="457" t="s">
        <v>1081</v>
      </c>
      <c r="WBN11" s="457" t="s">
        <v>1081</v>
      </c>
      <c r="WBO11" s="457" t="s">
        <v>1081</v>
      </c>
      <c r="WBP11" s="457" t="s">
        <v>1081</v>
      </c>
      <c r="WBQ11" s="457" t="s">
        <v>1081</v>
      </c>
      <c r="WBR11" s="457" t="s">
        <v>1081</v>
      </c>
      <c r="WBS11" s="457" t="s">
        <v>1081</v>
      </c>
      <c r="WBT11" s="457" t="s">
        <v>1081</v>
      </c>
      <c r="WBU11" s="457" t="s">
        <v>1081</v>
      </c>
      <c r="WBV11" s="457" t="s">
        <v>1081</v>
      </c>
      <c r="WBW11" s="457" t="s">
        <v>1081</v>
      </c>
      <c r="WBX11" s="457" t="s">
        <v>1081</v>
      </c>
      <c r="WBY11" s="457" t="s">
        <v>1081</v>
      </c>
      <c r="WBZ11" s="457" t="s">
        <v>1081</v>
      </c>
      <c r="WCA11" s="457" t="s">
        <v>1081</v>
      </c>
      <c r="WCB11" s="457" t="s">
        <v>1081</v>
      </c>
      <c r="WCC11" s="457" t="s">
        <v>1081</v>
      </c>
      <c r="WCD11" s="457" t="s">
        <v>1081</v>
      </c>
      <c r="WCE11" s="457" t="s">
        <v>1081</v>
      </c>
      <c r="WCF11" s="457" t="s">
        <v>1081</v>
      </c>
      <c r="WCG11" s="457" t="s">
        <v>1081</v>
      </c>
      <c r="WCH11" s="457" t="s">
        <v>1081</v>
      </c>
      <c r="WCI11" s="457" t="s">
        <v>1081</v>
      </c>
      <c r="WCJ11" s="457" t="s">
        <v>1081</v>
      </c>
      <c r="WCK11" s="457" t="s">
        <v>1081</v>
      </c>
      <c r="WCL11" s="457" t="s">
        <v>1081</v>
      </c>
      <c r="WCM11" s="457" t="s">
        <v>1081</v>
      </c>
      <c r="WCN11" s="457" t="s">
        <v>1081</v>
      </c>
      <c r="WCO11" s="457" t="s">
        <v>1081</v>
      </c>
      <c r="WCP11" s="457" t="s">
        <v>1081</v>
      </c>
      <c r="WCQ11" s="457" t="s">
        <v>1081</v>
      </c>
      <c r="WCR11" s="457" t="s">
        <v>1081</v>
      </c>
      <c r="WCS11" s="457" t="s">
        <v>1081</v>
      </c>
      <c r="WCT11" s="457" t="s">
        <v>1081</v>
      </c>
      <c r="WCU11" s="457" t="s">
        <v>1081</v>
      </c>
      <c r="WCV11" s="457" t="s">
        <v>1081</v>
      </c>
      <c r="WCW11" s="457" t="s">
        <v>1081</v>
      </c>
      <c r="WCX11" s="457" t="s">
        <v>1081</v>
      </c>
      <c r="WCY11" s="457" t="s">
        <v>1081</v>
      </c>
      <c r="WCZ11" s="457" t="s">
        <v>1081</v>
      </c>
      <c r="WDA11" s="457" t="s">
        <v>1081</v>
      </c>
      <c r="WDB11" s="457" t="s">
        <v>1081</v>
      </c>
      <c r="WDC11" s="457" t="s">
        <v>1081</v>
      </c>
      <c r="WDD11" s="457" t="s">
        <v>1081</v>
      </c>
      <c r="WDE11" s="457" t="s">
        <v>1081</v>
      </c>
      <c r="WDF11" s="457" t="s">
        <v>1081</v>
      </c>
      <c r="WDG11" s="457" t="s">
        <v>1081</v>
      </c>
      <c r="WDH11" s="457" t="s">
        <v>1081</v>
      </c>
      <c r="WDI11" s="457" t="s">
        <v>1081</v>
      </c>
      <c r="WDJ11" s="457" t="s">
        <v>1081</v>
      </c>
      <c r="WDK11" s="457" t="s">
        <v>1081</v>
      </c>
      <c r="WDL11" s="457" t="s">
        <v>1081</v>
      </c>
      <c r="WDM11" s="457" t="s">
        <v>1081</v>
      </c>
      <c r="WDN11" s="457" t="s">
        <v>1081</v>
      </c>
      <c r="WDO11" s="457" t="s">
        <v>1081</v>
      </c>
      <c r="WDP11" s="457" t="s">
        <v>1081</v>
      </c>
      <c r="WDQ11" s="457" t="s">
        <v>1081</v>
      </c>
      <c r="WDR11" s="457" t="s">
        <v>1081</v>
      </c>
      <c r="WDS11" s="457" t="s">
        <v>1081</v>
      </c>
      <c r="WDT11" s="457" t="s">
        <v>1081</v>
      </c>
      <c r="WDU11" s="457" t="s">
        <v>1081</v>
      </c>
      <c r="WDV11" s="457" t="s">
        <v>1081</v>
      </c>
      <c r="WDW11" s="457" t="s">
        <v>1081</v>
      </c>
      <c r="WDX11" s="457" t="s">
        <v>1081</v>
      </c>
      <c r="WDY11" s="457" t="s">
        <v>1081</v>
      </c>
      <c r="WDZ11" s="457" t="s">
        <v>1081</v>
      </c>
      <c r="WEA11" s="457" t="s">
        <v>1081</v>
      </c>
      <c r="WEB11" s="457" t="s">
        <v>1081</v>
      </c>
      <c r="WEC11" s="457" t="s">
        <v>1081</v>
      </c>
      <c r="WED11" s="457" t="s">
        <v>1081</v>
      </c>
      <c r="WEE11" s="457" t="s">
        <v>1081</v>
      </c>
      <c r="WEF11" s="457" t="s">
        <v>1081</v>
      </c>
      <c r="WEG11" s="457" t="s">
        <v>1081</v>
      </c>
      <c r="WEH11" s="457" t="s">
        <v>1081</v>
      </c>
      <c r="WEI11" s="457" t="s">
        <v>1081</v>
      </c>
      <c r="WEJ11" s="457" t="s">
        <v>1081</v>
      </c>
      <c r="WEK11" s="457" t="s">
        <v>1081</v>
      </c>
      <c r="WEL11" s="457" t="s">
        <v>1081</v>
      </c>
      <c r="WEM11" s="457" t="s">
        <v>1081</v>
      </c>
      <c r="WEN11" s="457" t="s">
        <v>1081</v>
      </c>
      <c r="WEO11" s="457" t="s">
        <v>1081</v>
      </c>
      <c r="WEP11" s="457" t="s">
        <v>1081</v>
      </c>
      <c r="WEQ11" s="457" t="s">
        <v>1081</v>
      </c>
      <c r="WER11" s="457" t="s">
        <v>1081</v>
      </c>
      <c r="WES11" s="457" t="s">
        <v>1081</v>
      </c>
      <c r="WET11" s="457" t="s">
        <v>1081</v>
      </c>
      <c r="WEU11" s="457" t="s">
        <v>1081</v>
      </c>
      <c r="WEV11" s="457" t="s">
        <v>1081</v>
      </c>
      <c r="WEW11" s="457" t="s">
        <v>1081</v>
      </c>
      <c r="WEX11" s="457" t="s">
        <v>1081</v>
      </c>
      <c r="WEY11" s="457" t="s">
        <v>1081</v>
      </c>
      <c r="WEZ11" s="457" t="s">
        <v>1081</v>
      </c>
      <c r="WFA11" s="457" t="s">
        <v>1081</v>
      </c>
      <c r="WFB11" s="457" t="s">
        <v>1081</v>
      </c>
      <c r="WFC11" s="457" t="s">
        <v>1081</v>
      </c>
      <c r="WFD11" s="457" t="s">
        <v>1081</v>
      </c>
      <c r="WFE11" s="457" t="s">
        <v>1081</v>
      </c>
      <c r="WFF11" s="457" t="s">
        <v>1081</v>
      </c>
      <c r="WFG11" s="457" t="s">
        <v>1081</v>
      </c>
      <c r="WFH11" s="457" t="s">
        <v>1081</v>
      </c>
      <c r="WFI11" s="457" t="s">
        <v>1081</v>
      </c>
      <c r="WFJ11" s="457" t="s">
        <v>1081</v>
      </c>
      <c r="WFK11" s="457" t="s">
        <v>1081</v>
      </c>
      <c r="WFL11" s="457" t="s">
        <v>1081</v>
      </c>
      <c r="WFM11" s="457" t="s">
        <v>1081</v>
      </c>
      <c r="WFN11" s="457" t="s">
        <v>1081</v>
      </c>
      <c r="WFO11" s="457" t="s">
        <v>1081</v>
      </c>
      <c r="WFP11" s="457" t="s">
        <v>1081</v>
      </c>
      <c r="WFQ11" s="457" t="s">
        <v>1081</v>
      </c>
      <c r="WFR11" s="457" t="s">
        <v>1081</v>
      </c>
      <c r="WFS11" s="457" t="s">
        <v>1081</v>
      </c>
      <c r="WFT11" s="457" t="s">
        <v>1081</v>
      </c>
      <c r="WFU11" s="457" t="s">
        <v>1081</v>
      </c>
      <c r="WFV11" s="457" t="s">
        <v>1081</v>
      </c>
      <c r="WFW11" s="457" t="s">
        <v>1081</v>
      </c>
      <c r="WFX11" s="457" t="s">
        <v>1081</v>
      </c>
      <c r="WFY11" s="457" t="s">
        <v>1081</v>
      </c>
      <c r="WFZ11" s="457" t="s">
        <v>1081</v>
      </c>
      <c r="WGA11" s="457" t="s">
        <v>1081</v>
      </c>
      <c r="WGB11" s="457" t="s">
        <v>1081</v>
      </c>
      <c r="WGC11" s="457" t="s">
        <v>1081</v>
      </c>
      <c r="WGD11" s="457" t="s">
        <v>1081</v>
      </c>
      <c r="WGE11" s="457" t="s">
        <v>1081</v>
      </c>
      <c r="WGF11" s="457" t="s">
        <v>1081</v>
      </c>
      <c r="WGG11" s="457" t="s">
        <v>1081</v>
      </c>
      <c r="WGH11" s="457" t="s">
        <v>1081</v>
      </c>
      <c r="WGI11" s="457" t="s">
        <v>1081</v>
      </c>
      <c r="WGJ11" s="457" t="s">
        <v>1081</v>
      </c>
      <c r="WGK11" s="457" t="s">
        <v>1081</v>
      </c>
      <c r="WGL11" s="457" t="s">
        <v>1081</v>
      </c>
      <c r="WGM11" s="457" t="s">
        <v>1081</v>
      </c>
      <c r="WGN11" s="457" t="s">
        <v>1081</v>
      </c>
      <c r="WGO11" s="457" t="s">
        <v>1081</v>
      </c>
      <c r="WGP11" s="457" t="s">
        <v>1081</v>
      </c>
      <c r="WGQ11" s="457" t="s">
        <v>1081</v>
      </c>
      <c r="WGR11" s="457" t="s">
        <v>1081</v>
      </c>
      <c r="WGS11" s="457" t="s">
        <v>1081</v>
      </c>
      <c r="WGT11" s="457" t="s">
        <v>1081</v>
      </c>
      <c r="WGU11" s="457" t="s">
        <v>1081</v>
      </c>
      <c r="WGV11" s="457" t="s">
        <v>1081</v>
      </c>
      <c r="WGW11" s="457" t="s">
        <v>1081</v>
      </c>
      <c r="WGX11" s="457" t="s">
        <v>1081</v>
      </c>
      <c r="WGY11" s="457" t="s">
        <v>1081</v>
      </c>
      <c r="WGZ11" s="457" t="s">
        <v>1081</v>
      </c>
      <c r="WHA11" s="457" t="s">
        <v>1081</v>
      </c>
      <c r="WHB11" s="457" t="s">
        <v>1081</v>
      </c>
      <c r="WHC11" s="457" t="s">
        <v>1081</v>
      </c>
      <c r="WHD11" s="457" t="s">
        <v>1081</v>
      </c>
      <c r="WHE11" s="457" t="s">
        <v>1081</v>
      </c>
      <c r="WHF11" s="457" t="s">
        <v>1081</v>
      </c>
      <c r="WHG11" s="457" t="s">
        <v>1081</v>
      </c>
      <c r="WHH11" s="457" t="s">
        <v>1081</v>
      </c>
      <c r="WHI11" s="457" t="s">
        <v>1081</v>
      </c>
      <c r="WHJ11" s="457" t="s">
        <v>1081</v>
      </c>
      <c r="WHK11" s="457" t="s">
        <v>1081</v>
      </c>
      <c r="WHL11" s="457" t="s">
        <v>1081</v>
      </c>
      <c r="WHM11" s="457" t="s">
        <v>1081</v>
      </c>
      <c r="WHN11" s="457" t="s">
        <v>1081</v>
      </c>
      <c r="WHO11" s="457" t="s">
        <v>1081</v>
      </c>
      <c r="WHP11" s="457" t="s">
        <v>1081</v>
      </c>
      <c r="WHQ11" s="457" t="s">
        <v>1081</v>
      </c>
      <c r="WHR11" s="457" t="s">
        <v>1081</v>
      </c>
      <c r="WHS11" s="457" t="s">
        <v>1081</v>
      </c>
      <c r="WHT11" s="457" t="s">
        <v>1081</v>
      </c>
      <c r="WHU11" s="457" t="s">
        <v>1081</v>
      </c>
      <c r="WHV11" s="457" t="s">
        <v>1081</v>
      </c>
      <c r="WHW11" s="457" t="s">
        <v>1081</v>
      </c>
      <c r="WHX11" s="457" t="s">
        <v>1081</v>
      </c>
      <c r="WHY11" s="457" t="s">
        <v>1081</v>
      </c>
      <c r="WHZ11" s="457" t="s">
        <v>1081</v>
      </c>
      <c r="WIA11" s="457" t="s">
        <v>1081</v>
      </c>
      <c r="WIB11" s="457" t="s">
        <v>1081</v>
      </c>
      <c r="WIC11" s="457" t="s">
        <v>1081</v>
      </c>
      <c r="WID11" s="457" t="s">
        <v>1081</v>
      </c>
      <c r="WIE11" s="457" t="s">
        <v>1081</v>
      </c>
      <c r="WIF11" s="457" t="s">
        <v>1081</v>
      </c>
      <c r="WIG11" s="457" t="s">
        <v>1081</v>
      </c>
      <c r="WIH11" s="457" t="s">
        <v>1081</v>
      </c>
      <c r="WII11" s="457" t="s">
        <v>1081</v>
      </c>
      <c r="WIJ11" s="457" t="s">
        <v>1081</v>
      </c>
      <c r="WIK11" s="457" t="s">
        <v>1081</v>
      </c>
      <c r="WIL11" s="457" t="s">
        <v>1081</v>
      </c>
      <c r="WIM11" s="457" t="s">
        <v>1081</v>
      </c>
      <c r="WIN11" s="457" t="s">
        <v>1081</v>
      </c>
      <c r="WIO11" s="457" t="s">
        <v>1081</v>
      </c>
      <c r="WIP11" s="457" t="s">
        <v>1081</v>
      </c>
      <c r="WIQ11" s="457" t="s">
        <v>1081</v>
      </c>
      <c r="WIR11" s="457" t="s">
        <v>1081</v>
      </c>
      <c r="WIS11" s="457" t="s">
        <v>1081</v>
      </c>
      <c r="WIT11" s="457" t="s">
        <v>1081</v>
      </c>
      <c r="WIU11" s="457" t="s">
        <v>1081</v>
      </c>
      <c r="WIV11" s="457" t="s">
        <v>1081</v>
      </c>
      <c r="WIW11" s="457" t="s">
        <v>1081</v>
      </c>
      <c r="WIX11" s="457" t="s">
        <v>1081</v>
      </c>
      <c r="WIY11" s="457" t="s">
        <v>1081</v>
      </c>
      <c r="WIZ11" s="457" t="s">
        <v>1081</v>
      </c>
      <c r="WJA11" s="457" t="s">
        <v>1081</v>
      </c>
      <c r="WJB11" s="457" t="s">
        <v>1081</v>
      </c>
      <c r="WJC11" s="457" t="s">
        <v>1081</v>
      </c>
      <c r="WJD11" s="457" t="s">
        <v>1081</v>
      </c>
      <c r="WJE11" s="457" t="s">
        <v>1081</v>
      </c>
      <c r="WJF11" s="457" t="s">
        <v>1081</v>
      </c>
      <c r="WJG11" s="457" t="s">
        <v>1081</v>
      </c>
      <c r="WJH11" s="457" t="s">
        <v>1081</v>
      </c>
      <c r="WJI11" s="457" t="s">
        <v>1081</v>
      </c>
      <c r="WJJ11" s="457" t="s">
        <v>1081</v>
      </c>
      <c r="WJK11" s="457" t="s">
        <v>1081</v>
      </c>
      <c r="WJL11" s="457" t="s">
        <v>1081</v>
      </c>
      <c r="WJM11" s="457" t="s">
        <v>1081</v>
      </c>
      <c r="WJN11" s="457" t="s">
        <v>1081</v>
      </c>
      <c r="WJO11" s="457" t="s">
        <v>1081</v>
      </c>
      <c r="WJP11" s="457" t="s">
        <v>1081</v>
      </c>
      <c r="WJQ11" s="457" t="s">
        <v>1081</v>
      </c>
      <c r="WJR11" s="457" t="s">
        <v>1081</v>
      </c>
      <c r="WJS11" s="457" t="s">
        <v>1081</v>
      </c>
      <c r="WJT11" s="457" t="s">
        <v>1081</v>
      </c>
      <c r="WJU11" s="457" t="s">
        <v>1081</v>
      </c>
      <c r="WJV11" s="457" t="s">
        <v>1081</v>
      </c>
      <c r="WJW11" s="457" t="s">
        <v>1081</v>
      </c>
      <c r="WJX11" s="457" t="s">
        <v>1081</v>
      </c>
      <c r="WJY11" s="457" t="s">
        <v>1081</v>
      </c>
      <c r="WJZ11" s="457" t="s">
        <v>1081</v>
      </c>
      <c r="WKA11" s="457" t="s">
        <v>1081</v>
      </c>
      <c r="WKB11" s="457" t="s">
        <v>1081</v>
      </c>
      <c r="WKC11" s="457" t="s">
        <v>1081</v>
      </c>
      <c r="WKD11" s="457" t="s">
        <v>1081</v>
      </c>
      <c r="WKE11" s="457" t="s">
        <v>1081</v>
      </c>
      <c r="WKF11" s="457" t="s">
        <v>1081</v>
      </c>
      <c r="WKG11" s="457" t="s">
        <v>1081</v>
      </c>
      <c r="WKH11" s="457" t="s">
        <v>1081</v>
      </c>
      <c r="WKI11" s="457" t="s">
        <v>1081</v>
      </c>
      <c r="WKJ11" s="457" t="s">
        <v>1081</v>
      </c>
      <c r="WKK11" s="457" t="s">
        <v>1081</v>
      </c>
      <c r="WKL11" s="457" t="s">
        <v>1081</v>
      </c>
      <c r="WKM11" s="457" t="s">
        <v>1081</v>
      </c>
      <c r="WKN11" s="457" t="s">
        <v>1081</v>
      </c>
      <c r="WKO11" s="457" t="s">
        <v>1081</v>
      </c>
      <c r="WKP11" s="457" t="s">
        <v>1081</v>
      </c>
      <c r="WKQ11" s="457" t="s">
        <v>1081</v>
      </c>
      <c r="WKR11" s="457" t="s">
        <v>1081</v>
      </c>
      <c r="WKS11" s="457" t="s">
        <v>1081</v>
      </c>
      <c r="WKT11" s="457" t="s">
        <v>1081</v>
      </c>
      <c r="WKU11" s="457" t="s">
        <v>1081</v>
      </c>
      <c r="WKV11" s="457" t="s">
        <v>1081</v>
      </c>
      <c r="WKW11" s="457" t="s">
        <v>1081</v>
      </c>
      <c r="WKX11" s="457" t="s">
        <v>1081</v>
      </c>
      <c r="WKY11" s="457" t="s">
        <v>1081</v>
      </c>
      <c r="WKZ11" s="457" t="s">
        <v>1081</v>
      </c>
      <c r="WLA11" s="457" t="s">
        <v>1081</v>
      </c>
      <c r="WLB11" s="457" t="s">
        <v>1081</v>
      </c>
      <c r="WLC11" s="457" t="s">
        <v>1081</v>
      </c>
      <c r="WLD11" s="457" t="s">
        <v>1081</v>
      </c>
      <c r="WLE11" s="457" t="s">
        <v>1081</v>
      </c>
      <c r="WLF11" s="457" t="s">
        <v>1081</v>
      </c>
      <c r="WLG11" s="457" t="s">
        <v>1081</v>
      </c>
      <c r="WLH11" s="457" t="s">
        <v>1081</v>
      </c>
      <c r="WLI11" s="457" t="s">
        <v>1081</v>
      </c>
      <c r="WLJ11" s="457" t="s">
        <v>1081</v>
      </c>
      <c r="WLK11" s="457" t="s">
        <v>1081</v>
      </c>
      <c r="WLL11" s="457" t="s">
        <v>1081</v>
      </c>
      <c r="WLM11" s="457" t="s">
        <v>1081</v>
      </c>
      <c r="WLN11" s="457" t="s">
        <v>1081</v>
      </c>
      <c r="WLO11" s="457" t="s">
        <v>1081</v>
      </c>
      <c r="WLP11" s="457" t="s">
        <v>1081</v>
      </c>
      <c r="WLQ11" s="457" t="s">
        <v>1081</v>
      </c>
      <c r="WLR11" s="457" t="s">
        <v>1081</v>
      </c>
      <c r="WLS11" s="457" t="s">
        <v>1081</v>
      </c>
      <c r="WLT11" s="457" t="s">
        <v>1081</v>
      </c>
      <c r="WLU11" s="457" t="s">
        <v>1081</v>
      </c>
      <c r="WLV11" s="457" t="s">
        <v>1081</v>
      </c>
      <c r="WLW11" s="457" t="s">
        <v>1081</v>
      </c>
      <c r="WLX11" s="457" t="s">
        <v>1081</v>
      </c>
      <c r="WLY11" s="457" t="s">
        <v>1081</v>
      </c>
      <c r="WLZ11" s="457" t="s">
        <v>1081</v>
      </c>
      <c r="WMA11" s="457" t="s">
        <v>1081</v>
      </c>
      <c r="WMB11" s="457" t="s">
        <v>1081</v>
      </c>
      <c r="WMC11" s="457" t="s">
        <v>1081</v>
      </c>
      <c r="WMD11" s="457" t="s">
        <v>1081</v>
      </c>
      <c r="WME11" s="457" t="s">
        <v>1081</v>
      </c>
      <c r="WMF11" s="457" t="s">
        <v>1081</v>
      </c>
      <c r="WMG11" s="457" t="s">
        <v>1081</v>
      </c>
      <c r="WMH11" s="457" t="s">
        <v>1081</v>
      </c>
      <c r="WMI11" s="457" t="s">
        <v>1081</v>
      </c>
      <c r="WMJ11" s="457" t="s">
        <v>1081</v>
      </c>
      <c r="WMK11" s="457" t="s">
        <v>1081</v>
      </c>
      <c r="WML11" s="457" t="s">
        <v>1081</v>
      </c>
      <c r="WMM11" s="457" t="s">
        <v>1081</v>
      </c>
      <c r="WMN11" s="457" t="s">
        <v>1081</v>
      </c>
      <c r="WMO11" s="457" t="s">
        <v>1081</v>
      </c>
      <c r="WMP11" s="457" t="s">
        <v>1081</v>
      </c>
      <c r="WMQ11" s="457" t="s">
        <v>1081</v>
      </c>
      <c r="WMR11" s="457" t="s">
        <v>1081</v>
      </c>
      <c r="WMS11" s="457" t="s">
        <v>1081</v>
      </c>
      <c r="WMT11" s="457" t="s">
        <v>1081</v>
      </c>
      <c r="WMU11" s="457" t="s">
        <v>1081</v>
      </c>
      <c r="WMV11" s="457" t="s">
        <v>1081</v>
      </c>
      <c r="WMW11" s="457" t="s">
        <v>1081</v>
      </c>
      <c r="WMX11" s="457" t="s">
        <v>1081</v>
      </c>
      <c r="WMY11" s="457" t="s">
        <v>1081</v>
      </c>
      <c r="WMZ11" s="457" t="s">
        <v>1081</v>
      </c>
      <c r="WNA11" s="457" t="s">
        <v>1081</v>
      </c>
      <c r="WNB11" s="457" t="s">
        <v>1081</v>
      </c>
      <c r="WNC11" s="457" t="s">
        <v>1081</v>
      </c>
      <c r="WND11" s="457" t="s">
        <v>1081</v>
      </c>
      <c r="WNE11" s="457" t="s">
        <v>1081</v>
      </c>
      <c r="WNF11" s="457" t="s">
        <v>1081</v>
      </c>
      <c r="WNG11" s="457" t="s">
        <v>1081</v>
      </c>
      <c r="WNH11" s="457" t="s">
        <v>1081</v>
      </c>
      <c r="WNI11" s="457" t="s">
        <v>1081</v>
      </c>
      <c r="WNJ11" s="457" t="s">
        <v>1081</v>
      </c>
      <c r="WNK11" s="457" t="s">
        <v>1081</v>
      </c>
      <c r="WNL11" s="457" t="s">
        <v>1081</v>
      </c>
      <c r="WNM11" s="457" t="s">
        <v>1081</v>
      </c>
      <c r="WNN11" s="457" t="s">
        <v>1081</v>
      </c>
      <c r="WNO11" s="457" t="s">
        <v>1081</v>
      </c>
      <c r="WNP11" s="457" t="s">
        <v>1081</v>
      </c>
      <c r="WNQ11" s="457" t="s">
        <v>1081</v>
      </c>
      <c r="WNR11" s="457" t="s">
        <v>1081</v>
      </c>
      <c r="WNS11" s="457" t="s">
        <v>1081</v>
      </c>
      <c r="WNT11" s="457" t="s">
        <v>1081</v>
      </c>
      <c r="WNU11" s="457" t="s">
        <v>1081</v>
      </c>
      <c r="WNV11" s="457" t="s">
        <v>1081</v>
      </c>
      <c r="WNW11" s="457" t="s">
        <v>1081</v>
      </c>
      <c r="WNX11" s="457" t="s">
        <v>1081</v>
      </c>
      <c r="WNY11" s="457" t="s">
        <v>1081</v>
      </c>
      <c r="WNZ11" s="457" t="s">
        <v>1081</v>
      </c>
      <c r="WOA11" s="457" t="s">
        <v>1081</v>
      </c>
      <c r="WOB11" s="457" t="s">
        <v>1081</v>
      </c>
      <c r="WOC11" s="457" t="s">
        <v>1081</v>
      </c>
      <c r="WOD11" s="457" t="s">
        <v>1081</v>
      </c>
      <c r="WOE11" s="457" t="s">
        <v>1081</v>
      </c>
      <c r="WOF11" s="457" t="s">
        <v>1081</v>
      </c>
      <c r="WOG11" s="457" t="s">
        <v>1081</v>
      </c>
      <c r="WOH11" s="457" t="s">
        <v>1081</v>
      </c>
      <c r="WOI11" s="457" t="s">
        <v>1081</v>
      </c>
      <c r="WOJ11" s="457" t="s">
        <v>1081</v>
      </c>
      <c r="WOK11" s="457" t="s">
        <v>1081</v>
      </c>
      <c r="WOL11" s="457" t="s">
        <v>1081</v>
      </c>
      <c r="WOM11" s="457" t="s">
        <v>1081</v>
      </c>
      <c r="WON11" s="457" t="s">
        <v>1081</v>
      </c>
      <c r="WOO11" s="457" t="s">
        <v>1081</v>
      </c>
      <c r="WOP11" s="457" t="s">
        <v>1081</v>
      </c>
      <c r="WOQ11" s="457" t="s">
        <v>1081</v>
      </c>
      <c r="WOR11" s="457" t="s">
        <v>1081</v>
      </c>
      <c r="WOS11" s="457" t="s">
        <v>1081</v>
      </c>
      <c r="WOT11" s="457" t="s">
        <v>1081</v>
      </c>
      <c r="WOU11" s="457" t="s">
        <v>1081</v>
      </c>
      <c r="WOV11" s="457" t="s">
        <v>1081</v>
      </c>
      <c r="WOW11" s="457" t="s">
        <v>1081</v>
      </c>
      <c r="WOX11" s="457" t="s">
        <v>1081</v>
      </c>
      <c r="WOY11" s="457" t="s">
        <v>1081</v>
      </c>
      <c r="WOZ11" s="457" t="s">
        <v>1081</v>
      </c>
      <c r="WPA11" s="457" t="s">
        <v>1081</v>
      </c>
      <c r="WPB11" s="457" t="s">
        <v>1081</v>
      </c>
      <c r="WPC11" s="457" t="s">
        <v>1081</v>
      </c>
      <c r="WPD11" s="457" t="s">
        <v>1081</v>
      </c>
      <c r="WPE11" s="457" t="s">
        <v>1081</v>
      </c>
      <c r="WPF11" s="457" t="s">
        <v>1081</v>
      </c>
      <c r="WPG11" s="457" t="s">
        <v>1081</v>
      </c>
      <c r="WPH11" s="457" t="s">
        <v>1081</v>
      </c>
      <c r="WPI11" s="457" t="s">
        <v>1081</v>
      </c>
      <c r="WPJ11" s="457" t="s">
        <v>1081</v>
      </c>
      <c r="WPK11" s="457" t="s">
        <v>1081</v>
      </c>
      <c r="WPL11" s="457" t="s">
        <v>1081</v>
      </c>
      <c r="WPM11" s="457" t="s">
        <v>1081</v>
      </c>
      <c r="WPN11" s="457" t="s">
        <v>1081</v>
      </c>
      <c r="WPO11" s="457" t="s">
        <v>1081</v>
      </c>
      <c r="WPP11" s="457" t="s">
        <v>1081</v>
      </c>
      <c r="WPQ11" s="457" t="s">
        <v>1081</v>
      </c>
      <c r="WPR11" s="457" t="s">
        <v>1081</v>
      </c>
      <c r="WPS11" s="457" t="s">
        <v>1081</v>
      </c>
      <c r="WPT11" s="457" t="s">
        <v>1081</v>
      </c>
      <c r="WPU11" s="457" t="s">
        <v>1081</v>
      </c>
      <c r="WPV11" s="457" t="s">
        <v>1081</v>
      </c>
      <c r="WPW11" s="457" t="s">
        <v>1081</v>
      </c>
      <c r="WPX11" s="457" t="s">
        <v>1081</v>
      </c>
      <c r="WPY11" s="457" t="s">
        <v>1081</v>
      </c>
      <c r="WPZ11" s="457" t="s">
        <v>1081</v>
      </c>
      <c r="WQA11" s="457" t="s">
        <v>1081</v>
      </c>
      <c r="WQB11" s="457" t="s">
        <v>1081</v>
      </c>
      <c r="WQC11" s="457" t="s">
        <v>1081</v>
      </c>
      <c r="WQD11" s="457" t="s">
        <v>1081</v>
      </c>
      <c r="WQE11" s="457" t="s">
        <v>1081</v>
      </c>
      <c r="WQF11" s="457" t="s">
        <v>1081</v>
      </c>
      <c r="WQG11" s="457" t="s">
        <v>1081</v>
      </c>
      <c r="WQH11" s="457" t="s">
        <v>1081</v>
      </c>
      <c r="WQI11" s="457" t="s">
        <v>1081</v>
      </c>
      <c r="WQJ11" s="457" t="s">
        <v>1081</v>
      </c>
      <c r="WQK11" s="457" t="s">
        <v>1081</v>
      </c>
      <c r="WQL11" s="457" t="s">
        <v>1081</v>
      </c>
      <c r="WQM11" s="457" t="s">
        <v>1081</v>
      </c>
      <c r="WQN11" s="457" t="s">
        <v>1081</v>
      </c>
      <c r="WQO11" s="457" t="s">
        <v>1081</v>
      </c>
      <c r="WQP11" s="457" t="s">
        <v>1081</v>
      </c>
      <c r="WQQ11" s="457" t="s">
        <v>1081</v>
      </c>
      <c r="WQR11" s="457" t="s">
        <v>1081</v>
      </c>
      <c r="WQS11" s="457" t="s">
        <v>1081</v>
      </c>
      <c r="WQT11" s="457" t="s">
        <v>1081</v>
      </c>
      <c r="WQU11" s="457" t="s">
        <v>1081</v>
      </c>
      <c r="WQV11" s="457" t="s">
        <v>1081</v>
      </c>
      <c r="WQW11" s="457" t="s">
        <v>1081</v>
      </c>
      <c r="WQX11" s="457" t="s">
        <v>1081</v>
      </c>
      <c r="WQY11" s="457" t="s">
        <v>1081</v>
      </c>
      <c r="WQZ11" s="457" t="s">
        <v>1081</v>
      </c>
      <c r="WRA11" s="457" t="s">
        <v>1081</v>
      </c>
      <c r="WRB11" s="457" t="s">
        <v>1081</v>
      </c>
      <c r="WRC11" s="457" t="s">
        <v>1081</v>
      </c>
      <c r="WRD11" s="457" t="s">
        <v>1081</v>
      </c>
      <c r="WRE11" s="457" t="s">
        <v>1081</v>
      </c>
      <c r="WRF11" s="457" t="s">
        <v>1081</v>
      </c>
      <c r="WRG11" s="457" t="s">
        <v>1081</v>
      </c>
      <c r="WRH11" s="457" t="s">
        <v>1081</v>
      </c>
      <c r="WRI11" s="457" t="s">
        <v>1081</v>
      </c>
      <c r="WRJ11" s="457" t="s">
        <v>1081</v>
      </c>
      <c r="WRK11" s="457" t="s">
        <v>1081</v>
      </c>
      <c r="WRL11" s="457" t="s">
        <v>1081</v>
      </c>
      <c r="WRM11" s="457" t="s">
        <v>1081</v>
      </c>
      <c r="WRN11" s="457" t="s">
        <v>1081</v>
      </c>
      <c r="WRO11" s="457" t="s">
        <v>1081</v>
      </c>
      <c r="WRP11" s="457" t="s">
        <v>1081</v>
      </c>
      <c r="WRQ11" s="457" t="s">
        <v>1081</v>
      </c>
      <c r="WRR11" s="457" t="s">
        <v>1081</v>
      </c>
      <c r="WRS11" s="457" t="s">
        <v>1081</v>
      </c>
      <c r="WRT11" s="457" t="s">
        <v>1081</v>
      </c>
      <c r="WRU11" s="457" t="s">
        <v>1081</v>
      </c>
      <c r="WRV11" s="457" t="s">
        <v>1081</v>
      </c>
      <c r="WRW11" s="457" t="s">
        <v>1081</v>
      </c>
      <c r="WRX11" s="457" t="s">
        <v>1081</v>
      </c>
      <c r="WRY11" s="457" t="s">
        <v>1081</v>
      </c>
      <c r="WRZ11" s="457" t="s">
        <v>1081</v>
      </c>
      <c r="WSA11" s="457" t="s">
        <v>1081</v>
      </c>
      <c r="WSB11" s="457" t="s">
        <v>1081</v>
      </c>
      <c r="WSC11" s="457" t="s">
        <v>1081</v>
      </c>
      <c r="WSD11" s="457" t="s">
        <v>1081</v>
      </c>
      <c r="WSE11" s="457" t="s">
        <v>1081</v>
      </c>
      <c r="WSF11" s="457" t="s">
        <v>1081</v>
      </c>
      <c r="WSG11" s="457" t="s">
        <v>1081</v>
      </c>
      <c r="WSH11" s="457" t="s">
        <v>1081</v>
      </c>
      <c r="WSI11" s="457" t="s">
        <v>1081</v>
      </c>
      <c r="WSJ11" s="457" t="s">
        <v>1081</v>
      </c>
      <c r="WSK11" s="457" t="s">
        <v>1081</v>
      </c>
      <c r="WSL11" s="457" t="s">
        <v>1081</v>
      </c>
      <c r="WSM11" s="457" t="s">
        <v>1081</v>
      </c>
      <c r="WSN11" s="457" t="s">
        <v>1081</v>
      </c>
      <c r="WSO11" s="457" t="s">
        <v>1081</v>
      </c>
      <c r="WSP11" s="457" t="s">
        <v>1081</v>
      </c>
      <c r="WSQ11" s="457" t="s">
        <v>1081</v>
      </c>
      <c r="WSR11" s="457" t="s">
        <v>1081</v>
      </c>
      <c r="WSS11" s="457" t="s">
        <v>1081</v>
      </c>
      <c r="WST11" s="457" t="s">
        <v>1081</v>
      </c>
      <c r="WSU11" s="457" t="s">
        <v>1081</v>
      </c>
      <c r="WSV11" s="457" t="s">
        <v>1081</v>
      </c>
      <c r="WSW11" s="457" t="s">
        <v>1081</v>
      </c>
      <c r="WSX11" s="457" t="s">
        <v>1081</v>
      </c>
      <c r="WSY11" s="457" t="s">
        <v>1081</v>
      </c>
      <c r="WSZ11" s="457" t="s">
        <v>1081</v>
      </c>
      <c r="WTA11" s="457" t="s">
        <v>1081</v>
      </c>
      <c r="WTB11" s="457" t="s">
        <v>1081</v>
      </c>
      <c r="WTC11" s="457" t="s">
        <v>1081</v>
      </c>
      <c r="WTD11" s="457" t="s">
        <v>1081</v>
      </c>
      <c r="WTE11" s="457" t="s">
        <v>1081</v>
      </c>
      <c r="WTF11" s="457" t="s">
        <v>1081</v>
      </c>
      <c r="WTG11" s="457" t="s">
        <v>1081</v>
      </c>
      <c r="WTH11" s="457" t="s">
        <v>1081</v>
      </c>
      <c r="WTI11" s="457" t="s">
        <v>1081</v>
      </c>
      <c r="WTJ11" s="457" t="s">
        <v>1081</v>
      </c>
      <c r="WTK11" s="457" t="s">
        <v>1081</v>
      </c>
      <c r="WTL11" s="457" t="s">
        <v>1081</v>
      </c>
      <c r="WTM11" s="457" t="s">
        <v>1081</v>
      </c>
      <c r="WTN11" s="457" t="s">
        <v>1081</v>
      </c>
      <c r="WTO11" s="457" t="s">
        <v>1081</v>
      </c>
      <c r="WTP11" s="457" t="s">
        <v>1081</v>
      </c>
      <c r="WTQ11" s="457" t="s">
        <v>1081</v>
      </c>
      <c r="WTR11" s="457" t="s">
        <v>1081</v>
      </c>
      <c r="WTS11" s="457" t="s">
        <v>1081</v>
      </c>
      <c r="WTT11" s="457" t="s">
        <v>1081</v>
      </c>
      <c r="WTU11" s="457" t="s">
        <v>1081</v>
      </c>
      <c r="WTV11" s="457" t="s">
        <v>1081</v>
      </c>
      <c r="WTW11" s="457" t="s">
        <v>1081</v>
      </c>
      <c r="WTX11" s="457" t="s">
        <v>1081</v>
      </c>
      <c r="WTY11" s="457" t="s">
        <v>1081</v>
      </c>
      <c r="WTZ11" s="457" t="s">
        <v>1081</v>
      </c>
      <c r="WUA11" s="457" t="s">
        <v>1081</v>
      </c>
      <c r="WUB11" s="457" t="s">
        <v>1081</v>
      </c>
      <c r="WUC11" s="457" t="s">
        <v>1081</v>
      </c>
      <c r="WUD11" s="457" t="s">
        <v>1081</v>
      </c>
      <c r="WUE11" s="457" t="s">
        <v>1081</v>
      </c>
      <c r="WUF11" s="457" t="s">
        <v>1081</v>
      </c>
      <c r="WUG11" s="457" t="s">
        <v>1081</v>
      </c>
      <c r="WUH11" s="457" t="s">
        <v>1081</v>
      </c>
      <c r="WUI11" s="457" t="s">
        <v>1081</v>
      </c>
      <c r="WUJ11" s="457" t="s">
        <v>1081</v>
      </c>
      <c r="WUK11" s="457" t="s">
        <v>1081</v>
      </c>
      <c r="WUL11" s="457" t="s">
        <v>1081</v>
      </c>
      <c r="WUM11" s="457" t="s">
        <v>1081</v>
      </c>
      <c r="WUN11" s="457" t="s">
        <v>1081</v>
      </c>
      <c r="WUO11" s="457" t="s">
        <v>1081</v>
      </c>
      <c r="WUP11" s="457" t="s">
        <v>1081</v>
      </c>
      <c r="WUQ11" s="457" t="s">
        <v>1081</v>
      </c>
      <c r="WUR11" s="457" t="s">
        <v>1081</v>
      </c>
      <c r="WUS11" s="457" t="s">
        <v>1081</v>
      </c>
      <c r="WUT11" s="457" t="s">
        <v>1081</v>
      </c>
      <c r="WUU11" s="457" t="s">
        <v>1081</v>
      </c>
      <c r="WUV11" s="457" t="s">
        <v>1081</v>
      </c>
      <c r="WUW11" s="457" t="s">
        <v>1081</v>
      </c>
      <c r="WUX11" s="457" t="s">
        <v>1081</v>
      </c>
      <c r="WUY11" s="457" t="s">
        <v>1081</v>
      </c>
      <c r="WUZ11" s="457" t="s">
        <v>1081</v>
      </c>
      <c r="WVA11" s="457" t="s">
        <v>1081</v>
      </c>
      <c r="WVB11" s="457" t="s">
        <v>1081</v>
      </c>
      <c r="WVC11" s="457" t="s">
        <v>1081</v>
      </c>
      <c r="WVD11" s="457" t="s">
        <v>1081</v>
      </c>
      <c r="WVE11" s="457" t="s">
        <v>1081</v>
      </c>
      <c r="WVF11" s="457" t="s">
        <v>1081</v>
      </c>
      <c r="WVG11" s="457" t="s">
        <v>1081</v>
      </c>
      <c r="WVH11" s="457" t="s">
        <v>1081</v>
      </c>
      <c r="WVI11" s="457" t="s">
        <v>1081</v>
      </c>
      <c r="WVJ11" s="457" t="s">
        <v>1081</v>
      </c>
      <c r="WVK11" s="457" t="s">
        <v>1081</v>
      </c>
      <c r="WVL11" s="457" t="s">
        <v>1081</v>
      </c>
      <c r="WVM11" s="457" t="s">
        <v>1081</v>
      </c>
      <c r="WVN11" s="457" t="s">
        <v>1081</v>
      </c>
      <c r="WVO11" s="457" t="s">
        <v>1081</v>
      </c>
      <c r="WVP11" s="457" t="s">
        <v>1081</v>
      </c>
      <c r="WVQ11" s="457" t="s">
        <v>1081</v>
      </c>
      <c r="WVR11" s="457" t="s">
        <v>1081</v>
      </c>
      <c r="WVS11" s="457" t="s">
        <v>1081</v>
      </c>
      <c r="WVT11" s="457" t="s">
        <v>1081</v>
      </c>
      <c r="WVU11" s="457" t="s">
        <v>1081</v>
      </c>
      <c r="WVV11" s="457" t="s">
        <v>1081</v>
      </c>
      <c r="WVW11" s="457" t="s">
        <v>1081</v>
      </c>
      <c r="WVX11" s="457" t="s">
        <v>1081</v>
      </c>
      <c r="WVY11" s="457" t="s">
        <v>1081</v>
      </c>
      <c r="WVZ11" s="457" t="s">
        <v>1081</v>
      </c>
      <c r="WWA11" s="457" t="s">
        <v>1081</v>
      </c>
      <c r="WWB11" s="457" t="s">
        <v>1081</v>
      </c>
      <c r="WWC11" s="457" t="s">
        <v>1081</v>
      </c>
      <c r="WWD11" s="457" t="s">
        <v>1081</v>
      </c>
      <c r="WWE11" s="457" t="s">
        <v>1081</v>
      </c>
      <c r="WWF11" s="457" t="s">
        <v>1081</v>
      </c>
      <c r="WWG11" s="457" t="s">
        <v>1081</v>
      </c>
      <c r="WWH11" s="457" t="s">
        <v>1081</v>
      </c>
      <c r="WWI11" s="457" t="s">
        <v>1081</v>
      </c>
      <c r="WWJ11" s="457" t="s">
        <v>1081</v>
      </c>
      <c r="WWK11" s="457" t="s">
        <v>1081</v>
      </c>
      <c r="WWL11" s="457" t="s">
        <v>1081</v>
      </c>
      <c r="WWM11" s="457" t="s">
        <v>1081</v>
      </c>
      <c r="WWN11" s="457" t="s">
        <v>1081</v>
      </c>
      <c r="WWO11" s="457" t="s">
        <v>1081</v>
      </c>
      <c r="WWP11" s="457" t="s">
        <v>1081</v>
      </c>
      <c r="WWQ11" s="457" t="s">
        <v>1081</v>
      </c>
      <c r="WWR11" s="457" t="s">
        <v>1081</v>
      </c>
      <c r="WWS11" s="457" t="s">
        <v>1081</v>
      </c>
      <c r="WWT11" s="457" t="s">
        <v>1081</v>
      </c>
      <c r="WWU11" s="457" t="s">
        <v>1081</v>
      </c>
      <c r="WWV11" s="457" t="s">
        <v>1081</v>
      </c>
      <c r="WWW11" s="457" t="s">
        <v>1081</v>
      </c>
      <c r="WWX11" s="457" t="s">
        <v>1081</v>
      </c>
      <c r="WWY11" s="457" t="s">
        <v>1081</v>
      </c>
      <c r="WWZ11" s="457" t="s">
        <v>1081</v>
      </c>
      <c r="WXA11" s="457" t="s">
        <v>1081</v>
      </c>
      <c r="WXB11" s="457" t="s">
        <v>1081</v>
      </c>
      <c r="WXC11" s="457" t="s">
        <v>1081</v>
      </c>
      <c r="WXD11" s="457" t="s">
        <v>1081</v>
      </c>
      <c r="WXE11" s="457" t="s">
        <v>1081</v>
      </c>
      <c r="WXF11" s="457" t="s">
        <v>1081</v>
      </c>
      <c r="WXG11" s="457" t="s">
        <v>1081</v>
      </c>
      <c r="WXH11" s="457" t="s">
        <v>1081</v>
      </c>
      <c r="WXI11" s="457" t="s">
        <v>1081</v>
      </c>
      <c r="WXJ11" s="457" t="s">
        <v>1081</v>
      </c>
      <c r="WXK11" s="457" t="s">
        <v>1081</v>
      </c>
      <c r="WXL11" s="457" t="s">
        <v>1081</v>
      </c>
      <c r="WXM11" s="457" t="s">
        <v>1081</v>
      </c>
      <c r="WXN11" s="457" t="s">
        <v>1081</v>
      </c>
      <c r="WXO11" s="457" t="s">
        <v>1081</v>
      </c>
      <c r="WXP11" s="457" t="s">
        <v>1081</v>
      </c>
      <c r="WXQ11" s="457" t="s">
        <v>1081</v>
      </c>
      <c r="WXR11" s="457" t="s">
        <v>1081</v>
      </c>
      <c r="WXS11" s="457" t="s">
        <v>1081</v>
      </c>
      <c r="WXT11" s="457" t="s">
        <v>1081</v>
      </c>
      <c r="WXU11" s="457" t="s">
        <v>1081</v>
      </c>
      <c r="WXV11" s="457" t="s">
        <v>1081</v>
      </c>
      <c r="WXW11" s="457" t="s">
        <v>1081</v>
      </c>
      <c r="WXX11" s="457" t="s">
        <v>1081</v>
      </c>
      <c r="WXY11" s="457" t="s">
        <v>1081</v>
      </c>
      <c r="WXZ11" s="457" t="s">
        <v>1081</v>
      </c>
      <c r="WYA11" s="457" t="s">
        <v>1081</v>
      </c>
      <c r="WYB11" s="457" t="s">
        <v>1081</v>
      </c>
      <c r="WYC11" s="457" t="s">
        <v>1081</v>
      </c>
      <c r="WYD11" s="457" t="s">
        <v>1081</v>
      </c>
      <c r="WYE11" s="457" t="s">
        <v>1081</v>
      </c>
      <c r="WYF11" s="457" t="s">
        <v>1081</v>
      </c>
      <c r="WYG11" s="457" t="s">
        <v>1081</v>
      </c>
      <c r="WYH11" s="457" t="s">
        <v>1081</v>
      </c>
      <c r="WYI11" s="457" t="s">
        <v>1081</v>
      </c>
      <c r="WYJ11" s="457" t="s">
        <v>1081</v>
      </c>
      <c r="WYK11" s="457" t="s">
        <v>1081</v>
      </c>
      <c r="WYL11" s="457" t="s">
        <v>1081</v>
      </c>
      <c r="WYM11" s="457" t="s">
        <v>1081</v>
      </c>
      <c r="WYN11" s="457" t="s">
        <v>1081</v>
      </c>
      <c r="WYO11" s="457" t="s">
        <v>1081</v>
      </c>
      <c r="WYP11" s="457" t="s">
        <v>1081</v>
      </c>
      <c r="WYQ11" s="457" t="s">
        <v>1081</v>
      </c>
      <c r="WYR11" s="457" t="s">
        <v>1081</v>
      </c>
      <c r="WYS11" s="457" t="s">
        <v>1081</v>
      </c>
      <c r="WYT11" s="457" t="s">
        <v>1081</v>
      </c>
      <c r="WYU11" s="457" t="s">
        <v>1081</v>
      </c>
      <c r="WYV11" s="457" t="s">
        <v>1081</v>
      </c>
      <c r="WYW11" s="457" t="s">
        <v>1081</v>
      </c>
      <c r="WYX11" s="457" t="s">
        <v>1081</v>
      </c>
      <c r="WYY11" s="457" t="s">
        <v>1081</v>
      </c>
      <c r="WYZ11" s="457" t="s">
        <v>1081</v>
      </c>
      <c r="WZA11" s="457" t="s">
        <v>1081</v>
      </c>
      <c r="WZB11" s="457" t="s">
        <v>1081</v>
      </c>
      <c r="WZC11" s="457" t="s">
        <v>1081</v>
      </c>
      <c r="WZD11" s="457" t="s">
        <v>1081</v>
      </c>
      <c r="WZE11" s="457" t="s">
        <v>1081</v>
      </c>
      <c r="WZF11" s="457" t="s">
        <v>1081</v>
      </c>
      <c r="WZG11" s="457" t="s">
        <v>1081</v>
      </c>
      <c r="WZH11" s="457" t="s">
        <v>1081</v>
      </c>
      <c r="WZI11" s="457" t="s">
        <v>1081</v>
      </c>
      <c r="WZJ11" s="457" t="s">
        <v>1081</v>
      </c>
      <c r="WZK11" s="457" t="s">
        <v>1081</v>
      </c>
      <c r="WZL11" s="457" t="s">
        <v>1081</v>
      </c>
      <c r="WZM11" s="457" t="s">
        <v>1081</v>
      </c>
      <c r="WZN11" s="457" t="s">
        <v>1081</v>
      </c>
      <c r="WZO11" s="457" t="s">
        <v>1081</v>
      </c>
      <c r="WZP11" s="457" t="s">
        <v>1081</v>
      </c>
      <c r="WZQ11" s="457" t="s">
        <v>1081</v>
      </c>
      <c r="WZR11" s="457" t="s">
        <v>1081</v>
      </c>
      <c r="WZS11" s="457" t="s">
        <v>1081</v>
      </c>
      <c r="WZT11" s="457" t="s">
        <v>1081</v>
      </c>
      <c r="WZU11" s="457" t="s">
        <v>1081</v>
      </c>
      <c r="WZV11" s="457" t="s">
        <v>1081</v>
      </c>
      <c r="WZW11" s="457" t="s">
        <v>1081</v>
      </c>
      <c r="WZX11" s="457" t="s">
        <v>1081</v>
      </c>
      <c r="WZY11" s="457" t="s">
        <v>1081</v>
      </c>
      <c r="WZZ11" s="457" t="s">
        <v>1081</v>
      </c>
      <c r="XAA11" s="457" t="s">
        <v>1081</v>
      </c>
      <c r="XAB11" s="457" t="s">
        <v>1081</v>
      </c>
      <c r="XAC11" s="457" t="s">
        <v>1081</v>
      </c>
      <c r="XAD11" s="457" t="s">
        <v>1081</v>
      </c>
      <c r="XAE11" s="457" t="s">
        <v>1081</v>
      </c>
      <c r="XAF11" s="457" t="s">
        <v>1081</v>
      </c>
      <c r="XAG11" s="457" t="s">
        <v>1081</v>
      </c>
      <c r="XAH11" s="457" t="s">
        <v>1081</v>
      </c>
      <c r="XAI11" s="457" t="s">
        <v>1081</v>
      </c>
      <c r="XAJ11" s="457" t="s">
        <v>1081</v>
      </c>
      <c r="XAK11" s="457" t="s">
        <v>1081</v>
      </c>
      <c r="XAL11" s="457" t="s">
        <v>1081</v>
      </c>
      <c r="XAM11" s="457" t="s">
        <v>1081</v>
      </c>
      <c r="XAN11" s="457" t="s">
        <v>1081</v>
      </c>
      <c r="XAO11" s="457" t="s">
        <v>1081</v>
      </c>
      <c r="XAP11" s="457" t="s">
        <v>1081</v>
      </c>
      <c r="XAQ11" s="457" t="s">
        <v>1081</v>
      </c>
      <c r="XAR11" s="457" t="s">
        <v>1081</v>
      </c>
      <c r="XAS11" s="457" t="s">
        <v>1081</v>
      </c>
      <c r="XAT11" s="457" t="s">
        <v>1081</v>
      </c>
      <c r="XAU11" s="457" t="s">
        <v>1081</v>
      </c>
      <c r="XAV11" s="457" t="s">
        <v>1081</v>
      </c>
      <c r="XAW11" s="457" t="s">
        <v>1081</v>
      </c>
      <c r="XAX11" s="457" t="s">
        <v>1081</v>
      </c>
      <c r="XAY11" s="457" t="s">
        <v>1081</v>
      </c>
      <c r="XAZ11" s="457" t="s">
        <v>1081</v>
      </c>
      <c r="XBA11" s="457" t="s">
        <v>1081</v>
      </c>
      <c r="XBB11" s="457" t="s">
        <v>1081</v>
      </c>
      <c r="XBC11" s="457" t="s">
        <v>1081</v>
      </c>
      <c r="XBD11" s="457" t="s">
        <v>1081</v>
      </c>
      <c r="XBE11" s="457" t="s">
        <v>1081</v>
      </c>
      <c r="XBF11" s="457" t="s">
        <v>1081</v>
      </c>
      <c r="XBG11" s="457" t="s">
        <v>1081</v>
      </c>
      <c r="XBH11" s="457" t="s">
        <v>1081</v>
      </c>
      <c r="XBI11" s="457" t="s">
        <v>1081</v>
      </c>
      <c r="XBJ11" s="457" t="s">
        <v>1081</v>
      </c>
      <c r="XBK11" s="457" t="s">
        <v>1081</v>
      </c>
      <c r="XBL11" s="457" t="s">
        <v>1081</v>
      </c>
      <c r="XBM11" s="457" t="s">
        <v>1081</v>
      </c>
      <c r="XBN11" s="457" t="s">
        <v>1081</v>
      </c>
      <c r="XBO11" s="457" t="s">
        <v>1081</v>
      </c>
      <c r="XBP11" s="457" t="s">
        <v>1081</v>
      </c>
      <c r="XBQ11" s="457" t="s">
        <v>1081</v>
      </c>
      <c r="XBR11" s="457" t="s">
        <v>1081</v>
      </c>
      <c r="XBS11" s="457" t="s">
        <v>1081</v>
      </c>
      <c r="XBT11" s="457" t="s">
        <v>1081</v>
      </c>
      <c r="XBU11" s="457" t="s">
        <v>1081</v>
      </c>
      <c r="XBV11" s="457" t="s">
        <v>1081</v>
      </c>
      <c r="XBW11" s="457" t="s">
        <v>1081</v>
      </c>
      <c r="XBX11" s="457" t="s">
        <v>1081</v>
      </c>
      <c r="XBY11" s="457" t="s">
        <v>1081</v>
      </c>
      <c r="XBZ11" s="457" t="s">
        <v>1081</v>
      </c>
      <c r="XCA11" s="457" t="s">
        <v>1081</v>
      </c>
      <c r="XCB11" s="457" t="s">
        <v>1081</v>
      </c>
      <c r="XCC11" s="457" t="s">
        <v>1081</v>
      </c>
      <c r="XCD11" s="457" t="s">
        <v>1081</v>
      </c>
      <c r="XCE11" s="457" t="s">
        <v>1081</v>
      </c>
      <c r="XCF11" s="457" t="s">
        <v>1081</v>
      </c>
      <c r="XCG11" s="457" t="s">
        <v>1081</v>
      </c>
      <c r="XCH11" s="457" t="s">
        <v>1081</v>
      </c>
      <c r="XCI11" s="457" t="s">
        <v>1081</v>
      </c>
      <c r="XCJ11" s="457" t="s">
        <v>1081</v>
      </c>
      <c r="XCK11" s="457" t="s">
        <v>1081</v>
      </c>
      <c r="XCL11" s="457" t="s">
        <v>1081</v>
      </c>
      <c r="XCM11" s="457" t="s">
        <v>1081</v>
      </c>
      <c r="XCN11" s="457" t="s">
        <v>1081</v>
      </c>
      <c r="XCO11" s="457" t="s">
        <v>1081</v>
      </c>
      <c r="XCP11" s="457" t="s">
        <v>1081</v>
      </c>
      <c r="XCQ11" s="457" t="s">
        <v>1081</v>
      </c>
      <c r="XCR11" s="457" t="s">
        <v>1081</v>
      </c>
      <c r="XCS11" s="457" t="s">
        <v>1081</v>
      </c>
      <c r="XCT11" s="457" t="s">
        <v>1081</v>
      </c>
      <c r="XCU11" s="457" t="s">
        <v>1081</v>
      </c>
      <c r="XCV11" s="457" t="s">
        <v>1081</v>
      </c>
      <c r="XCW11" s="457" t="s">
        <v>1081</v>
      </c>
      <c r="XCX11" s="457" t="s">
        <v>1081</v>
      </c>
      <c r="XCY11" s="457" t="s">
        <v>1081</v>
      </c>
      <c r="XCZ11" s="457" t="s">
        <v>1081</v>
      </c>
      <c r="XDA11" s="457" t="s">
        <v>1081</v>
      </c>
      <c r="XDB11" s="457" t="s">
        <v>1081</v>
      </c>
      <c r="XDC11" s="457" t="s">
        <v>1081</v>
      </c>
      <c r="XDD11" s="457" t="s">
        <v>1081</v>
      </c>
      <c r="XDE11" s="457" t="s">
        <v>1081</v>
      </c>
      <c r="XDF11" s="457" t="s">
        <v>1081</v>
      </c>
      <c r="XDG11" s="457" t="s">
        <v>1081</v>
      </c>
      <c r="XDH11" s="457" t="s">
        <v>1081</v>
      </c>
      <c r="XDI11" s="457" t="s">
        <v>1081</v>
      </c>
      <c r="XDJ11" s="457" t="s">
        <v>1081</v>
      </c>
      <c r="XDK11" s="457" t="s">
        <v>1081</v>
      </c>
      <c r="XDL11" s="457" t="s">
        <v>1081</v>
      </c>
      <c r="XDM11" s="457" t="s">
        <v>1081</v>
      </c>
      <c r="XDN11" s="457" t="s">
        <v>1081</v>
      </c>
      <c r="XDO11" s="457" t="s">
        <v>1081</v>
      </c>
      <c r="XDP11" s="457" t="s">
        <v>1081</v>
      </c>
      <c r="XDQ11" s="457" t="s">
        <v>1081</v>
      </c>
      <c r="XDR11" s="457" t="s">
        <v>1081</v>
      </c>
      <c r="XDS11" s="457" t="s">
        <v>1081</v>
      </c>
      <c r="XDT11" s="457" t="s">
        <v>1081</v>
      </c>
      <c r="XDU11" s="457" t="s">
        <v>1081</v>
      </c>
      <c r="XDV11" s="457" t="s">
        <v>1081</v>
      </c>
      <c r="XDW11" s="457" t="s">
        <v>1081</v>
      </c>
      <c r="XDX11" s="457" t="s">
        <v>1081</v>
      </c>
      <c r="XDY11" s="457" t="s">
        <v>1081</v>
      </c>
      <c r="XDZ11" s="457" t="s">
        <v>1081</v>
      </c>
      <c r="XEA11" s="457" t="s">
        <v>1081</v>
      </c>
      <c r="XEB11" s="457" t="s">
        <v>1081</v>
      </c>
      <c r="XEC11" s="457" t="s">
        <v>1081</v>
      </c>
      <c r="XED11" s="457" t="s">
        <v>1081</v>
      </c>
      <c r="XEE11" s="457" t="s">
        <v>1081</v>
      </c>
      <c r="XEF11" s="457" t="s">
        <v>1081</v>
      </c>
      <c r="XEG11" s="457" t="s">
        <v>1081</v>
      </c>
      <c r="XEH11" s="457" t="s">
        <v>1081</v>
      </c>
      <c r="XEI11" s="457" t="s">
        <v>1081</v>
      </c>
      <c r="XEJ11" s="457" t="s">
        <v>1081</v>
      </c>
      <c r="XEK11" s="457" t="s">
        <v>1081</v>
      </c>
      <c r="XEL11" s="457" t="s">
        <v>1081</v>
      </c>
      <c r="XEM11" s="457" t="s">
        <v>1081</v>
      </c>
      <c r="XEN11" s="457" t="s">
        <v>1081</v>
      </c>
      <c r="XEO11" s="457" t="s">
        <v>1081</v>
      </c>
      <c r="XEP11" s="457" t="s">
        <v>1081</v>
      </c>
      <c r="XEQ11" s="457" t="s">
        <v>1081</v>
      </c>
      <c r="XER11" s="457" t="s">
        <v>1081</v>
      </c>
      <c r="XES11" s="457" t="s">
        <v>1081</v>
      </c>
      <c r="XET11" s="457" t="s">
        <v>1081</v>
      </c>
      <c r="XEU11" s="457" t="s">
        <v>1081</v>
      </c>
      <c r="XEV11" s="457" t="s">
        <v>1081</v>
      </c>
      <c r="XEW11" s="457" t="s">
        <v>1081</v>
      </c>
      <c r="XEX11" s="457" t="s">
        <v>1081</v>
      </c>
      <c r="XEY11" s="457" t="s">
        <v>1081</v>
      </c>
      <c r="XEZ11" s="457" t="s">
        <v>1081</v>
      </c>
      <c r="XFA11" s="457" t="s">
        <v>1081</v>
      </c>
      <c r="XFB11" s="457" t="s">
        <v>1081</v>
      </c>
      <c r="XFC11" s="457" t="s">
        <v>1081</v>
      </c>
      <c r="XFD11" s="457" t="s">
        <v>1081</v>
      </c>
    </row>
    <row r="12" spans="1:16384" s="358" customFormat="1" ht="30.6" x14ac:dyDescent="0.2">
      <c r="A12" s="353" t="s">
        <v>1118</v>
      </c>
      <c r="B12" s="353" t="s">
        <v>1226</v>
      </c>
      <c r="C12" s="353">
        <v>101169</v>
      </c>
      <c r="D12" s="132" t="s">
        <v>1107</v>
      </c>
      <c r="E12" s="353" t="s">
        <v>1085</v>
      </c>
      <c r="F12" s="362">
        <f>'MEMORIA DE CALCULO'!J25</f>
        <v>2152</v>
      </c>
      <c r="G12" s="363">
        <v>88.68</v>
      </c>
      <c r="H12" s="354">
        <f>ROUND(G12*1.2138,2)</f>
        <v>107.64</v>
      </c>
      <c r="I12" s="355">
        <f>TRUNC(F12*H12,2)</f>
        <v>231641.28</v>
      </c>
      <c r="J12" s="356" t="e">
        <f>ROUND(G14*(1+#REF!),2)</f>
        <v>#REF!</v>
      </c>
      <c r="K12" s="321" t="e">
        <f>J12*F14</f>
        <v>#REF!</v>
      </c>
      <c r="L12" s="321"/>
      <c r="M12" s="321"/>
      <c r="N12" s="321"/>
      <c r="O12" s="321"/>
      <c r="P12" s="321"/>
      <c r="Q12" s="321"/>
      <c r="R12" s="321"/>
    </row>
    <row r="13" spans="1:16384" s="358" customFormat="1" ht="51" x14ac:dyDescent="0.2">
      <c r="A13" s="353" t="s">
        <v>1119</v>
      </c>
      <c r="B13" s="353" t="s">
        <v>1226</v>
      </c>
      <c r="C13" s="353">
        <v>94273</v>
      </c>
      <c r="D13" s="132" t="s">
        <v>1108</v>
      </c>
      <c r="E13" s="353" t="s">
        <v>1085</v>
      </c>
      <c r="F13" s="362">
        <f>'MEMORIA DE CALCULO'!J28</f>
        <v>400</v>
      </c>
      <c r="G13" s="363">
        <v>59.55</v>
      </c>
      <c r="H13" s="354">
        <f>ROUND(G13*1.2138,2)</f>
        <v>72.28</v>
      </c>
      <c r="I13" s="355">
        <f>TRUNC(F13*H13,2)</f>
        <v>28912</v>
      </c>
      <c r="J13" s="356" t="e">
        <f>ROUND(#REF!*(1+#REF!),2)</f>
        <v>#REF!</v>
      </c>
      <c r="K13" s="321" t="e">
        <f>J13*#REF!</f>
        <v>#REF!</v>
      </c>
      <c r="L13" s="321"/>
      <c r="M13" s="321"/>
      <c r="N13" s="321"/>
      <c r="O13" s="321"/>
      <c r="P13" s="321"/>
      <c r="Q13" s="321"/>
      <c r="R13" s="321"/>
    </row>
    <row r="14" spans="1:16384" s="358" customFormat="1" ht="20.399999999999999" x14ac:dyDescent="0.2">
      <c r="A14" s="353" t="s">
        <v>1120</v>
      </c>
      <c r="B14" s="352" t="s">
        <v>1225</v>
      </c>
      <c r="C14" s="359">
        <v>1</v>
      </c>
      <c r="D14" s="132" t="s">
        <v>1109</v>
      </c>
      <c r="E14" s="352" t="s">
        <v>1228</v>
      </c>
      <c r="F14" s="356">
        <f>'MEMORIA DE CALCULO'!J31</f>
        <v>294</v>
      </c>
      <c r="G14" s="363">
        <v>26</v>
      </c>
      <c r="H14" s="354">
        <f>ROUND(G14*1.2138,2)</f>
        <v>31.56</v>
      </c>
      <c r="I14" s="355">
        <f>TRUNC(F14*H14,2)</f>
        <v>9278.64</v>
      </c>
      <c r="J14" s="356" t="e">
        <f>ROUND(#REF!*(1+#REF!),2)</f>
        <v>#REF!</v>
      </c>
      <c r="K14" s="321" t="e">
        <f>J14*#REF!</f>
        <v>#REF!</v>
      </c>
      <c r="L14" s="321"/>
      <c r="M14" s="321"/>
      <c r="N14" s="321"/>
      <c r="O14" s="321"/>
      <c r="P14" s="321"/>
      <c r="Q14" s="321"/>
      <c r="R14" s="321"/>
    </row>
    <row r="15" spans="1:16384" s="457" customFormat="1" ht="13.2" customHeight="1" x14ac:dyDescent="0.3">
      <c r="A15" s="470" t="s">
        <v>101</v>
      </c>
      <c r="B15" s="466"/>
      <c r="C15" s="466"/>
      <c r="D15" s="466" t="s">
        <v>1080</v>
      </c>
      <c r="E15" s="466"/>
      <c r="F15" s="466"/>
      <c r="G15" s="466"/>
      <c r="H15" s="466"/>
      <c r="I15" s="466"/>
      <c r="AL15" s="457" t="s">
        <v>1081</v>
      </c>
      <c r="AM15" s="457" t="s">
        <v>1081</v>
      </c>
      <c r="AN15" s="457" t="s">
        <v>1081</v>
      </c>
      <c r="AO15" s="457" t="s">
        <v>1081</v>
      </c>
      <c r="AP15" s="457" t="s">
        <v>1081</v>
      </c>
      <c r="AQ15" s="457" t="s">
        <v>1081</v>
      </c>
      <c r="AR15" s="457" t="s">
        <v>1081</v>
      </c>
      <c r="AS15" s="457" t="s">
        <v>1081</v>
      </c>
      <c r="AT15" s="457" t="s">
        <v>1081</v>
      </c>
      <c r="AU15" s="457" t="s">
        <v>1081</v>
      </c>
      <c r="AV15" s="457" t="s">
        <v>1081</v>
      </c>
      <c r="AW15" s="457" t="s">
        <v>1081</v>
      </c>
      <c r="AX15" s="457" t="s">
        <v>1081</v>
      </c>
      <c r="AY15" s="457" t="s">
        <v>1081</v>
      </c>
      <c r="AZ15" s="457" t="s">
        <v>1081</v>
      </c>
      <c r="BA15" s="457" t="s">
        <v>1081</v>
      </c>
      <c r="BB15" s="457" t="s">
        <v>1081</v>
      </c>
      <c r="BC15" s="457" t="s">
        <v>1081</v>
      </c>
      <c r="BD15" s="457" t="s">
        <v>1081</v>
      </c>
      <c r="BE15" s="457" t="s">
        <v>1081</v>
      </c>
      <c r="BF15" s="457" t="s">
        <v>1081</v>
      </c>
      <c r="BG15" s="457" t="s">
        <v>1081</v>
      </c>
      <c r="BH15" s="457" t="s">
        <v>1081</v>
      </c>
      <c r="BI15" s="457" t="s">
        <v>1081</v>
      </c>
      <c r="BJ15" s="457" t="s">
        <v>1081</v>
      </c>
      <c r="BK15" s="457" t="s">
        <v>1081</v>
      </c>
      <c r="BL15" s="457" t="s">
        <v>1081</v>
      </c>
      <c r="BM15" s="457" t="s">
        <v>1081</v>
      </c>
      <c r="BN15" s="457" t="s">
        <v>1081</v>
      </c>
      <c r="BO15" s="457" t="s">
        <v>1081</v>
      </c>
      <c r="BP15" s="457" t="s">
        <v>1081</v>
      </c>
      <c r="BQ15" s="457" t="s">
        <v>1081</v>
      </c>
      <c r="BR15" s="457" t="s">
        <v>1081</v>
      </c>
      <c r="BS15" s="457" t="s">
        <v>1081</v>
      </c>
      <c r="BT15" s="457" t="s">
        <v>1081</v>
      </c>
      <c r="BU15" s="457" t="s">
        <v>1081</v>
      </c>
      <c r="BV15" s="457" t="s">
        <v>1081</v>
      </c>
      <c r="BW15" s="457" t="s">
        <v>1081</v>
      </c>
      <c r="BX15" s="457" t="s">
        <v>1081</v>
      </c>
      <c r="BY15" s="457" t="s">
        <v>1081</v>
      </c>
      <c r="BZ15" s="457" t="s">
        <v>1081</v>
      </c>
      <c r="CA15" s="457" t="s">
        <v>1081</v>
      </c>
      <c r="CB15" s="457" t="s">
        <v>1081</v>
      </c>
      <c r="CC15" s="457" t="s">
        <v>1081</v>
      </c>
      <c r="CD15" s="457" t="s">
        <v>1081</v>
      </c>
      <c r="CE15" s="457" t="s">
        <v>1081</v>
      </c>
      <c r="CF15" s="457" t="s">
        <v>1081</v>
      </c>
      <c r="CG15" s="457" t="s">
        <v>1081</v>
      </c>
      <c r="CH15" s="457" t="s">
        <v>1081</v>
      </c>
      <c r="CI15" s="457" t="s">
        <v>1081</v>
      </c>
      <c r="CJ15" s="457" t="s">
        <v>1081</v>
      </c>
      <c r="CK15" s="457" t="s">
        <v>1081</v>
      </c>
      <c r="CL15" s="457" t="s">
        <v>1081</v>
      </c>
      <c r="CM15" s="457" t="s">
        <v>1081</v>
      </c>
      <c r="CN15" s="457" t="s">
        <v>1081</v>
      </c>
      <c r="CO15" s="457" t="s">
        <v>1081</v>
      </c>
      <c r="CP15" s="457" t="s">
        <v>1081</v>
      </c>
      <c r="CQ15" s="457" t="s">
        <v>1081</v>
      </c>
      <c r="CR15" s="457" t="s">
        <v>1081</v>
      </c>
      <c r="CS15" s="457" t="s">
        <v>1081</v>
      </c>
      <c r="CT15" s="457" t="s">
        <v>1081</v>
      </c>
      <c r="CU15" s="457" t="s">
        <v>1081</v>
      </c>
      <c r="CV15" s="457" t="s">
        <v>1081</v>
      </c>
      <c r="CW15" s="457" t="s">
        <v>1081</v>
      </c>
      <c r="CX15" s="457" t="s">
        <v>1081</v>
      </c>
      <c r="CY15" s="457" t="s">
        <v>1081</v>
      </c>
      <c r="CZ15" s="457" t="s">
        <v>1081</v>
      </c>
      <c r="DA15" s="457" t="s">
        <v>1081</v>
      </c>
      <c r="DB15" s="457" t="s">
        <v>1081</v>
      </c>
      <c r="DC15" s="457" t="s">
        <v>1081</v>
      </c>
      <c r="DD15" s="457" t="s">
        <v>1081</v>
      </c>
      <c r="DE15" s="457" t="s">
        <v>1081</v>
      </c>
      <c r="DF15" s="457" t="s">
        <v>1081</v>
      </c>
      <c r="DG15" s="457" t="s">
        <v>1081</v>
      </c>
      <c r="DH15" s="457" t="s">
        <v>1081</v>
      </c>
      <c r="DI15" s="457" t="s">
        <v>1081</v>
      </c>
      <c r="DJ15" s="457" t="s">
        <v>1081</v>
      </c>
      <c r="DK15" s="457" t="s">
        <v>1081</v>
      </c>
      <c r="DL15" s="457" t="s">
        <v>1081</v>
      </c>
      <c r="DM15" s="457" t="s">
        <v>1081</v>
      </c>
      <c r="DN15" s="457" t="s">
        <v>1081</v>
      </c>
      <c r="DO15" s="457" t="s">
        <v>1081</v>
      </c>
      <c r="DP15" s="457" t="s">
        <v>1081</v>
      </c>
      <c r="DQ15" s="457" t="s">
        <v>1081</v>
      </c>
      <c r="DR15" s="457" t="s">
        <v>1081</v>
      </c>
      <c r="DS15" s="457" t="s">
        <v>1081</v>
      </c>
      <c r="DT15" s="457" t="s">
        <v>1081</v>
      </c>
      <c r="DU15" s="457" t="s">
        <v>1081</v>
      </c>
      <c r="DV15" s="457" t="s">
        <v>1081</v>
      </c>
      <c r="DW15" s="457" t="s">
        <v>1081</v>
      </c>
      <c r="DX15" s="457" t="s">
        <v>1081</v>
      </c>
      <c r="DY15" s="457" t="s">
        <v>1081</v>
      </c>
      <c r="DZ15" s="457" t="s">
        <v>1081</v>
      </c>
      <c r="EA15" s="457" t="s">
        <v>1081</v>
      </c>
      <c r="EB15" s="457" t="s">
        <v>1081</v>
      </c>
      <c r="EC15" s="457" t="s">
        <v>1081</v>
      </c>
      <c r="ED15" s="457" t="s">
        <v>1081</v>
      </c>
      <c r="EE15" s="457" t="s">
        <v>1081</v>
      </c>
      <c r="EF15" s="457" t="s">
        <v>1081</v>
      </c>
      <c r="EG15" s="457" t="s">
        <v>1081</v>
      </c>
      <c r="EH15" s="457" t="s">
        <v>1081</v>
      </c>
      <c r="EI15" s="457" t="s">
        <v>1081</v>
      </c>
      <c r="EJ15" s="457" t="s">
        <v>1081</v>
      </c>
      <c r="EK15" s="457" t="s">
        <v>1081</v>
      </c>
      <c r="EL15" s="457" t="s">
        <v>1081</v>
      </c>
      <c r="EM15" s="457" t="s">
        <v>1081</v>
      </c>
      <c r="EN15" s="457" t="s">
        <v>1081</v>
      </c>
      <c r="EO15" s="457" t="s">
        <v>1081</v>
      </c>
      <c r="EP15" s="457" t="s">
        <v>1081</v>
      </c>
      <c r="EQ15" s="457" t="s">
        <v>1081</v>
      </c>
      <c r="ER15" s="457" t="s">
        <v>1081</v>
      </c>
      <c r="ES15" s="457" t="s">
        <v>1081</v>
      </c>
      <c r="ET15" s="457" t="s">
        <v>1081</v>
      </c>
      <c r="EU15" s="457" t="s">
        <v>1081</v>
      </c>
      <c r="EV15" s="457" t="s">
        <v>1081</v>
      </c>
      <c r="EW15" s="457" t="s">
        <v>1081</v>
      </c>
      <c r="EX15" s="457" t="s">
        <v>1081</v>
      </c>
      <c r="EY15" s="457" t="s">
        <v>1081</v>
      </c>
      <c r="EZ15" s="457" t="s">
        <v>1081</v>
      </c>
      <c r="FA15" s="457" t="s">
        <v>1081</v>
      </c>
      <c r="FB15" s="457" t="s">
        <v>1081</v>
      </c>
      <c r="FC15" s="457" t="s">
        <v>1081</v>
      </c>
      <c r="FD15" s="457" t="s">
        <v>1081</v>
      </c>
      <c r="FE15" s="457" t="s">
        <v>1081</v>
      </c>
      <c r="FF15" s="457" t="s">
        <v>1081</v>
      </c>
      <c r="FG15" s="457" t="s">
        <v>1081</v>
      </c>
      <c r="FH15" s="457" t="s">
        <v>1081</v>
      </c>
      <c r="FI15" s="457" t="s">
        <v>1081</v>
      </c>
      <c r="FJ15" s="457" t="s">
        <v>1081</v>
      </c>
      <c r="FK15" s="457" t="s">
        <v>1081</v>
      </c>
      <c r="FL15" s="457" t="s">
        <v>1081</v>
      </c>
      <c r="FM15" s="457" t="s">
        <v>1081</v>
      </c>
      <c r="FN15" s="457" t="s">
        <v>1081</v>
      </c>
      <c r="FO15" s="457" t="s">
        <v>1081</v>
      </c>
      <c r="FP15" s="457" t="s">
        <v>1081</v>
      </c>
      <c r="FQ15" s="457" t="s">
        <v>1081</v>
      </c>
      <c r="FR15" s="457" t="s">
        <v>1081</v>
      </c>
      <c r="FS15" s="457" t="s">
        <v>1081</v>
      </c>
      <c r="FT15" s="457" t="s">
        <v>1081</v>
      </c>
      <c r="FU15" s="457" t="s">
        <v>1081</v>
      </c>
      <c r="FV15" s="457" t="s">
        <v>1081</v>
      </c>
      <c r="FW15" s="457" t="s">
        <v>1081</v>
      </c>
      <c r="FX15" s="457" t="s">
        <v>1081</v>
      </c>
      <c r="FY15" s="457" t="s">
        <v>1081</v>
      </c>
      <c r="FZ15" s="457" t="s">
        <v>1081</v>
      </c>
      <c r="GA15" s="457" t="s">
        <v>1081</v>
      </c>
      <c r="GB15" s="457" t="s">
        <v>1081</v>
      </c>
      <c r="GC15" s="457" t="s">
        <v>1081</v>
      </c>
      <c r="GD15" s="457" t="s">
        <v>1081</v>
      </c>
      <c r="GE15" s="457" t="s">
        <v>1081</v>
      </c>
      <c r="GF15" s="457" t="s">
        <v>1081</v>
      </c>
      <c r="GG15" s="457" t="s">
        <v>1081</v>
      </c>
      <c r="GH15" s="457" t="s">
        <v>1081</v>
      </c>
      <c r="GI15" s="457" t="s">
        <v>1081</v>
      </c>
      <c r="GJ15" s="457" t="s">
        <v>1081</v>
      </c>
      <c r="GK15" s="457" t="s">
        <v>1081</v>
      </c>
      <c r="GL15" s="457" t="s">
        <v>1081</v>
      </c>
      <c r="GM15" s="457" t="s">
        <v>1081</v>
      </c>
      <c r="GN15" s="457" t="s">
        <v>1081</v>
      </c>
      <c r="GO15" s="457" t="s">
        <v>1081</v>
      </c>
      <c r="GP15" s="457" t="s">
        <v>1081</v>
      </c>
      <c r="GQ15" s="457" t="s">
        <v>1081</v>
      </c>
      <c r="GR15" s="457" t="s">
        <v>1081</v>
      </c>
      <c r="GS15" s="457" t="s">
        <v>1081</v>
      </c>
      <c r="GT15" s="457" t="s">
        <v>1081</v>
      </c>
      <c r="GU15" s="457" t="s">
        <v>1081</v>
      </c>
      <c r="GV15" s="457" t="s">
        <v>1081</v>
      </c>
      <c r="GW15" s="457" t="s">
        <v>1081</v>
      </c>
      <c r="GX15" s="457" t="s">
        <v>1081</v>
      </c>
      <c r="GY15" s="457" t="s">
        <v>1081</v>
      </c>
      <c r="GZ15" s="457" t="s">
        <v>1081</v>
      </c>
      <c r="HA15" s="457" t="s">
        <v>1081</v>
      </c>
      <c r="HB15" s="457" t="s">
        <v>1081</v>
      </c>
      <c r="HC15" s="457" t="s">
        <v>1081</v>
      </c>
      <c r="HD15" s="457" t="s">
        <v>1081</v>
      </c>
      <c r="HE15" s="457" t="s">
        <v>1081</v>
      </c>
      <c r="HF15" s="457" t="s">
        <v>1081</v>
      </c>
      <c r="HG15" s="457" t="s">
        <v>1081</v>
      </c>
      <c r="HH15" s="457" t="s">
        <v>1081</v>
      </c>
      <c r="HI15" s="457" t="s">
        <v>1081</v>
      </c>
      <c r="HJ15" s="457" t="s">
        <v>1081</v>
      </c>
      <c r="HK15" s="457" t="s">
        <v>1081</v>
      </c>
      <c r="HL15" s="457" t="s">
        <v>1081</v>
      </c>
      <c r="HM15" s="457" t="s">
        <v>1081</v>
      </c>
      <c r="HN15" s="457" t="s">
        <v>1081</v>
      </c>
      <c r="HO15" s="457" t="s">
        <v>1081</v>
      </c>
      <c r="HP15" s="457" t="s">
        <v>1081</v>
      </c>
      <c r="HQ15" s="457" t="s">
        <v>1081</v>
      </c>
      <c r="HR15" s="457" t="s">
        <v>1081</v>
      </c>
      <c r="HS15" s="457" t="s">
        <v>1081</v>
      </c>
      <c r="HT15" s="457" t="s">
        <v>1081</v>
      </c>
      <c r="HU15" s="457" t="s">
        <v>1081</v>
      </c>
      <c r="HV15" s="457" t="s">
        <v>1081</v>
      </c>
      <c r="HW15" s="457" t="s">
        <v>1081</v>
      </c>
      <c r="HX15" s="457" t="s">
        <v>1081</v>
      </c>
      <c r="HY15" s="457" t="s">
        <v>1081</v>
      </c>
      <c r="HZ15" s="457" t="s">
        <v>1081</v>
      </c>
      <c r="IA15" s="457" t="s">
        <v>1081</v>
      </c>
      <c r="IB15" s="457" t="s">
        <v>1081</v>
      </c>
      <c r="IC15" s="457" t="s">
        <v>1081</v>
      </c>
      <c r="ID15" s="457" t="s">
        <v>1081</v>
      </c>
      <c r="IE15" s="457" t="s">
        <v>1081</v>
      </c>
      <c r="IF15" s="457" t="s">
        <v>1081</v>
      </c>
      <c r="IG15" s="457" t="s">
        <v>1081</v>
      </c>
      <c r="IH15" s="457" t="s">
        <v>1081</v>
      </c>
      <c r="II15" s="457" t="s">
        <v>1081</v>
      </c>
      <c r="IJ15" s="457" t="s">
        <v>1081</v>
      </c>
      <c r="IK15" s="457" t="s">
        <v>1081</v>
      </c>
      <c r="IL15" s="457" t="s">
        <v>1081</v>
      </c>
      <c r="IM15" s="457" t="s">
        <v>1081</v>
      </c>
      <c r="IN15" s="457" t="s">
        <v>1081</v>
      </c>
      <c r="IO15" s="457" t="s">
        <v>1081</v>
      </c>
      <c r="IP15" s="457" t="s">
        <v>1081</v>
      </c>
      <c r="IQ15" s="457" t="s">
        <v>1081</v>
      </c>
      <c r="IR15" s="457" t="s">
        <v>1081</v>
      </c>
      <c r="IS15" s="457" t="s">
        <v>1081</v>
      </c>
      <c r="IT15" s="457" t="s">
        <v>1081</v>
      </c>
      <c r="IU15" s="457" t="s">
        <v>1081</v>
      </c>
      <c r="IV15" s="457" t="s">
        <v>1081</v>
      </c>
      <c r="IW15" s="457" t="s">
        <v>1081</v>
      </c>
      <c r="IX15" s="457" t="s">
        <v>1081</v>
      </c>
      <c r="IY15" s="457" t="s">
        <v>1081</v>
      </c>
      <c r="IZ15" s="457" t="s">
        <v>1081</v>
      </c>
      <c r="JA15" s="457" t="s">
        <v>1081</v>
      </c>
      <c r="JB15" s="457" t="s">
        <v>1081</v>
      </c>
      <c r="JC15" s="457" t="s">
        <v>1081</v>
      </c>
      <c r="JD15" s="457" t="s">
        <v>1081</v>
      </c>
      <c r="JE15" s="457" t="s">
        <v>1081</v>
      </c>
      <c r="JF15" s="457" t="s">
        <v>1081</v>
      </c>
      <c r="JG15" s="457" t="s">
        <v>1081</v>
      </c>
      <c r="JH15" s="457" t="s">
        <v>1081</v>
      </c>
      <c r="JI15" s="457" t="s">
        <v>1081</v>
      </c>
      <c r="JJ15" s="457" t="s">
        <v>1081</v>
      </c>
      <c r="JK15" s="457" t="s">
        <v>1081</v>
      </c>
      <c r="JL15" s="457" t="s">
        <v>1081</v>
      </c>
      <c r="JM15" s="457" t="s">
        <v>1081</v>
      </c>
      <c r="JN15" s="457" t="s">
        <v>1081</v>
      </c>
      <c r="JO15" s="457" t="s">
        <v>1081</v>
      </c>
      <c r="JP15" s="457" t="s">
        <v>1081</v>
      </c>
      <c r="JQ15" s="457" t="s">
        <v>1081</v>
      </c>
      <c r="JR15" s="457" t="s">
        <v>1081</v>
      </c>
      <c r="JS15" s="457" t="s">
        <v>1081</v>
      </c>
      <c r="JT15" s="457" t="s">
        <v>1081</v>
      </c>
      <c r="JU15" s="457" t="s">
        <v>1081</v>
      </c>
      <c r="JV15" s="457" t="s">
        <v>1081</v>
      </c>
      <c r="JW15" s="457" t="s">
        <v>1081</v>
      </c>
      <c r="JX15" s="457" t="s">
        <v>1081</v>
      </c>
      <c r="JY15" s="457" t="s">
        <v>1081</v>
      </c>
      <c r="JZ15" s="457" t="s">
        <v>1081</v>
      </c>
      <c r="KA15" s="457" t="s">
        <v>1081</v>
      </c>
      <c r="KB15" s="457" t="s">
        <v>1081</v>
      </c>
      <c r="KC15" s="457" t="s">
        <v>1081</v>
      </c>
      <c r="KD15" s="457" t="s">
        <v>1081</v>
      </c>
      <c r="KE15" s="457" t="s">
        <v>1081</v>
      </c>
      <c r="KF15" s="457" t="s">
        <v>1081</v>
      </c>
      <c r="KG15" s="457" t="s">
        <v>1081</v>
      </c>
      <c r="KH15" s="457" t="s">
        <v>1081</v>
      </c>
      <c r="KI15" s="457" t="s">
        <v>1081</v>
      </c>
      <c r="KJ15" s="457" t="s">
        <v>1081</v>
      </c>
      <c r="KK15" s="457" t="s">
        <v>1081</v>
      </c>
      <c r="KL15" s="457" t="s">
        <v>1081</v>
      </c>
      <c r="KM15" s="457" t="s">
        <v>1081</v>
      </c>
      <c r="KN15" s="457" t="s">
        <v>1081</v>
      </c>
      <c r="KO15" s="457" t="s">
        <v>1081</v>
      </c>
      <c r="KP15" s="457" t="s">
        <v>1081</v>
      </c>
      <c r="KQ15" s="457" t="s">
        <v>1081</v>
      </c>
      <c r="KR15" s="457" t="s">
        <v>1081</v>
      </c>
      <c r="KS15" s="457" t="s">
        <v>1081</v>
      </c>
      <c r="KT15" s="457" t="s">
        <v>1081</v>
      </c>
      <c r="KU15" s="457" t="s">
        <v>1081</v>
      </c>
      <c r="KV15" s="457" t="s">
        <v>1081</v>
      </c>
      <c r="KW15" s="457" t="s">
        <v>1081</v>
      </c>
      <c r="KX15" s="457" t="s">
        <v>1081</v>
      </c>
      <c r="KY15" s="457" t="s">
        <v>1081</v>
      </c>
      <c r="KZ15" s="457" t="s">
        <v>1081</v>
      </c>
      <c r="LA15" s="457" t="s">
        <v>1081</v>
      </c>
      <c r="LB15" s="457" t="s">
        <v>1081</v>
      </c>
      <c r="LC15" s="457" t="s">
        <v>1081</v>
      </c>
      <c r="LD15" s="457" t="s">
        <v>1081</v>
      </c>
      <c r="LE15" s="457" t="s">
        <v>1081</v>
      </c>
      <c r="LF15" s="457" t="s">
        <v>1081</v>
      </c>
      <c r="LG15" s="457" t="s">
        <v>1081</v>
      </c>
      <c r="LH15" s="457" t="s">
        <v>1081</v>
      </c>
      <c r="LI15" s="457" t="s">
        <v>1081</v>
      </c>
      <c r="LJ15" s="457" t="s">
        <v>1081</v>
      </c>
      <c r="LK15" s="457" t="s">
        <v>1081</v>
      </c>
      <c r="LL15" s="457" t="s">
        <v>1081</v>
      </c>
      <c r="LM15" s="457" t="s">
        <v>1081</v>
      </c>
      <c r="LN15" s="457" t="s">
        <v>1081</v>
      </c>
      <c r="LO15" s="457" t="s">
        <v>1081</v>
      </c>
      <c r="LP15" s="457" t="s">
        <v>1081</v>
      </c>
      <c r="LQ15" s="457" t="s">
        <v>1081</v>
      </c>
      <c r="LR15" s="457" t="s">
        <v>1081</v>
      </c>
      <c r="LS15" s="457" t="s">
        <v>1081</v>
      </c>
      <c r="LT15" s="457" t="s">
        <v>1081</v>
      </c>
      <c r="LU15" s="457" t="s">
        <v>1081</v>
      </c>
      <c r="LV15" s="457" t="s">
        <v>1081</v>
      </c>
      <c r="LW15" s="457" t="s">
        <v>1081</v>
      </c>
      <c r="LX15" s="457" t="s">
        <v>1081</v>
      </c>
      <c r="LY15" s="457" t="s">
        <v>1081</v>
      </c>
      <c r="LZ15" s="457" t="s">
        <v>1081</v>
      </c>
      <c r="MA15" s="457" t="s">
        <v>1081</v>
      </c>
      <c r="MB15" s="457" t="s">
        <v>1081</v>
      </c>
      <c r="MC15" s="457" t="s">
        <v>1081</v>
      </c>
      <c r="MD15" s="457" t="s">
        <v>1081</v>
      </c>
      <c r="ME15" s="457" t="s">
        <v>1081</v>
      </c>
      <c r="MF15" s="457" t="s">
        <v>1081</v>
      </c>
      <c r="MG15" s="457" t="s">
        <v>1081</v>
      </c>
      <c r="MH15" s="457" t="s">
        <v>1081</v>
      </c>
      <c r="MI15" s="457" t="s">
        <v>1081</v>
      </c>
      <c r="MJ15" s="457" t="s">
        <v>1081</v>
      </c>
      <c r="MK15" s="457" t="s">
        <v>1081</v>
      </c>
      <c r="ML15" s="457" t="s">
        <v>1081</v>
      </c>
      <c r="MM15" s="457" t="s">
        <v>1081</v>
      </c>
      <c r="MN15" s="457" t="s">
        <v>1081</v>
      </c>
      <c r="MO15" s="457" t="s">
        <v>1081</v>
      </c>
      <c r="MP15" s="457" t="s">
        <v>1081</v>
      </c>
      <c r="MQ15" s="457" t="s">
        <v>1081</v>
      </c>
      <c r="MR15" s="457" t="s">
        <v>1081</v>
      </c>
      <c r="MS15" s="457" t="s">
        <v>1081</v>
      </c>
      <c r="MT15" s="457" t="s">
        <v>1081</v>
      </c>
      <c r="MU15" s="457" t="s">
        <v>1081</v>
      </c>
      <c r="MV15" s="457" t="s">
        <v>1081</v>
      </c>
      <c r="MW15" s="457" t="s">
        <v>1081</v>
      </c>
      <c r="MX15" s="457" t="s">
        <v>1081</v>
      </c>
      <c r="MY15" s="457" t="s">
        <v>1081</v>
      </c>
      <c r="MZ15" s="457" t="s">
        <v>1081</v>
      </c>
      <c r="NA15" s="457" t="s">
        <v>1081</v>
      </c>
      <c r="NB15" s="457" t="s">
        <v>1081</v>
      </c>
      <c r="NC15" s="457" t="s">
        <v>1081</v>
      </c>
      <c r="ND15" s="457" t="s">
        <v>1081</v>
      </c>
      <c r="NE15" s="457" t="s">
        <v>1081</v>
      </c>
      <c r="NF15" s="457" t="s">
        <v>1081</v>
      </c>
      <c r="NG15" s="457" t="s">
        <v>1081</v>
      </c>
      <c r="NH15" s="457" t="s">
        <v>1081</v>
      </c>
      <c r="NI15" s="457" t="s">
        <v>1081</v>
      </c>
      <c r="NJ15" s="457" t="s">
        <v>1081</v>
      </c>
      <c r="NK15" s="457" t="s">
        <v>1081</v>
      </c>
      <c r="NL15" s="457" t="s">
        <v>1081</v>
      </c>
      <c r="NM15" s="457" t="s">
        <v>1081</v>
      </c>
      <c r="NN15" s="457" t="s">
        <v>1081</v>
      </c>
      <c r="NO15" s="457" t="s">
        <v>1081</v>
      </c>
      <c r="NP15" s="457" t="s">
        <v>1081</v>
      </c>
      <c r="NQ15" s="457" t="s">
        <v>1081</v>
      </c>
      <c r="NR15" s="457" t="s">
        <v>1081</v>
      </c>
      <c r="NS15" s="457" t="s">
        <v>1081</v>
      </c>
      <c r="NT15" s="457" t="s">
        <v>1081</v>
      </c>
      <c r="NU15" s="457" t="s">
        <v>1081</v>
      </c>
      <c r="NV15" s="457" t="s">
        <v>1081</v>
      </c>
      <c r="NW15" s="457" t="s">
        <v>1081</v>
      </c>
      <c r="NX15" s="457" t="s">
        <v>1081</v>
      </c>
      <c r="NY15" s="457" t="s">
        <v>1081</v>
      </c>
      <c r="NZ15" s="457" t="s">
        <v>1081</v>
      </c>
      <c r="OA15" s="457" t="s">
        <v>1081</v>
      </c>
      <c r="OB15" s="457" t="s">
        <v>1081</v>
      </c>
      <c r="OC15" s="457" t="s">
        <v>1081</v>
      </c>
      <c r="OD15" s="457" t="s">
        <v>1081</v>
      </c>
      <c r="OE15" s="457" t="s">
        <v>1081</v>
      </c>
      <c r="OF15" s="457" t="s">
        <v>1081</v>
      </c>
      <c r="OG15" s="457" t="s">
        <v>1081</v>
      </c>
      <c r="OH15" s="457" t="s">
        <v>1081</v>
      </c>
      <c r="OI15" s="457" t="s">
        <v>1081</v>
      </c>
      <c r="OJ15" s="457" t="s">
        <v>1081</v>
      </c>
      <c r="OK15" s="457" t="s">
        <v>1081</v>
      </c>
      <c r="OL15" s="457" t="s">
        <v>1081</v>
      </c>
      <c r="OM15" s="457" t="s">
        <v>1081</v>
      </c>
      <c r="ON15" s="457" t="s">
        <v>1081</v>
      </c>
      <c r="OO15" s="457" t="s">
        <v>1081</v>
      </c>
      <c r="OP15" s="457" t="s">
        <v>1081</v>
      </c>
      <c r="OQ15" s="457" t="s">
        <v>1081</v>
      </c>
      <c r="OR15" s="457" t="s">
        <v>1081</v>
      </c>
      <c r="OS15" s="457" t="s">
        <v>1081</v>
      </c>
      <c r="OT15" s="457" t="s">
        <v>1081</v>
      </c>
      <c r="OU15" s="457" t="s">
        <v>1081</v>
      </c>
      <c r="OV15" s="457" t="s">
        <v>1081</v>
      </c>
      <c r="OW15" s="457" t="s">
        <v>1081</v>
      </c>
      <c r="OX15" s="457" t="s">
        <v>1081</v>
      </c>
      <c r="OY15" s="457" t="s">
        <v>1081</v>
      </c>
      <c r="OZ15" s="457" t="s">
        <v>1081</v>
      </c>
      <c r="PA15" s="457" t="s">
        <v>1081</v>
      </c>
      <c r="PB15" s="457" t="s">
        <v>1081</v>
      </c>
      <c r="PC15" s="457" t="s">
        <v>1081</v>
      </c>
      <c r="PD15" s="457" t="s">
        <v>1081</v>
      </c>
      <c r="PE15" s="457" t="s">
        <v>1081</v>
      </c>
      <c r="PF15" s="457" t="s">
        <v>1081</v>
      </c>
      <c r="PG15" s="457" t="s">
        <v>1081</v>
      </c>
      <c r="PH15" s="457" t="s">
        <v>1081</v>
      </c>
      <c r="PI15" s="457" t="s">
        <v>1081</v>
      </c>
      <c r="PJ15" s="457" t="s">
        <v>1081</v>
      </c>
      <c r="PK15" s="457" t="s">
        <v>1081</v>
      </c>
      <c r="PL15" s="457" t="s">
        <v>1081</v>
      </c>
      <c r="PM15" s="457" t="s">
        <v>1081</v>
      </c>
      <c r="PN15" s="457" t="s">
        <v>1081</v>
      </c>
      <c r="PO15" s="457" t="s">
        <v>1081</v>
      </c>
      <c r="PP15" s="457" t="s">
        <v>1081</v>
      </c>
      <c r="PQ15" s="457" t="s">
        <v>1081</v>
      </c>
      <c r="PR15" s="457" t="s">
        <v>1081</v>
      </c>
      <c r="PS15" s="457" t="s">
        <v>1081</v>
      </c>
      <c r="PT15" s="457" t="s">
        <v>1081</v>
      </c>
      <c r="PU15" s="457" t="s">
        <v>1081</v>
      </c>
      <c r="PV15" s="457" t="s">
        <v>1081</v>
      </c>
      <c r="PW15" s="457" t="s">
        <v>1081</v>
      </c>
      <c r="PX15" s="457" t="s">
        <v>1081</v>
      </c>
      <c r="PY15" s="457" t="s">
        <v>1081</v>
      </c>
      <c r="PZ15" s="457" t="s">
        <v>1081</v>
      </c>
      <c r="QA15" s="457" t="s">
        <v>1081</v>
      </c>
      <c r="QB15" s="457" t="s">
        <v>1081</v>
      </c>
      <c r="QC15" s="457" t="s">
        <v>1081</v>
      </c>
      <c r="QD15" s="457" t="s">
        <v>1081</v>
      </c>
      <c r="QE15" s="457" t="s">
        <v>1081</v>
      </c>
      <c r="QF15" s="457" t="s">
        <v>1081</v>
      </c>
      <c r="QG15" s="457" t="s">
        <v>1081</v>
      </c>
      <c r="QH15" s="457" t="s">
        <v>1081</v>
      </c>
      <c r="QI15" s="457" t="s">
        <v>1081</v>
      </c>
      <c r="QJ15" s="457" t="s">
        <v>1081</v>
      </c>
      <c r="QK15" s="457" t="s">
        <v>1081</v>
      </c>
      <c r="QL15" s="457" t="s">
        <v>1081</v>
      </c>
      <c r="QM15" s="457" t="s">
        <v>1081</v>
      </c>
      <c r="QN15" s="457" t="s">
        <v>1081</v>
      </c>
      <c r="QO15" s="457" t="s">
        <v>1081</v>
      </c>
      <c r="QP15" s="457" t="s">
        <v>1081</v>
      </c>
      <c r="QQ15" s="457" t="s">
        <v>1081</v>
      </c>
      <c r="QR15" s="457" t="s">
        <v>1081</v>
      </c>
      <c r="QS15" s="457" t="s">
        <v>1081</v>
      </c>
      <c r="QT15" s="457" t="s">
        <v>1081</v>
      </c>
      <c r="QU15" s="457" t="s">
        <v>1081</v>
      </c>
      <c r="QV15" s="457" t="s">
        <v>1081</v>
      </c>
      <c r="QW15" s="457" t="s">
        <v>1081</v>
      </c>
      <c r="QX15" s="457" t="s">
        <v>1081</v>
      </c>
      <c r="QY15" s="457" t="s">
        <v>1081</v>
      </c>
      <c r="QZ15" s="457" t="s">
        <v>1081</v>
      </c>
      <c r="RA15" s="457" t="s">
        <v>1081</v>
      </c>
      <c r="RB15" s="457" t="s">
        <v>1081</v>
      </c>
      <c r="RC15" s="457" t="s">
        <v>1081</v>
      </c>
      <c r="RD15" s="457" t="s">
        <v>1081</v>
      </c>
      <c r="RE15" s="457" t="s">
        <v>1081</v>
      </c>
      <c r="RF15" s="457" t="s">
        <v>1081</v>
      </c>
      <c r="RG15" s="457" t="s">
        <v>1081</v>
      </c>
      <c r="RH15" s="457" t="s">
        <v>1081</v>
      </c>
      <c r="RI15" s="457" t="s">
        <v>1081</v>
      </c>
      <c r="RJ15" s="457" t="s">
        <v>1081</v>
      </c>
      <c r="RK15" s="457" t="s">
        <v>1081</v>
      </c>
      <c r="RL15" s="457" t="s">
        <v>1081</v>
      </c>
      <c r="RM15" s="457" t="s">
        <v>1081</v>
      </c>
      <c r="RN15" s="457" t="s">
        <v>1081</v>
      </c>
      <c r="RO15" s="457" t="s">
        <v>1081</v>
      </c>
      <c r="RP15" s="457" t="s">
        <v>1081</v>
      </c>
      <c r="RQ15" s="457" t="s">
        <v>1081</v>
      </c>
      <c r="RR15" s="457" t="s">
        <v>1081</v>
      </c>
      <c r="RS15" s="457" t="s">
        <v>1081</v>
      </c>
      <c r="RT15" s="457" t="s">
        <v>1081</v>
      </c>
      <c r="RU15" s="457" t="s">
        <v>1081</v>
      </c>
      <c r="RV15" s="457" t="s">
        <v>1081</v>
      </c>
      <c r="RW15" s="457" t="s">
        <v>1081</v>
      </c>
      <c r="RX15" s="457" t="s">
        <v>1081</v>
      </c>
      <c r="RY15" s="457" t="s">
        <v>1081</v>
      </c>
      <c r="RZ15" s="457" t="s">
        <v>1081</v>
      </c>
      <c r="SA15" s="457" t="s">
        <v>1081</v>
      </c>
      <c r="SB15" s="457" t="s">
        <v>1081</v>
      </c>
      <c r="SC15" s="457" t="s">
        <v>1081</v>
      </c>
      <c r="SD15" s="457" t="s">
        <v>1081</v>
      </c>
      <c r="SE15" s="457" t="s">
        <v>1081</v>
      </c>
      <c r="SF15" s="457" t="s">
        <v>1081</v>
      </c>
      <c r="SG15" s="457" t="s">
        <v>1081</v>
      </c>
      <c r="SH15" s="457" t="s">
        <v>1081</v>
      </c>
      <c r="SI15" s="457" t="s">
        <v>1081</v>
      </c>
      <c r="SJ15" s="457" t="s">
        <v>1081</v>
      </c>
      <c r="SK15" s="457" t="s">
        <v>1081</v>
      </c>
      <c r="SL15" s="457" t="s">
        <v>1081</v>
      </c>
      <c r="SM15" s="457" t="s">
        <v>1081</v>
      </c>
      <c r="SN15" s="457" t="s">
        <v>1081</v>
      </c>
      <c r="SO15" s="457" t="s">
        <v>1081</v>
      </c>
      <c r="SP15" s="457" t="s">
        <v>1081</v>
      </c>
      <c r="SQ15" s="457" t="s">
        <v>1081</v>
      </c>
      <c r="SR15" s="457" t="s">
        <v>1081</v>
      </c>
      <c r="SS15" s="457" t="s">
        <v>1081</v>
      </c>
      <c r="ST15" s="457" t="s">
        <v>1081</v>
      </c>
      <c r="SU15" s="457" t="s">
        <v>1081</v>
      </c>
      <c r="SV15" s="457" t="s">
        <v>1081</v>
      </c>
      <c r="SW15" s="457" t="s">
        <v>1081</v>
      </c>
      <c r="SX15" s="457" t="s">
        <v>1081</v>
      </c>
      <c r="SY15" s="457" t="s">
        <v>1081</v>
      </c>
      <c r="SZ15" s="457" t="s">
        <v>1081</v>
      </c>
      <c r="TA15" s="457" t="s">
        <v>1081</v>
      </c>
      <c r="TB15" s="457" t="s">
        <v>1081</v>
      </c>
      <c r="TC15" s="457" t="s">
        <v>1081</v>
      </c>
      <c r="TD15" s="457" t="s">
        <v>1081</v>
      </c>
      <c r="TE15" s="457" t="s">
        <v>1081</v>
      </c>
      <c r="TF15" s="457" t="s">
        <v>1081</v>
      </c>
      <c r="TG15" s="457" t="s">
        <v>1081</v>
      </c>
      <c r="TH15" s="457" t="s">
        <v>1081</v>
      </c>
      <c r="TI15" s="457" t="s">
        <v>1081</v>
      </c>
      <c r="TJ15" s="457" t="s">
        <v>1081</v>
      </c>
      <c r="TK15" s="457" t="s">
        <v>1081</v>
      </c>
      <c r="TL15" s="457" t="s">
        <v>1081</v>
      </c>
      <c r="TM15" s="457" t="s">
        <v>1081</v>
      </c>
      <c r="TN15" s="457" t="s">
        <v>1081</v>
      </c>
      <c r="TO15" s="457" t="s">
        <v>1081</v>
      </c>
      <c r="TP15" s="457" t="s">
        <v>1081</v>
      </c>
      <c r="TQ15" s="457" t="s">
        <v>1081</v>
      </c>
      <c r="TR15" s="457" t="s">
        <v>1081</v>
      </c>
      <c r="TS15" s="457" t="s">
        <v>1081</v>
      </c>
      <c r="TT15" s="457" t="s">
        <v>1081</v>
      </c>
      <c r="TU15" s="457" t="s">
        <v>1081</v>
      </c>
      <c r="TV15" s="457" t="s">
        <v>1081</v>
      </c>
      <c r="TW15" s="457" t="s">
        <v>1081</v>
      </c>
      <c r="TX15" s="457" t="s">
        <v>1081</v>
      </c>
      <c r="TY15" s="457" t="s">
        <v>1081</v>
      </c>
      <c r="TZ15" s="457" t="s">
        <v>1081</v>
      </c>
      <c r="UA15" s="457" t="s">
        <v>1081</v>
      </c>
      <c r="UB15" s="457" t="s">
        <v>1081</v>
      </c>
      <c r="UC15" s="457" t="s">
        <v>1081</v>
      </c>
      <c r="UD15" s="457" t="s">
        <v>1081</v>
      </c>
      <c r="UE15" s="457" t="s">
        <v>1081</v>
      </c>
      <c r="UF15" s="457" t="s">
        <v>1081</v>
      </c>
      <c r="UG15" s="457" t="s">
        <v>1081</v>
      </c>
      <c r="UH15" s="457" t="s">
        <v>1081</v>
      </c>
      <c r="UI15" s="457" t="s">
        <v>1081</v>
      </c>
      <c r="UJ15" s="457" t="s">
        <v>1081</v>
      </c>
      <c r="UK15" s="457" t="s">
        <v>1081</v>
      </c>
      <c r="UL15" s="457" t="s">
        <v>1081</v>
      </c>
      <c r="UM15" s="457" t="s">
        <v>1081</v>
      </c>
      <c r="UN15" s="457" t="s">
        <v>1081</v>
      </c>
      <c r="UO15" s="457" t="s">
        <v>1081</v>
      </c>
      <c r="UP15" s="457" t="s">
        <v>1081</v>
      </c>
      <c r="UQ15" s="457" t="s">
        <v>1081</v>
      </c>
      <c r="UR15" s="457" t="s">
        <v>1081</v>
      </c>
      <c r="US15" s="457" t="s">
        <v>1081</v>
      </c>
      <c r="UT15" s="457" t="s">
        <v>1081</v>
      </c>
      <c r="UU15" s="457" t="s">
        <v>1081</v>
      </c>
      <c r="UV15" s="457" t="s">
        <v>1081</v>
      </c>
      <c r="UW15" s="457" t="s">
        <v>1081</v>
      </c>
      <c r="UX15" s="457" t="s">
        <v>1081</v>
      </c>
      <c r="UY15" s="457" t="s">
        <v>1081</v>
      </c>
      <c r="UZ15" s="457" t="s">
        <v>1081</v>
      </c>
      <c r="VA15" s="457" t="s">
        <v>1081</v>
      </c>
      <c r="VB15" s="457" t="s">
        <v>1081</v>
      </c>
      <c r="VC15" s="457" t="s">
        <v>1081</v>
      </c>
      <c r="VD15" s="457" t="s">
        <v>1081</v>
      </c>
      <c r="VE15" s="457" t="s">
        <v>1081</v>
      </c>
      <c r="VF15" s="457" t="s">
        <v>1081</v>
      </c>
      <c r="VG15" s="457" t="s">
        <v>1081</v>
      </c>
      <c r="VH15" s="457" t="s">
        <v>1081</v>
      </c>
      <c r="VI15" s="457" t="s">
        <v>1081</v>
      </c>
      <c r="VJ15" s="457" t="s">
        <v>1081</v>
      </c>
      <c r="VK15" s="457" t="s">
        <v>1081</v>
      </c>
      <c r="VL15" s="457" t="s">
        <v>1081</v>
      </c>
      <c r="VM15" s="457" t="s">
        <v>1081</v>
      </c>
      <c r="VN15" s="457" t="s">
        <v>1081</v>
      </c>
      <c r="VO15" s="457" t="s">
        <v>1081</v>
      </c>
      <c r="VP15" s="457" t="s">
        <v>1081</v>
      </c>
      <c r="VQ15" s="457" t="s">
        <v>1081</v>
      </c>
      <c r="VR15" s="457" t="s">
        <v>1081</v>
      </c>
      <c r="VS15" s="457" t="s">
        <v>1081</v>
      </c>
      <c r="VT15" s="457" t="s">
        <v>1081</v>
      </c>
      <c r="VU15" s="457" t="s">
        <v>1081</v>
      </c>
      <c r="VV15" s="457" t="s">
        <v>1081</v>
      </c>
      <c r="VW15" s="457" t="s">
        <v>1081</v>
      </c>
      <c r="VX15" s="457" t="s">
        <v>1081</v>
      </c>
      <c r="VY15" s="457" t="s">
        <v>1081</v>
      </c>
      <c r="VZ15" s="457" t="s">
        <v>1081</v>
      </c>
      <c r="WA15" s="457" t="s">
        <v>1081</v>
      </c>
      <c r="WB15" s="457" t="s">
        <v>1081</v>
      </c>
      <c r="WC15" s="457" t="s">
        <v>1081</v>
      </c>
      <c r="WD15" s="457" t="s">
        <v>1081</v>
      </c>
      <c r="WE15" s="457" t="s">
        <v>1081</v>
      </c>
      <c r="WF15" s="457" t="s">
        <v>1081</v>
      </c>
      <c r="WG15" s="457" t="s">
        <v>1081</v>
      </c>
      <c r="WH15" s="457" t="s">
        <v>1081</v>
      </c>
      <c r="WI15" s="457" t="s">
        <v>1081</v>
      </c>
      <c r="WJ15" s="457" t="s">
        <v>1081</v>
      </c>
      <c r="WK15" s="457" t="s">
        <v>1081</v>
      </c>
      <c r="WL15" s="457" t="s">
        <v>1081</v>
      </c>
      <c r="WM15" s="457" t="s">
        <v>1081</v>
      </c>
      <c r="WN15" s="457" t="s">
        <v>1081</v>
      </c>
      <c r="WO15" s="457" t="s">
        <v>1081</v>
      </c>
      <c r="WP15" s="457" t="s">
        <v>1081</v>
      </c>
      <c r="WQ15" s="457" t="s">
        <v>1081</v>
      </c>
      <c r="WR15" s="457" t="s">
        <v>1081</v>
      </c>
      <c r="WS15" s="457" t="s">
        <v>1081</v>
      </c>
      <c r="WT15" s="457" t="s">
        <v>1081</v>
      </c>
      <c r="WU15" s="457" t="s">
        <v>1081</v>
      </c>
      <c r="WV15" s="457" t="s">
        <v>1081</v>
      </c>
      <c r="WW15" s="457" t="s">
        <v>1081</v>
      </c>
      <c r="WX15" s="457" t="s">
        <v>1081</v>
      </c>
      <c r="WY15" s="457" t="s">
        <v>1081</v>
      </c>
      <c r="WZ15" s="457" t="s">
        <v>1081</v>
      </c>
      <c r="XA15" s="457" t="s">
        <v>1081</v>
      </c>
      <c r="XB15" s="457" t="s">
        <v>1081</v>
      </c>
      <c r="XC15" s="457" t="s">
        <v>1081</v>
      </c>
      <c r="XD15" s="457" t="s">
        <v>1081</v>
      </c>
      <c r="XE15" s="457" t="s">
        <v>1081</v>
      </c>
      <c r="XF15" s="457" t="s">
        <v>1081</v>
      </c>
      <c r="XG15" s="457" t="s">
        <v>1081</v>
      </c>
      <c r="XH15" s="457" t="s">
        <v>1081</v>
      </c>
      <c r="XI15" s="457" t="s">
        <v>1081</v>
      </c>
      <c r="XJ15" s="457" t="s">
        <v>1081</v>
      </c>
      <c r="XK15" s="457" t="s">
        <v>1081</v>
      </c>
      <c r="XL15" s="457" t="s">
        <v>1081</v>
      </c>
      <c r="XM15" s="457" t="s">
        <v>1081</v>
      </c>
      <c r="XN15" s="457" t="s">
        <v>1081</v>
      </c>
      <c r="XO15" s="457" t="s">
        <v>1081</v>
      </c>
      <c r="XP15" s="457" t="s">
        <v>1081</v>
      </c>
      <c r="XQ15" s="457" t="s">
        <v>1081</v>
      </c>
      <c r="XR15" s="457" t="s">
        <v>1081</v>
      </c>
      <c r="XS15" s="457" t="s">
        <v>1081</v>
      </c>
      <c r="XT15" s="457" t="s">
        <v>1081</v>
      </c>
      <c r="XU15" s="457" t="s">
        <v>1081</v>
      </c>
      <c r="XV15" s="457" t="s">
        <v>1081</v>
      </c>
      <c r="XW15" s="457" t="s">
        <v>1081</v>
      </c>
      <c r="XX15" s="457" t="s">
        <v>1081</v>
      </c>
      <c r="XY15" s="457" t="s">
        <v>1081</v>
      </c>
      <c r="XZ15" s="457" t="s">
        <v>1081</v>
      </c>
      <c r="YA15" s="457" t="s">
        <v>1081</v>
      </c>
      <c r="YB15" s="457" t="s">
        <v>1081</v>
      </c>
      <c r="YC15" s="457" t="s">
        <v>1081</v>
      </c>
      <c r="YD15" s="457" t="s">
        <v>1081</v>
      </c>
      <c r="YE15" s="457" t="s">
        <v>1081</v>
      </c>
      <c r="YF15" s="457" t="s">
        <v>1081</v>
      </c>
      <c r="YG15" s="457" t="s">
        <v>1081</v>
      </c>
      <c r="YH15" s="457" t="s">
        <v>1081</v>
      </c>
      <c r="YI15" s="457" t="s">
        <v>1081</v>
      </c>
      <c r="YJ15" s="457" t="s">
        <v>1081</v>
      </c>
      <c r="YK15" s="457" t="s">
        <v>1081</v>
      </c>
      <c r="YL15" s="457" t="s">
        <v>1081</v>
      </c>
      <c r="YM15" s="457" t="s">
        <v>1081</v>
      </c>
      <c r="YN15" s="457" t="s">
        <v>1081</v>
      </c>
      <c r="YO15" s="457" t="s">
        <v>1081</v>
      </c>
      <c r="YP15" s="457" t="s">
        <v>1081</v>
      </c>
      <c r="YQ15" s="457" t="s">
        <v>1081</v>
      </c>
      <c r="YR15" s="457" t="s">
        <v>1081</v>
      </c>
      <c r="YS15" s="457" t="s">
        <v>1081</v>
      </c>
      <c r="YT15" s="457" t="s">
        <v>1081</v>
      </c>
      <c r="YU15" s="457" t="s">
        <v>1081</v>
      </c>
      <c r="YV15" s="457" t="s">
        <v>1081</v>
      </c>
      <c r="YW15" s="457" t="s">
        <v>1081</v>
      </c>
      <c r="YX15" s="457" t="s">
        <v>1081</v>
      </c>
      <c r="YY15" s="457" t="s">
        <v>1081</v>
      </c>
      <c r="YZ15" s="457" t="s">
        <v>1081</v>
      </c>
      <c r="ZA15" s="457" t="s">
        <v>1081</v>
      </c>
      <c r="ZB15" s="457" t="s">
        <v>1081</v>
      </c>
      <c r="ZC15" s="457" t="s">
        <v>1081</v>
      </c>
      <c r="ZD15" s="457" t="s">
        <v>1081</v>
      </c>
      <c r="ZE15" s="457" t="s">
        <v>1081</v>
      </c>
      <c r="ZF15" s="457" t="s">
        <v>1081</v>
      </c>
      <c r="ZG15" s="457" t="s">
        <v>1081</v>
      </c>
      <c r="ZH15" s="457" t="s">
        <v>1081</v>
      </c>
      <c r="ZI15" s="457" t="s">
        <v>1081</v>
      </c>
      <c r="ZJ15" s="457" t="s">
        <v>1081</v>
      </c>
      <c r="ZK15" s="457" t="s">
        <v>1081</v>
      </c>
      <c r="ZL15" s="457" t="s">
        <v>1081</v>
      </c>
      <c r="ZM15" s="457" t="s">
        <v>1081</v>
      </c>
      <c r="ZN15" s="457" t="s">
        <v>1081</v>
      </c>
      <c r="ZO15" s="457" t="s">
        <v>1081</v>
      </c>
      <c r="ZP15" s="457" t="s">
        <v>1081</v>
      </c>
      <c r="ZQ15" s="457" t="s">
        <v>1081</v>
      </c>
      <c r="ZR15" s="457" t="s">
        <v>1081</v>
      </c>
      <c r="ZS15" s="457" t="s">
        <v>1081</v>
      </c>
      <c r="ZT15" s="457" t="s">
        <v>1081</v>
      </c>
      <c r="ZU15" s="457" t="s">
        <v>1081</v>
      </c>
      <c r="ZV15" s="457" t="s">
        <v>1081</v>
      </c>
      <c r="ZW15" s="457" t="s">
        <v>1081</v>
      </c>
      <c r="ZX15" s="457" t="s">
        <v>1081</v>
      </c>
      <c r="ZY15" s="457" t="s">
        <v>1081</v>
      </c>
      <c r="ZZ15" s="457" t="s">
        <v>1081</v>
      </c>
      <c r="AAA15" s="457" t="s">
        <v>1081</v>
      </c>
      <c r="AAB15" s="457" t="s">
        <v>1081</v>
      </c>
      <c r="AAC15" s="457" t="s">
        <v>1081</v>
      </c>
      <c r="AAD15" s="457" t="s">
        <v>1081</v>
      </c>
      <c r="AAE15" s="457" t="s">
        <v>1081</v>
      </c>
      <c r="AAF15" s="457" t="s">
        <v>1081</v>
      </c>
      <c r="AAG15" s="457" t="s">
        <v>1081</v>
      </c>
      <c r="AAH15" s="457" t="s">
        <v>1081</v>
      </c>
      <c r="AAI15" s="457" t="s">
        <v>1081</v>
      </c>
      <c r="AAJ15" s="457" t="s">
        <v>1081</v>
      </c>
      <c r="AAK15" s="457" t="s">
        <v>1081</v>
      </c>
      <c r="AAL15" s="457" t="s">
        <v>1081</v>
      </c>
      <c r="AAM15" s="457" t="s">
        <v>1081</v>
      </c>
      <c r="AAN15" s="457" t="s">
        <v>1081</v>
      </c>
      <c r="AAO15" s="457" t="s">
        <v>1081</v>
      </c>
      <c r="AAP15" s="457" t="s">
        <v>1081</v>
      </c>
      <c r="AAQ15" s="457" t="s">
        <v>1081</v>
      </c>
      <c r="AAR15" s="457" t="s">
        <v>1081</v>
      </c>
      <c r="AAS15" s="457" t="s">
        <v>1081</v>
      </c>
      <c r="AAT15" s="457" t="s">
        <v>1081</v>
      </c>
      <c r="AAU15" s="457" t="s">
        <v>1081</v>
      </c>
      <c r="AAV15" s="457" t="s">
        <v>1081</v>
      </c>
      <c r="AAW15" s="457" t="s">
        <v>1081</v>
      </c>
      <c r="AAX15" s="457" t="s">
        <v>1081</v>
      </c>
      <c r="AAY15" s="457" t="s">
        <v>1081</v>
      </c>
      <c r="AAZ15" s="457" t="s">
        <v>1081</v>
      </c>
      <c r="ABA15" s="457" t="s">
        <v>1081</v>
      </c>
      <c r="ABB15" s="457" t="s">
        <v>1081</v>
      </c>
      <c r="ABC15" s="457" t="s">
        <v>1081</v>
      </c>
      <c r="ABD15" s="457" t="s">
        <v>1081</v>
      </c>
      <c r="ABE15" s="457" t="s">
        <v>1081</v>
      </c>
      <c r="ABF15" s="457" t="s">
        <v>1081</v>
      </c>
      <c r="ABG15" s="457" t="s">
        <v>1081</v>
      </c>
      <c r="ABH15" s="457" t="s">
        <v>1081</v>
      </c>
      <c r="ABI15" s="457" t="s">
        <v>1081</v>
      </c>
      <c r="ABJ15" s="457" t="s">
        <v>1081</v>
      </c>
      <c r="ABK15" s="457" t="s">
        <v>1081</v>
      </c>
      <c r="ABL15" s="457" t="s">
        <v>1081</v>
      </c>
      <c r="ABM15" s="457" t="s">
        <v>1081</v>
      </c>
      <c r="ABN15" s="457" t="s">
        <v>1081</v>
      </c>
      <c r="ABO15" s="457" t="s">
        <v>1081</v>
      </c>
      <c r="ABP15" s="457" t="s">
        <v>1081</v>
      </c>
      <c r="ABQ15" s="457" t="s">
        <v>1081</v>
      </c>
      <c r="ABR15" s="457" t="s">
        <v>1081</v>
      </c>
      <c r="ABS15" s="457" t="s">
        <v>1081</v>
      </c>
      <c r="ABT15" s="457" t="s">
        <v>1081</v>
      </c>
      <c r="ABU15" s="457" t="s">
        <v>1081</v>
      </c>
      <c r="ABV15" s="457" t="s">
        <v>1081</v>
      </c>
      <c r="ABW15" s="457" t="s">
        <v>1081</v>
      </c>
      <c r="ABX15" s="457" t="s">
        <v>1081</v>
      </c>
      <c r="ABY15" s="457" t="s">
        <v>1081</v>
      </c>
      <c r="ABZ15" s="457" t="s">
        <v>1081</v>
      </c>
      <c r="ACA15" s="457" t="s">
        <v>1081</v>
      </c>
      <c r="ACB15" s="457" t="s">
        <v>1081</v>
      </c>
      <c r="ACC15" s="457" t="s">
        <v>1081</v>
      </c>
      <c r="ACD15" s="457" t="s">
        <v>1081</v>
      </c>
      <c r="ACE15" s="457" t="s">
        <v>1081</v>
      </c>
      <c r="ACF15" s="457" t="s">
        <v>1081</v>
      </c>
      <c r="ACG15" s="457" t="s">
        <v>1081</v>
      </c>
      <c r="ACH15" s="457" t="s">
        <v>1081</v>
      </c>
      <c r="ACI15" s="457" t="s">
        <v>1081</v>
      </c>
      <c r="ACJ15" s="457" t="s">
        <v>1081</v>
      </c>
      <c r="ACK15" s="457" t="s">
        <v>1081</v>
      </c>
      <c r="ACL15" s="457" t="s">
        <v>1081</v>
      </c>
      <c r="ACM15" s="457" t="s">
        <v>1081</v>
      </c>
      <c r="ACN15" s="457" t="s">
        <v>1081</v>
      </c>
      <c r="ACO15" s="457" t="s">
        <v>1081</v>
      </c>
      <c r="ACP15" s="457" t="s">
        <v>1081</v>
      </c>
      <c r="ACQ15" s="457" t="s">
        <v>1081</v>
      </c>
      <c r="ACR15" s="457" t="s">
        <v>1081</v>
      </c>
      <c r="ACS15" s="457" t="s">
        <v>1081</v>
      </c>
      <c r="ACT15" s="457" t="s">
        <v>1081</v>
      </c>
      <c r="ACU15" s="457" t="s">
        <v>1081</v>
      </c>
      <c r="ACV15" s="457" t="s">
        <v>1081</v>
      </c>
      <c r="ACW15" s="457" t="s">
        <v>1081</v>
      </c>
      <c r="ACX15" s="457" t="s">
        <v>1081</v>
      </c>
      <c r="ACY15" s="457" t="s">
        <v>1081</v>
      </c>
      <c r="ACZ15" s="457" t="s">
        <v>1081</v>
      </c>
      <c r="ADA15" s="457" t="s">
        <v>1081</v>
      </c>
      <c r="ADB15" s="457" t="s">
        <v>1081</v>
      </c>
      <c r="ADC15" s="457" t="s">
        <v>1081</v>
      </c>
      <c r="ADD15" s="457" t="s">
        <v>1081</v>
      </c>
      <c r="ADE15" s="457" t="s">
        <v>1081</v>
      </c>
      <c r="ADF15" s="457" t="s">
        <v>1081</v>
      </c>
      <c r="ADG15" s="457" t="s">
        <v>1081</v>
      </c>
      <c r="ADH15" s="457" t="s">
        <v>1081</v>
      </c>
      <c r="ADI15" s="457" t="s">
        <v>1081</v>
      </c>
      <c r="ADJ15" s="457" t="s">
        <v>1081</v>
      </c>
      <c r="ADK15" s="457" t="s">
        <v>1081</v>
      </c>
      <c r="ADL15" s="457" t="s">
        <v>1081</v>
      </c>
      <c r="ADM15" s="457" t="s">
        <v>1081</v>
      </c>
      <c r="ADN15" s="457" t="s">
        <v>1081</v>
      </c>
      <c r="ADO15" s="457" t="s">
        <v>1081</v>
      </c>
      <c r="ADP15" s="457" t="s">
        <v>1081</v>
      </c>
      <c r="ADQ15" s="457" t="s">
        <v>1081</v>
      </c>
      <c r="ADR15" s="457" t="s">
        <v>1081</v>
      </c>
      <c r="ADS15" s="457" t="s">
        <v>1081</v>
      </c>
      <c r="ADT15" s="457" t="s">
        <v>1081</v>
      </c>
      <c r="ADU15" s="457" t="s">
        <v>1081</v>
      </c>
      <c r="ADV15" s="457" t="s">
        <v>1081</v>
      </c>
      <c r="ADW15" s="457" t="s">
        <v>1081</v>
      </c>
      <c r="ADX15" s="457" t="s">
        <v>1081</v>
      </c>
      <c r="ADY15" s="457" t="s">
        <v>1081</v>
      </c>
      <c r="ADZ15" s="457" t="s">
        <v>1081</v>
      </c>
      <c r="AEA15" s="457" t="s">
        <v>1081</v>
      </c>
      <c r="AEB15" s="457" t="s">
        <v>1081</v>
      </c>
      <c r="AEC15" s="457" t="s">
        <v>1081</v>
      </c>
      <c r="AED15" s="457" t="s">
        <v>1081</v>
      </c>
      <c r="AEE15" s="457" t="s">
        <v>1081</v>
      </c>
      <c r="AEF15" s="457" t="s">
        <v>1081</v>
      </c>
      <c r="AEG15" s="457" t="s">
        <v>1081</v>
      </c>
      <c r="AEH15" s="457" t="s">
        <v>1081</v>
      </c>
      <c r="AEI15" s="457" t="s">
        <v>1081</v>
      </c>
      <c r="AEJ15" s="457" t="s">
        <v>1081</v>
      </c>
      <c r="AEK15" s="457" t="s">
        <v>1081</v>
      </c>
      <c r="AEL15" s="457" t="s">
        <v>1081</v>
      </c>
      <c r="AEM15" s="457" t="s">
        <v>1081</v>
      </c>
      <c r="AEN15" s="457" t="s">
        <v>1081</v>
      </c>
      <c r="AEO15" s="457" t="s">
        <v>1081</v>
      </c>
      <c r="AEP15" s="457" t="s">
        <v>1081</v>
      </c>
      <c r="AEQ15" s="457" t="s">
        <v>1081</v>
      </c>
      <c r="AER15" s="457" t="s">
        <v>1081</v>
      </c>
      <c r="AES15" s="457" t="s">
        <v>1081</v>
      </c>
      <c r="AET15" s="457" t="s">
        <v>1081</v>
      </c>
      <c r="AEU15" s="457" t="s">
        <v>1081</v>
      </c>
      <c r="AEV15" s="457" t="s">
        <v>1081</v>
      </c>
      <c r="AEW15" s="457" t="s">
        <v>1081</v>
      </c>
      <c r="AEX15" s="457" t="s">
        <v>1081</v>
      </c>
      <c r="AEY15" s="457" t="s">
        <v>1081</v>
      </c>
      <c r="AEZ15" s="457" t="s">
        <v>1081</v>
      </c>
      <c r="AFA15" s="457" t="s">
        <v>1081</v>
      </c>
      <c r="AFB15" s="457" t="s">
        <v>1081</v>
      </c>
      <c r="AFC15" s="457" t="s">
        <v>1081</v>
      </c>
      <c r="AFD15" s="457" t="s">
        <v>1081</v>
      </c>
      <c r="AFE15" s="457" t="s">
        <v>1081</v>
      </c>
      <c r="AFF15" s="457" t="s">
        <v>1081</v>
      </c>
      <c r="AFG15" s="457" t="s">
        <v>1081</v>
      </c>
      <c r="AFH15" s="457" t="s">
        <v>1081</v>
      </c>
      <c r="AFI15" s="457" t="s">
        <v>1081</v>
      </c>
      <c r="AFJ15" s="457" t="s">
        <v>1081</v>
      </c>
      <c r="AFK15" s="457" t="s">
        <v>1081</v>
      </c>
      <c r="AFL15" s="457" t="s">
        <v>1081</v>
      </c>
      <c r="AFM15" s="457" t="s">
        <v>1081</v>
      </c>
      <c r="AFN15" s="457" t="s">
        <v>1081</v>
      </c>
      <c r="AFO15" s="457" t="s">
        <v>1081</v>
      </c>
      <c r="AFP15" s="457" t="s">
        <v>1081</v>
      </c>
      <c r="AFQ15" s="457" t="s">
        <v>1081</v>
      </c>
      <c r="AFR15" s="457" t="s">
        <v>1081</v>
      </c>
      <c r="AFS15" s="457" t="s">
        <v>1081</v>
      </c>
      <c r="AFT15" s="457" t="s">
        <v>1081</v>
      </c>
      <c r="AFU15" s="457" t="s">
        <v>1081</v>
      </c>
      <c r="AFV15" s="457" t="s">
        <v>1081</v>
      </c>
      <c r="AFW15" s="457" t="s">
        <v>1081</v>
      </c>
      <c r="AFX15" s="457" t="s">
        <v>1081</v>
      </c>
      <c r="AFY15" s="457" t="s">
        <v>1081</v>
      </c>
      <c r="AFZ15" s="457" t="s">
        <v>1081</v>
      </c>
      <c r="AGA15" s="457" t="s">
        <v>1081</v>
      </c>
      <c r="AGB15" s="457" t="s">
        <v>1081</v>
      </c>
      <c r="AGC15" s="457" t="s">
        <v>1081</v>
      </c>
      <c r="AGD15" s="457" t="s">
        <v>1081</v>
      </c>
      <c r="AGE15" s="457" t="s">
        <v>1081</v>
      </c>
      <c r="AGF15" s="457" t="s">
        <v>1081</v>
      </c>
      <c r="AGG15" s="457" t="s">
        <v>1081</v>
      </c>
      <c r="AGH15" s="457" t="s">
        <v>1081</v>
      </c>
      <c r="AGI15" s="457" t="s">
        <v>1081</v>
      </c>
      <c r="AGJ15" s="457" t="s">
        <v>1081</v>
      </c>
      <c r="AGK15" s="457" t="s">
        <v>1081</v>
      </c>
      <c r="AGL15" s="457" t="s">
        <v>1081</v>
      </c>
      <c r="AGM15" s="457" t="s">
        <v>1081</v>
      </c>
      <c r="AGN15" s="457" t="s">
        <v>1081</v>
      </c>
      <c r="AGO15" s="457" t="s">
        <v>1081</v>
      </c>
      <c r="AGP15" s="457" t="s">
        <v>1081</v>
      </c>
      <c r="AGQ15" s="457" t="s">
        <v>1081</v>
      </c>
      <c r="AGR15" s="457" t="s">
        <v>1081</v>
      </c>
      <c r="AGS15" s="457" t="s">
        <v>1081</v>
      </c>
      <c r="AGT15" s="457" t="s">
        <v>1081</v>
      </c>
      <c r="AGU15" s="457" t="s">
        <v>1081</v>
      </c>
      <c r="AGV15" s="457" t="s">
        <v>1081</v>
      </c>
      <c r="AGW15" s="457" t="s">
        <v>1081</v>
      </c>
      <c r="AGX15" s="457" t="s">
        <v>1081</v>
      </c>
      <c r="AGY15" s="457" t="s">
        <v>1081</v>
      </c>
      <c r="AGZ15" s="457" t="s">
        <v>1081</v>
      </c>
      <c r="AHA15" s="457" t="s">
        <v>1081</v>
      </c>
      <c r="AHB15" s="457" t="s">
        <v>1081</v>
      </c>
      <c r="AHC15" s="457" t="s">
        <v>1081</v>
      </c>
      <c r="AHD15" s="457" t="s">
        <v>1081</v>
      </c>
      <c r="AHE15" s="457" t="s">
        <v>1081</v>
      </c>
      <c r="AHF15" s="457" t="s">
        <v>1081</v>
      </c>
      <c r="AHG15" s="457" t="s">
        <v>1081</v>
      </c>
      <c r="AHH15" s="457" t="s">
        <v>1081</v>
      </c>
      <c r="AHI15" s="457" t="s">
        <v>1081</v>
      </c>
      <c r="AHJ15" s="457" t="s">
        <v>1081</v>
      </c>
      <c r="AHK15" s="457" t="s">
        <v>1081</v>
      </c>
      <c r="AHL15" s="457" t="s">
        <v>1081</v>
      </c>
      <c r="AHM15" s="457" t="s">
        <v>1081</v>
      </c>
      <c r="AHN15" s="457" t="s">
        <v>1081</v>
      </c>
      <c r="AHO15" s="457" t="s">
        <v>1081</v>
      </c>
      <c r="AHP15" s="457" t="s">
        <v>1081</v>
      </c>
      <c r="AHQ15" s="457" t="s">
        <v>1081</v>
      </c>
      <c r="AHR15" s="457" t="s">
        <v>1081</v>
      </c>
      <c r="AHS15" s="457" t="s">
        <v>1081</v>
      </c>
      <c r="AHT15" s="457" t="s">
        <v>1081</v>
      </c>
      <c r="AHU15" s="457" t="s">
        <v>1081</v>
      </c>
      <c r="AHV15" s="457" t="s">
        <v>1081</v>
      </c>
      <c r="AHW15" s="457" t="s">
        <v>1081</v>
      </c>
      <c r="AHX15" s="457" t="s">
        <v>1081</v>
      </c>
      <c r="AHY15" s="457" t="s">
        <v>1081</v>
      </c>
      <c r="AHZ15" s="457" t="s">
        <v>1081</v>
      </c>
      <c r="AIA15" s="457" t="s">
        <v>1081</v>
      </c>
      <c r="AIB15" s="457" t="s">
        <v>1081</v>
      </c>
      <c r="AIC15" s="457" t="s">
        <v>1081</v>
      </c>
      <c r="AID15" s="457" t="s">
        <v>1081</v>
      </c>
      <c r="AIE15" s="457" t="s">
        <v>1081</v>
      </c>
      <c r="AIF15" s="457" t="s">
        <v>1081</v>
      </c>
      <c r="AIG15" s="457" t="s">
        <v>1081</v>
      </c>
      <c r="AIH15" s="457" t="s">
        <v>1081</v>
      </c>
      <c r="AII15" s="457" t="s">
        <v>1081</v>
      </c>
      <c r="AIJ15" s="457" t="s">
        <v>1081</v>
      </c>
      <c r="AIK15" s="457" t="s">
        <v>1081</v>
      </c>
      <c r="AIL15" s="457" t="s">
        <v>1081</v>
      </c>
      <c r="AIM15" s="457" t="s">
        <v>1081</v>
      </c>
      <c r="AIN15" s="457" t="s">
        <v>1081</v>
      </c>
      <c r="AIO15" s="457" t="s">
        <v>1081</v>
      </c>
      <c r="AIP15" s="457" t="s">
        <v>1081</v>
      </c>
      <c r="AIQ15" s="457" t="s">
        <v>1081</v>
      </c>
      <c r="AIR15" s="457" t="s">
        <v>1081</v>
      </c>
      <c r="AIS15" s="457" t="s">
        <v>1081</v>
      </c>
      <c r="AIT15" s="457" t="s">
        <v>1081</v>
      </c>
      <c r="AIU15" s="457" t="s">
        <v>1081</v>
      </c>
      <c r="AIV15" s="457" t="s">
        <v>1081</v>
      </c>
      <c r="AIW15" s="457" t="s">
        <v>1081</v>
      </c>
      <c r="AIX15" s="457" t="s">
        <v>1081</v>
      </c>
      <c r="AIY15" s="457" t="s">
        <v>1081</v>
      </c>
      <c r="AIZ15" s="457" t="s">
        <v>1081</v>
      </c>
      <c r="AJA15" s="457" t="s">
        <v>1081</v>
      </c>
      <c r="AJB15" s="457" t="s">
        <v>1081</v>
      </c>
      <c r="AJC15" s="457" t="s">
        <v>1081</v>
      </c>
      <c r="AJD15" s="457" t="s">
        <v>1081</v>
      </c>
      <c r="AJE15" s="457" t="s">
        <v>1081</v>
      </c>
      <c r="AJF15" s="457" t="s">
        <v>1081</v>
      </c>
      <c r="AJG15" s="457" t="s">
        <v>1081</v>
      </c>
      <c r="AJH15" s="457" t="s">
        <v>1081</v>
      </c>
      <c r="AJI15" s="457" t="s">
        <v>1081</v>
      </c>
      <c r="AJJ15" s="457" t="s">
        <v>1081</v>
      </c>
      <c r="AJK15" s="457" t="s">
        <v>1081</v>
      </c>
      <c r="AJL15" s="457" t="s">
        <v>1081</v>
      </c>
      <c r="AJM15" s="457" t="s">
        <v>1081</v>
      </c>
      <c r="AJN15" s="457" t="s">
        <v>1081</v>
      </c>
      <c r="AJO15" s="457" t="s">
        <v>1081</v>
      </c>
      <c r="AJP15" s="457" t="s">
        <v>1081</v>
      </c>
      <c r="AJQ15" s="457" t="s">
        <v>1081</v>
      </c>
      <c r="AJR15" s="457" t="s">
        <v>1081</v>
      </c>
      <c r="AJS15" s="457" t="s">
        <v>1081</v>
      </c>
      <c r="AJT15" s="457" t="s">
        <v>1081</v>
      </c>
      <c r="AJU15" s="457" t="s">
        <v>1081</v>
      </c>
      <c r="AJV15" s="457" t="s">
        <v>1081</v>
      </c>
      <c r="AJW15" s="457" t="s">
        <v>1081</v>
      </c>
      <c r="AJX15" s="457" t="s">
        <v>1081</v>
      </c>
      <c r="AJY15" s="457" t="s">
        <v>1081</v>
      </c>
      <c r="AJZ15" s="457" t="s">
        <v>1081</v>
      </c>
      <c r="AKA15" s="457" t="s">
        <v>1081</v>
      </c>
      <c r="AKB15" s="457" t="s">
        <v>1081</v>
      </c>
      <c r="AKC15" s="457" t="s">
        <v>1081</v>
      </c>
      <c r="AKD15" s="457" t="s">
        <v>1081</v>
      </c>
      <c r="AKE15" s="457" t="s">
        <v>1081</v>
      </c>
      <c r="AKF15" s="457" t="s">
        <v>1081</v>
      </c>
      <c r="AKG15" s="457" t="s">
        <v>1081</v>
      </c>
      <c r="AKH15" s="457" t="s">
        <v>1081</v>
      </c>
      <c r="AKI15" s="457" t="s">
        <v>1081</v>
      </c>
      <c r="AKJ15" s="457" t="s">
        <v>1081</v>
      </c>
      <c r="AKK15" s="457" t="s">
        <v>1081</v>
      </c>
      <c r="AKL15" s="457" t="s">
        <v>1081</v>
      </c>
      <c r="AKM15" s="457" t="s">
        <v>1081</v>
      </c>
      <c r="AKN15" s="457" t="s">
        <v>1081</v>
      </c>
      <c r="AKO15" s="457" t="s">
        <v>1081</v>
      </c>
      <c r="AKP15" s="457" t="s">
        <v>1081</v>
      </c>
      <c r="AKQ15" s="457" t="s">
        <v>1081</v>
      </c>
      <c r="AKR15" s="457" t="s">
        <v>1081</v>
      </c>
      <c r="AKS15" s="457" t="s">
        <v>1081</v>
      </c>
      <c r="AKT15" s="457" t="s">
        <v>1081</v>
      </c>
      <c r="AKU15" s="457" t="s">
        <v>1081</v>
      </c>
      <c r="AKV15" s="457" t="s">
        <v>1081</v>
      </c>
      <c r="AKW15" s="457" t="s">
        <v>1081</v>
      </c>
      <c r="AKX15" s="457" t="s">
        <v>1081</v>
      </c>
      <c r="AKY15" s="457" t="s">
        <v>1081</v>
      </c>
      <c r="AKZ15" s="457" t="s">
        <v>1081</v>
      </c>
      <c r="ALA15" s="457" t="s">
        <v>1081</v>
      </c>
      <c r="ALB15" s="457" t="s">
        <v>1081</v>
      </c>
      <c r="ALC15" s="457" t="s">
        <v>1081</v>
      </c>
      <c r="ALD15" s="457" t="s">
        <v>1081</v>
      </c>
      <c r="ALE15" s="457" t="s">
        <v>1081</v>
      </c>
      <c r="ALF15" s="457" t="s">
        <v>1081</v>
      </c>
      <c r="ALG15" s="457" t="s">
        <v>1081</v>
      </c>
      <c r="ALH15" s="457" t="s">
        <v>1081</v>
      </c>
      <c r="ALI15" s="457" t="s">
        <v>1081</v>
      </c>
      <c r="ALJ15" s="457" t="s">
        <v>1081</v>
      </c>
      <c r="ALK15" s="457" t="s">
        <v>1081</v>
      </c>
      <c r="ALL15" s="457" t="s">
        <v>1081</v>
      </c>
      <c r="ALM15" s="457" t="s">
        <v>1081</v>
      </c>
      <c r="ALN15" s="457" t="s">
        <v>1081</v>
      </c>
      <c r="ALO15" s="457" t="s">
        <v>1081</v>
      </c>
      <c r="ALP15" s="457" t="s">
        <v>1081</v>
      </c>
      <c r="ALQ15" s="457" t="s">
        <v>1081</v>
      </c>
      <c r="ALR15" s="457" t="s">
        <v>1081</v>
      </c>
      <c r="ALS15" s="457" t="s">
        <v>1081</v>
      </c>
      <c r="ALT15" s="457" t="s">
        <v>1081</v>
      </c>
      <c r="ALU15" s="457" t="s">
        <v>1081</v>
      </c>
      <c r="ALV15" s="457" t="s">
        <v>1081</v>
      </c>
      <c r="ALW15" s="457" t="s">
        <v>1081</v>
      </c>
      <c r="ALX15" s="457" t="s">
        <v>1081</v>
      </c>
      <c r="ALY15" s="457" t="s">
        <v>1081</v>
      </c>
      <c r="ALZ15" s="457" t="s">
        <v>1081</v>
      </c>
      <c r="AMA15" s="457" t="s">
        <v>1081</v>
      </c>
      <c r="AMB15" s="457" t="s">
        <v>1081</v>
      </c>
      <c r="AMC15" s="457" t="s">
        <v>1081</v>
      </c>
      <c r="AMD15" s="457" t="s">
        <v>1081</v>
      </c>
      <c r="AME15" s="457" t="s">
        <v>1081</v>
      </c>
      <c r="AMF15" s="457" t="s">
        <v>1081</v>
      </c>
      <c r="AMG15" s="457" t="s">
        <v>1081</v>
      </c>
      <c r="AMH15" s="457" t="s">
        <v>1081</v>
      </c>
      <c r="AMI15" s="457" t="s">
        <v>1081</v>
      </c>
      <c r="AMJ15" s="457" t="s">
        <v>1081</v>
      </c>
      <c r="AMK15" s="457" t="s">
        <v>1081</v>
      </c>
      <c r="AML15" s="457" t="s">
        <v>1081</v>
      </c>
      <c r="AMM15" s="457" t="s">
        <v>1081</v>
      </c>
      <c r="AMN15" s="457" t="s">
        <v>1081</v>
      </c>
      <c r="AMO15" s="457" t="s">
        <v>1081</v>
      </c>
      <c r="AMP15" s="457" t="s">
        <v>1081</v>
      </c>
      <c r="AMQ15" s="457" t="s">
        <v>1081</v>
      </c>
      <c r="AMR15" s="457" t="s">
        <v>1081</v>
      </c>
      <c r="AMS15" s="457" t="s">
        <v>1081</v>
      </c>
      <c r="AMT15" s="457" t="s">
        <v>1081</v>
      </c>
      <c r="AMU15" s="457" t="s">
        <v>1081</v>
      </c>
      <c r="AMV15" s="457" t="s">
        <v>1081</v>
      </c>
      <c r="AMW15" s="457" t="s">
        <v>1081</v>
      </c>
      <c r="AMX15" s="457" t="s">
        <v>1081</v>
      </c>
      <c r="AMY15" s="457" t="s">
        <v>1081</v>
      </c>
      <c r="AMZ15" s="457" t="s">
        <v>1081</v>
      </c>
      <c r="ANA15" s="457" t="s">
        <v>1081</v>
      </c>
      <c r="ANB15" s="457" t="s">
        <v>1081</v>
      </c>
      <c r="ANC15" s="457" t="s">
        <v>1081</v>
      </c>
      <c r="AND15" s="457" t="s">
        <v>1081</v>
      </c>
      <c r="ANE15" s="457" t="s">
        <v>1081</v>
      </c>
      <c r="ANF15" s="457" t="s">
        <v>1081</v>
      </c>
      <c r="ANG15" s="457" t="s">
        <v>1081</v>
      </c>
      <c r="ANH15" s="457" t="s">
        <v>1081</v>
      </c>
      <c r="ANI15" s="457" t="s">
        <v>1081</v>
      </c>
      <c r="ANJ15" s="457" t="s">
        <v>1081</v>
      </c>
      <c r="ANK15" s="457" t="s">
        <v>1081</v>
      </c>
      <c r="ANL15" s="457" t="s">
        <v>1081</v>
      </c>
      <c r="ANM15" s="457" t="s">
        <v>1081</v>
      </c>
      <c r="ANN15" s="457" t="s">
        <v>1081</v>
      </c>
      <c r="ANO15" s="457" t="s">
        <v>1081</v>
      </c>
      <c r="ANP15" s="457" t="s">
        <v>1081</v>
      </c>
      <c r="ANQ15" s="457" t="s">
        <v>1081</v>
      </c>
      <c r="ANR15" s="457" t="s">
        <v>1081</v>
      </c>
      <c r="ANS15" s="457" t="s">
        <v>1081</v>
      </c>
      <c r="ANT15" s="457" t="s">
        <v>1081</v>
      </c>
      <c r="ANU15" s="457" t="s">
        <v>1081</v>
      </c>
      <c r="ANV15" s="457" t="s">
        <v>1081</v>
      </c>
      <c r="ANW15" s="457" t="s">
        <v>1081</v>
      </c>
      <c r="ANX15" s="457" t="s">
        <v>1081</v>
      </c>
      <c r="ANY15" s="457" t="s">
        <v>1081</v>
      </c>
      <c r="ANZ15" s="457" t="s">
        <v>1081</v>
      </c>
      <c r="AOA15" s="457" t="s">
        <v>1081</v>
      </c>
      <c r="AOB15" s="457" t="s">
        <v>1081</v>
      </c>
      <c r="AOC15" s="457" t="s">
        <v>1081</v>
      </c>
      <c r="AOD15" s="457" t="s">
        <v>1081</v>
      </c>
      <c r="AOE15" s="457" t="s">
        <v>1081</v>
      </c>
      <c r="AOF15" s="457" t="s">
        <v>1081</v>
      </c>
      <c r="AOG15" s="457" t="s">
        <v>1081</v>
      </c>
      <c r="AOH15" s="457" t="s">
        <v>1081</v>
      </c>
      <c r="AOI15" s="457" t="s">
        <v>1081</v>
      </c>
      <c r="AOJ15" s="457" t="s">
        <v>1081</v>
      </c>
      <c r="AOK15" s="457" t="s">
        <v>1081</v>
      </c>
      <c r="AOL15" s="457" t="s">
        <v>1081</v>
      </c>
      <c r="AOM15" s="457" t="s">
        <v>1081</v>
      </c>
      <c r="AON15" s="457" t="s">
        <v>1081</v>
      </c>
      <c r="AOO15" s="457" t="s">
        <v>1081</v>
      </c>
      <c r="AOP15" s="457" t="s">
        <v>1081</v>
      </c>
      <c r="AOQ15" s="457" t="s">
        <v>1081</v>
      </c>
      <c r="AOR15" s="457" t="s">
        <v>1081</v>
      </c>
      <c r="AOS15" s="457" t="s">
        <v>1081</v>
      </c>
      <c r="AOT15" s="457" t="s">
        <v>1081</v>
      </c>
      <c r="AOU15" s="457" t="s">
        <v>1081</v>
      </c>
      <c r="AOV15" s="457" t="s">
        <v>1081</v>
      </c>
      <c r="AOW15" s="457" t="s">
        <v>1081</v>
      </c>
      <c r="AOX15" s="457" t="s">
        <v>1081</v>
      </c>
      <c r="AOY15" s="457" t="s">
        <v>1081</v>
      </c>
      <c r="AOZ15" s="457" t="s">
        <v>1081</v>
      </c>
      <c r="APA15" s="457" t="s">
        <v>1081</v>
      </c>
      <c r="APB15" s="457" t="s">
        <v>1081</v>
      </c>
      <c r="APC15" s="457" t="s">
        <v>1081</v>
      </c>
      <c r="APD15" s="457" t="s">
        <v>1081</v>
      </c>
      <c r="APE15" s="457" t="s">
        <v>1081</v>
      </c>
      <c r="APF15" s="457" t="s">
        <v>1081</v>
      </c>
      <c r="APG15" s="457" t="s">
        <v>1081</v>
      </c>
      <c r="APH15" s="457" t="s">
        <v>1081</v>
      </c>
      <c r="API15" s="457" t="s">
        <v>1081</v>
      </c>
      <c r="APJ15" s="457" t="s">
        <v>1081</v>
      </c>
      <c r="APK15" s="457" t="s">
        <v>1081</v>
      </c>
      <c r="APL15" s="457" t="s">
        <v>1081</v>
      </c>
      <c r="APM15" s="457" t="s">
        <v>1081</v>
      </c>
      <c r="APN15" s="457" t="s">
        <v>1081</v>
      </c>
      <c r="APO15" s="457" t="s">
        <v>1081</v>
      </c>
      <c r="APP15" s="457" t="s">
        <v>1081</v>
      </c>
      <c r="APQ15" s="457" t="s">
        <v>1081</v>
      </c>
      <c r="APR15" s="457" t="s">
        <v>1081</v>
      </c>
      <c r="APS15" s="457" t="s">
        <v>1081</v>
      </c>
      <c r="APT15" s="457" t="s">
        <v>1081</v>
      </c>
      <c r="APU15" s="457" t="s">
        <v>1081</v>
      </c>
      <c r="APV15" s="457" t="s">
        <v>1081</v>
      </c>
      <c r="APW15" s="457" t="s">
        <v>1081</v>
      </c>
      <c r="APX15" s="457" t="s">
        <v>1081</v>
      </c>
      <c r="APY15" s="457" t="s">
        <v>1081</v>
      </c>
      <c r="APZ15" s="457" t="s">
        <v>1081</v>
      </c>
      <c r="AQA15" s="457" t="s">
        <v>1081</v>
      </c>
      <c r="AQB15" s="457" t="s">
        <v>1081</v>
      </c>
      <c r="AQC15" s="457" t="s">
        <v>1081</v>
      </c>
      <c r="AQD15" s="457" t="s">
        <v>1081</v>
      </c>
      <c r="AQE15" s="457" t="s">
        <v>1081</v>
      </c>
      <c r="AQF15" s="457" t="s">
        <v>1081</v>
      </c>
      <c r="AQG15" s="457" t="s">
        <v>1081</v>
      </c>
      <c r="AQH15" s="457" t="s">
        <v>1081</v>
      </c>
      <c r="AQI15" s="457" t="s">
        <v>1081</v>
      </c>
      <c r="AQJ15" s="457" t="s">
        <v>1081</v>
      </c>
      <c r="AQK15" s="457" t="s">
        <v>1081</v>
      </c>
      <c r="AQL15" s="457" t="s">
        <v>1081</v>
      </c>
      <c r="AQM15" s="457" t="s">
        <v>1081</v>
      </c>
      <c r="AQN15" s="457" t="s">
        <v>1081</v>
      </c>
      <c r="AQO15" s="457" t="s">
        <v>1081</v>
      </c>
      <c r="AQP15" s="457" t="s">
        <v>1081</v>
      </c>
      <c r="AQQ15" s="457" t="s">
        <v>1081</v>
      </c>
      <c r="AQR15" s="457" t="s">
        <v>1081</v>
      </c>
      <c r="AQS15" s="457" t="s">
        <v>1081</v>
      </c>
      <c r="AQT15" s="457" t="s">
        <v>1081</v>
      </c>
      <c r="AQU15" s="457" t="s">
        <v>1081</v>
      </c>
      <c r="AQV15" s="457" t="s">
        <v>1081</v>
      </c>
      <c r="AQW15" s="457" t="s">
        <v>1081</v>
      </c>
      <c r="AQX15" s="457" t="s">
        <v>1081</v>
      </c>
      <c r="AQY15" s="457" t="s">
        <v>1081</v>
      </c>
      <c r="AQZ15" s="457" t="s">
        <v>1081</v>
      </c>
      <c r="ARA15" s="457" t="s">
        <v>1081</v>
      </c>
      <c r="ARB15" s="457" t="s">
        <v>1081</v>
      </c>
      <c r="ARC15" s="457" t="s">
        <v>1081</v>
      </c>
      <c r="ARD15" s="457" t="s">
        <v>1081</v>
      </c>
      <c r="ARE15" s="457" t="s">
        <v>1081</v>
      </c>
      <c r="ARF15" s="457" t="s">
        <v>1081</v>
      </c>
      <c r="ARG15" s="457" t="s">
        <v>1081</v>
      </c>
      <c r="ARH15" s="457" t="s">
        <v>1081</v>
      </c>
      <c r="ARI15" s="457" t="s">
        <v>1081</v>
      </c>
      <c r="ARJ15" s="457" t="s">
        <v>1081</v>
      </c>
      <c r="ARK15" s="457" t="s">
        <v>1081</v>
      </c>
      <c r="ARL15" s="457" t="s">
        <v>1081</v>
      </c>
      <c r="ARM15" s="457" t="s">
        <v>1081</v>
      </c>
      <c r="ARN15" s="457" t="s">
        <v>1081</v>
      </c>
      <c r="ARO15" s="457" t="s">
        <v>1081</v>
      </c>
      <c r="ARP15" s="457" t="s">
        <v>1081</v>
      </c>
      <c r="ARQ15" s="457" t="s">
        <v>1081</v>
      </c>
      <c r="ARR15" s="457" t="s">
        <v>1081</v>
      </c>
      <c r="ARS15" s="457" t="s">
        <v>1081</v>
      </c>
      <c r="ART15" s="457" t="s">
        <v>1081</v>
      </c>
      <c r="ARU15" s="457" t="s">
        <v>1081</v>
      </c>
      <c r="ARV15" s="457" t="s">
        <v>1081</v>
      </c>
      <c r="ARW15" s="457" t="s">
        <v>1081</v>
      </c>
      <c r="ARX15" s="457" t="s">
        <v>1081</v>
      </c>
      <c r="ARY15" s="457" t="s">
        <v>1081</v>
      </c>
      <c r="ARZ15" s="457" t="s">
        <v>1081</v>
      </c>
      <c r="ASA15" s="457" t="s">
        <v>1081</v>
      </c>
      <c r="ASB15" s="457" t="s">
        <v>1081</v>
      </c>
      <c r="ASC15" s="457" t="s">
        <v>1081</v>
      </c>
      <c r="ASD15" s="457" t="s">
        <v>1081</v>
      </c>
      <c r="ASE15" s="457" t="s">
        <v>1081</v>
      </c>
      <c r="ASF15" s="457" t="s">
        <v>1081</v>
      </c>
      <c r="ASG15" s="457" t="s">
        <v>1081</v>
      </c>
      <c r="ASH15" s="457" t="s">
        <v>1081</v>
      </c>
      <c r="ASI15" s="457" t="s">
        <v>1081</v>
      </c>
      <c r="ASJ15" s="457" t="s">
        <v>1081</v>
      </c>
      <c r="ASK15" s="457" t="s">
        <v>1081</v>
      </c>
      <c r="ASL15" s="457" t="s">
        <v>1081</v>
      </c>
      <c r="ASM15" s="457" t="s">
        <v>1081</v>
      </c>
      <c r="ASN15" s="457" t="s">
        <v>1081</v>
      </c>
      <c r="ASO15" s="457" t="s">
        <v>1081</v>
      </c>
      <c r="ASP15" s="457" t="s">
        <v>1081</v>
      </c>
      <c r="ASQ15" s="457" t="s">
        <v>1081</v>
      </c>
      <c r="ASR15" s="457" t="s">
        <v>1081</v>
      </c>
      <c r="ASS15" s="457" t="s">
        <v>1081</v>
      </c>
      <c r="AST15" s="457" t="s">
        <v>1081</v>
      </c>
      <c r="ASU15" s="457" t="s">
        <v>1081</v>
      </c>
      <c r="ASV15" s="457" t="s">
        <v>1081</v>
      </c>
      <c r="ASW15" s="457" t="s">
        <v>1081</v>
      </c>
      <c r="ASX15" s="457" t="s">
        <v>1081</v>
      </c>
      <c r="ASY15" s="457" t="s">
        <v>1081</v>
      </c>
      <c r="ASZ15" s="457" t="s">
        <v>1081</v>
      </c>
      <c r="ATA15" s="457" t="s">
        <v>1081</v>
      </c>
      <c r="ATB15" s="457" t="s">
        <v>1081</v>
      </c>
      <c r="ATC15" s="457" t="s">
        <v>1081</v>
      </c>
      <c r="ATD15" s="457" t="s">
        <v>1081</v>
      </c>
      <c r="ATE15" s="457" t="s">
        <v>1081</v>
      </c>
      <c r="ATF15" s="457" t="s">
        <v>1081</v>
      </c>
      <c r="ATG15" s="457" t="s">
        <v>1081</v>
      </c>
      <c r="ATH15" s="457" t="s">
        <v>1081</v>
      </c>
      <c r="ATI15" s="457" t="s">
        <v>1081</v>
      </c>
      <c r="ATJ15" s="457" t="s">
        <v>1081</v>
      </c>
      <c r="ATK15" s="457" t="s">
        <v>1081</v>
      </c>
      <c r="ATL15" s="457" t="s">
        <v>1081</v>
      </c>
      <c r="ATM15" s="457" t="s">
        <v>1081</v>
      </c>
      <c r="ATN15" s="457" t="s">
        <v>1081</v>
      </c>
      <c r="ATO15" s="457" t="s">
        <v>1081</v>
      </c>
      <c r="ATP15" s="457" t="s">
        <v>1081</v>
      </c>
      <c r="ATQ15" s="457" t="s">
        <v>1081</v>
      </c>
      <c r="ATR15" s="457" t="s">
        <v>1081</v>
      </c>
      <c r="ATS15" s="457" t="s">
        <v>1081</v>
      </c>
      <c r="ATT15" s="457" t="s">
        <v>1081</v>
      </c>
      <c r="ATU15" s="457" t="s">
        <v>1081</v>
      </c>
      <c r="ATV15" s="457" t="s">
        <v>1081</v>
      </c>
      <c r="ATW15" s="457" t="s">
        <v>1081</v>
      </c>
      <c r="ATX15" s="457" t="s">
        <v>1081</v>
      </c>
      <c r="ATY15" s="457" t="s">
        <v>1081</v>
      </c>
      <c r="ATZ15" s="457" t="s">
        <v>1081</v>
      </c>
      <c r="AUA15" s="457" t="s">
        <v>1081</v>
      </c>
      <c r="AUB15" s="457" t="s">
        <v>1081</v>
      </c>
      <c r="AUC15" s="457" t="s">
        <v>1081</v>
      </c>
      <c r="AUD15" s="457" t="s">
        <v>1081</v>
      </c>
      <c r="AUE15" s="457" t="s">
        <v>1081</v>
      </c>
      <c r="AUF15" s="457" t="s">
        <v>1081</v>
      </c>
      <c r="AUG15" s="457" t="s">
        <v>1081</v>
      </c>
      <c r="AUH15" s="457" t="s">
        <v>1081</v>
      </c>
      <c r="AUI15" s="457" t="s">
        <v>1081</v>
      </c>
      <c r="AUJ15" s="457" t="s">
        <v>1081</v>
      </c>
      <c r="AUK15" s="457" t="s">
        <v>1081</v>
      </c>
      <c r="AUL15" s="457" t="s">
        <v>1081</v>
      </c>
      <c r="AUM15" s="457" t="s">
        <v>1081</v>
      </c>
      <c r="AUN15" s="457" t="s">
        <v>1081</v>
      </c>
      <c r="AUO15" s="457" t="s">
        <v>1081</v>
      </c>
      <c r="AUP15" s="457" t="s">
        <v>1081</v>
      </c>
      <c r="AUQ15" s="457" t="s">
        <v>1081</v>
      </c>
      <c r="AUR15" s="457" t="s">
        <v>1081</v>
      </c>
      <c r="AUS15" s="457" t="s">
        <v>1081</v>
      </c>
      <c r="AUT15" s="457" t="s">
        <v>1081</v>
      </c>
      <c r="AUU15" s="457" t="s">
        <v>1081</v>
      </c>
      <c r="AUV15" s="457" t="s">
        <v>1081</v>
      </c>
      <c r="AUW15" s="457" t="s">
        <v>1081</v>
      </c>
      <c r="AUX15" s="457" t="s">
        <v>1081</v>
      </c>
      <c r="AUY15" s="457" t="s">
        <v>1081</v>
      </c>
      <c r="AUZ15" s="457" t="s">
        <v>1081</v>
      </c>
      <c r="AVA15" s="457" t="s">
        <v>1081</v>
      </c>
      <c r="AVB15" s="457" t="s">
        <v>1081</v>
      </c>
      <c r="AVC15" s="457" t="s">
        <v>1081</v>
      </c>
      <c r="AVD15" s="457" t="s">
        <v>1081</v>
      </c>
      <c r="AVE15" s="457" t="s">
        <v>1081</v>
      </c>
      <c r="AVF15" s="457" t="s">
        <v>1081</v>
      </c>
      <c r="AVG15" s="457" t="s">
        <v>1081</v>
      </c>
      <c r="AVH15" s="457" t="s">
        <v>1081</v>
      </c>
      <c r="AVI15" s="457" t="s">
        <v>1081</v>
      </c>
      <c r="AVJ15" s="457" t="s">
        <v>1081</v>
      </c>
      <c r="AVK15" s="457" t="s">
        <v>1081</v>
      </c>
      <c r="AVL15" s="457" t="s">
        <v>1081</v>
      </c>
      <c r="AVM15" s="457" t="s">
        <v>1081</v>
      </c>
      <c r="AVN15" s="457" t="s">
        <v>1081</v>
      </c>
      <c r="AVO15" s="457" t="s">
        <v>1081</v>
      </c>
      <c r="AVP15" s="457" t="s">
        <v>1081</v>
      </c>
      <c r="AVQ15" s="457" t="s">
        <v>1081</v>
      </c>
      <c r="AVR15" s="457" t="s">
        <v>1081</v>
      </c>
      <c r="AVS15" s="457" t="s">
        <v>1081</v>
      </c>
      <c r="AVT15" s="457" t="s">
        <v>1081</v>
      </c>
      <c r="AVU15" s="457" t="s">
        <v>1081</v>
      </c>
      <c r="AVV15" s="457" t="s">
        <v>1081</v>
      </c>
      <c r="AVW15" s="457" t="s">
        <v>1081</v>
      </c>
      <c r="AVX15" s="457" t="s">
        <v>1081</v>
      </c>
      <c r="AVY15" s="457" t="s">
        <v>1081</v>
      </c>
      <c r="AVZ15" s="457" t="s">
        <v>1081</v>
      </c>
      <c r="AWA15" s="457" t="s">
        <v>1081</v>
      </c>
      <c r="AWB15" s="457" t="s">
        <v>1081</v>
      </c>
      <c r="AWC15" s="457" t="s">
        <v>1081</v>
      </c>
      <c r="AWD15" s="457" t="s">
        <v>1081</v>
      </c>
      <c r="AWE15" s="457" t="s">
        <v>1081</v>
      </c>
      <c r="AWF15" s="457" t="s">
        <v>1081</v>
      </c>
      <c r="AWG15" s="457" t="s">
        <v>1081</v>
      </c>
      <c r="AWH15" s="457" t="s">
        <v>1081</v>
      </c>
      <c r="AWI15" s="457" t="s">
        <v>1081</v>
      </c>
      <c r="AWJ15" s="457" t="s">
        <v>1081</v>
      </c>
      <c r="AWK15" s="457" t="s">
        <v>1081</v>
      </c>
      <c r="AWL15" s="457" t="s">
        <v>1081</v>
      </c>
      <c r="AWM15" s="457" t="s">
        <v>1081</v>
      </c>
      <c r="AWN15" s="457" t="s">
        <v>1081</v>
      </c>
      <c r="AWO15" s="457" t="s">
        <v>1081</v>
      </c>
      <c r="AWP15" s="457" t="s">
        <v>1081</v>
      </c>
      <c r="AWQ15" s="457" t="s">
        <v>1081</v>
      </c>
      <c r="AWR15" s="457" t="s">
        <v>1081</v>
      </c>
      <c r="AWS15" s="457" t="s">
        <v>1081</v>
      </c>
      <c r="AWT15" s="457" t="s">
        <v>1081</v>
      </c>
      <c r="AWU15" s="457" t="s">
        <v>1081</v>
      </c>
      <c r="AWV15" s="457" t="s">
        <v>1081</v>
      </c>
      <c r="AWW15" s="457" t="s">
        <v>1081</v>
      </c>
      <c r="AWX15" s="457" t="s">
        <v>1081</v>
      </c>
      <c r="AWY15" s="457" t="s">
        <v>1081</v>
      </c>
      <c r="AWZ15" s="457" t="s">
        <v>1081</v>
      </c>
      <c r="AXA15" s="457" t="s">
        <v>1081</v>
      </c>
      <c r="AXB15" s="457" t="s">
        <v>1081</v>
      </c>
      <c r="AXC15" s="457" t="s">
        <v>1081</v>
      </c>
      <c r="AXD15" s="457" t="s">
        <v>1081</v>
      </c>
      <c r="AXE15" s="457" t="s">
        <v>1081</v>
      </c>
      <c r="AXF15" s="457" t="s">
        <v>1081</v>
      </c>
      <c r="AXG15" s="457" t="s">
        <v>1081</v>
      </c>
      <c r="AXH15" s="457" t="s">
        <v>1081</v>
      </c>
      <c r="AXI15" s="457" t="s">
        <v>1081</v>
      </c>
      <c r="AXJ15" s="457" t="s">
        <v>1081</v>
      </c>
      <c r="AXK15" s="457" t="s">
        <v>1081</v>
      </c>
      <c r="AXL15" s="457" t="s">
        <v>1081</v>
      </c>
      <c r="AXM15" s="457" t="s">
        <v>1081</v>
      </c>
      <c r="AXN15" s="457" t="s">
        <v>1081</v>
      </c>
      <c r="AXO15" s="457" t="s">
        <v>1081</v>
      </c>
      <c r="AXP15" s="457" t="s">
        <v>1081</v>
      </c>
      <c r="AXQ15" s="457" t="s">
        <v>1081</v>
      </c>
      <c r="AXR15" s="457" t="s">
        <v>1081</v>
      </c>
      <c r="AXS15" s="457" t="s">
        <v>1081</v>
      </c>
      <c r="AXT15" s="457" t="s">
        <v>1081</v>
      </c>
      <c r="AXU15" s="457" t="s">
        <v>1081</v>
      </c>
      <c r="AXV15" s="457" t="s">
        <v>1081</v>
      </c>
      <c r="AXW15" s="457" t="s">
        <v>1081</v>
      </c>
      <c r="AXX15" s="457" t="s">
        <v>1081</v>
      </c>
      <c r="AXY15" s="457" t="s">
        <v>1081</v>
      </c>
      <c r="AXZ15" s="457" t="s">
        <v>1081</v>
      </c>
      <c r="AYA15" s="457" t="s">
        <v>1081</v>
      </c>
      <c r="AYB15" s="457" t="s">
        <v>1081</v>
      </c>
      <c r="AYC15" s="457" t="s">
        <v>1081</v>
      </c>
      <c r="AYD15" s="457" t="s">
        <v>1081</v>
      </c>
      <c r="AYE15" s="457" t="s">
        <v>1081</v>
      </c>
      <c r="AYF15" s="457" t="s">
        <v>1081</v>
      </c>
      <c r="AYG15" s="457" t="s">
        <v>1081</v>
      </c>
      <c r="AYH15" s="457" t="s">
        <v>1081</v>
      </c>
      <c r="AYI15" s="457" t="s">
        <v>1081</v>
      </c>
      <c r="AYJ15" s="457" t="s">
        <v>1081</v>
      </c>
      <c r="AYK15" s="457" t="s">
        <v>1081</v>
      </c>
      <c r="AYL15" s="457" t="s">
        <v>1081</v>
      </c>
      <c r="AYM15" s="457" t="s">
        <v>1081</v>
      </c>
      <c r="AYN15" s="457" t="s">
        <v>1081</v>
      </c>
      <c r="AYO15" s="457" t="s">
        <v>1081</v>
      </c>
      <c r="AYP15" s="457" t="s">
        <v>1081</v>
      </c>
      <c r="AYQ15" s="457" t="s">
        <v>1081</v>
      </c>
      <c r="AYR15" s="457" t="s">
        <v>1081</v>
      </c>
      <c r="AYS15" s="457" t="s">
        <v>1081</v>
      </c>
      <c r="AYT15" s="457" t="s">
        <v>1081</v>
      </c>
      <c r="AYU15" s="457" t="s">
        <v>1081</v>
      </c>
      <c r="AYV15" s="457" t="s">
        <v>1081</v>
      </c>
      <c r="AYW15" s="457" t="s">
        <v>1081</v>
      </c>
      <c r="AYX15" s="457" t="s">
        <v>1081</v>
      </c>
      <c r="AYY15" s="457" t="s">
        <v>1081</v>
      </c>
      <c r="AYZ15" s="457" t="s">
        <v>1081</v>
      </c>
      <c r="AZA15" s="457" t="s">
        <v>1081</v>
      </c>
      <c r="AZB15" s="457" t="s">
        <v>1081</v>
      </c>
      <c r="AZC15" s="457" t="s">
        <v>1081</v>
      </c>
      <c r="AZD15" s="457" t="s">
        <v>1081</v>
      </c>
      <c r="AZE15" s="457" t="s">
        <v>1081</v>
      </c>
      <c r="AZF15" s="457" t="s">
        <v>1081</v>
      </c>
      <c r="AZG15" s="457" t="s">
        <v>1081</v>
      </c>
      <c r="AZH15" s="457" t="s">
        <v>1081</v>
      </c>
      <c r="AZI15" s="457" t="s">
        <v>1081</v>
      </c>
      <c r="AZJ15" s="457" t="s">
        <v>1081</v>
      </c>
      <c r="AZK15" s="457" t="s">
        <v>1081</v>
      </c>
      <c r="AZL15" s="457" t="s">
        <v>1081</v>
      </c>
      <c r="AZM15" s="457" t="s">
        <v>1081</v>
      </c>
      <c r="AZN15" s="457" t="s">
        <v>1081</v>
      </c>
      <c r="AZO15" s="457" t="s">
        <v>1081</v>
      </c>
      <c r="AZP15" s="457" t="s">
        <v>1081</v>
      </c>
      <c r="AZQ15" s="457" t="s">
        <v>1081</v>
      </c>
      <c r="AZR15" s="457" t="s">
        <v>1081</v>
      </c>
      <c r="AZS15" s="457" t="s">
        <v>1081</v>
      </c>
      <c r="AZT15" s="457" t="s">
        <v>1081</v>
      </c>
      <c r="AZU15" s="457" t="s">
        <v>1081</v>
      </c>
      <c r="AZV15" s="457" t="s">
        <v>1081</v>
      </c>
      <c r="AZW15" s="457" t="s">
        <v>1081</v>
      </c>
      <c r="AZX15" s="457" t="s">
        <v>1081</v>
      </c>
      <c r="AZY15" s="457" t="s">
        <v>1081</v>
      </c>
      <c r="AZZ15" s="457" t="s">
        <v>1081</v>
      </c>
      <c r="BAA15" s="457" t="s">
        <v>1081</v>
      </c>
      <c r="BAB15" s="457" t="s">
        <v>1081</v>
      </c>
      <c r="BAC15" s="457" t="s">
        <v>1081</v>
      </c>
      <c r="BAD15" s="457" t="s">
        <v>1081</v>
      </c>
      <c r="BAE15" s="457" t="s">
        <v>1081</v>
      </c>
      <c r="BAF15" s="457" t="s">
        <v>1081</v>
      </c>
      <c r="BAG15" s="457" t="s">
        <v>1081</v>
      </c>
      <c r="BAH15" s="457" t="s">
        <v>1081</v>
      </c>
      <c r="BAI15" s="457" t="s">
        <v>1081</v>
      </c>
      <c r="BAJ15" s="457" t="s">
        <v>1081</v>
      </c>
      <c r="BAK15" s="457" t="s">
        <v>1081</v>
      </c>
      <c r="BAL15" s="457" t="s">
        <v>1081</v>
      </c>
      <c r="BAM15" s="457" t="s">
        <v>1081</v>
      </c>
      <c r="BAN15" s="457" t="s">
        <v>1081</v>
      </c>
      <c r="BAO15" s="457" t="s">
        <v>1081</v>
      </c>
      <c r="BAP15" s="457" t="s">
        <v>1081</v>
      </c>
      <c r="BAQ15" s="457" t="s">
        <v>1081</v>
      </c>
      <c r="BAR15" s="457" t="s">
        <v>1081</v>
      </c>
      <c r="BAS15" s="457" t="s">
        <v>1081</v>
      </c>
      <c r="BAT15" s="457" t="s">
        <v>1081</v>
      </c>
      <c r="BAU15" s="457" t="s">
        <v>1081</v>
      </c>
      <c r="BAV15" s="457" t="s">
        <v>1081</v>
      </c>
      <c r="BAW15" s="457" t="s">
        <v>1081</v>
      </c>
      <c r="BAX15" s="457" t="s">
        <v>1081</v>
      </c>
      <c r="BAY15" s="457" t="s">
        <v>1081</v>
      </c>
      <c r="BAZ15" s="457" t="s">
        <v>1081</v>
      </c>
      <c r="BBA15" s="457" t="s">
        <v>1081</v>
      </c>
      <c r="BBB15" s="457" t="s">
        <v>1081</v>
      </c>
      <c r="BBC15" s="457" t="s">
        <v>1081</v>
      </c>
      <c r="BBD15" s="457" t="s">
        <v>1081</v>
      </c>
      <c r="BBE15" s="457" t="s">
        <v>1081</v>
      </c>
      <c r="BBF15" s="457" t="s">
        <v>1081</v>
      </c>
      <c r="BBG15" s="457" t="s">
        <v>1081</v>
      </c>
      <c r="BBH15" s="457" t="s">
        <v>1081</v>
      </c>
      <c r="BBI15" s="457" t="s">
        <v>1081</v>
      </c>
      <c r="BBJ15" s="457" t="s">
        <v>1081</v>
      </c>
      <c r="BBK15" s="457" t="s">
        <v>1081</v>
      </c>
      <c r="BBL15" s="457" t="s">
        <v>1081</v>
      </c>
      <c r="BBM15" s="457" t="s">
        <v>1081</v>
      </c>
      <c r="BBN15" s="457" t="s">
        <v>1081</v>
      </c>
      <c r="BBO15" s="457" t="s">
        <v>1081</v>
      </c>
      <c r="BBP15" s="457" t="s">
        <v>1081</v>
      </c>
      <c r="BBQ15" s="457" t="s">
        <v>1081</v>
      </c>
      <c r="BBR15" s="457" t="s">
        <v>1081</v>
      </c>
      <c r="BBS15" s="457" t="s">
        <v>1081</v>
      </c>
      <c r="BBT15" s="457" t="s">
        <v>1081</v>
      </c>
      <c r="BBU15" s="457" t="s">
        <v>1081</v>
      </c>
      <c r="BBV15" s="457" t="s">
        <v>1081</v>
      </c>
      <c r="BBW15" s="457" t="s">
        <v>1081</v>
      </c>
      <c r="BBX15" s="457" t="s">
        <v>1081</v>
      </c>
      <c r="BBY15" s="457" t="s">
        <v>1081</v>
      </c>
      <c r="BBZ15" s="457" t="s">
        <v>1081</v>
      </c>
      <c r="BCA15" s="457" t="s">
        <v>1081</v>
      </c>
      <c r="BCB15" s="457" t="s">
        <v>1081</v>
      </c>
      <c r="BCC15" s="457" t="s">
        <v>1081</v>
      </c>
      <c r="BCD15" s="457" t="s">
        <v>1081</v>
      </c>
      <c r="BCE15" s="457" t="s">
        <v>1081</v>
      </c>
      <c r="BCF15" s="457" t="s">
        <v>1081</v>
      </c>
      <c r="BCG15" s="457" t="s">
        <v>1081</v>
      </c>
      <c r="BCH15" s="457" t="s">
        <v>1081</v>
      </c>
      <c r="BCI15" s="457" t="s">
        <v>1081</v>
      </c>
      <c r="BCJ15" s="457" t="s">
        <v>1081</v>
      </c>
      <c r="BCK15" s="457" t="s">
        <v>1081</v>
      </c>
      <c r="BCL15" s="457" t="s">
        <v>1081</v>
      </c>
      <c r="BCM15" s="457" t="s">
        <v>1081</v>
      </c>
      <c r="BCN15" s="457" t="s">
        <v>1081</v>
      </c>
      <c r="BCO15" s="457" t="s">
        <v>1081</v>
      </c>
      <c r="BCP15" s="457" t="s">
        <v>1081</v>
      </c>
      <c r="BCQ15" s="457" t="s">
        <v>1081</v>
      </c>
      <c r="BCR15" s="457" t="s">
        <v>1081</v>
      </c>
      <c r="BCS15" s="457" t="s">
        <v>1081</v>
      </c>
      <c r="BCT15" s="457" t="s">
        <v>1081</v>
      </c>
      <c r="BCU15" s="457" t="s">
        <v>1081</v>
      </c>
      <c r="BCV15" s="457" t="s">
        <v>1081</v>
      </c>
      <c r="BCW15" s="457" t="s">
        <v>1081</v>
      </c>
      <c r="BCX15" s="457" t="s">
        <v>1081</v>
      </c>
      <c r="BCY15" s="457" t="s">
        <v>1081</v>
      </c>
      <c r="BCZ15" s="457" t="s">
        <v>1081</v>
      </c>
      <c r="BDA15" s="457" t="s">
        <v>1081</v>
      </c>
      <c r="BDB15" s="457" t="s">
        <v>1081</v>
      </c>
      <c r="BDC15" s="457" t="s">
        <v>1081</v>
      </c>
      <c r="BDD15" s="457" t="s">
        <v>1081</v>
      </c>
      <c r="BDE15" s="457" t="s">
        <v>1081</v>
      </c>
      <c r="BDF15" s="457" t="s">
        <v>1081</v>
      </c>
      <c r="BDG15" s="457" t="s">
        <v>1081</v>
      </c>
      <c r="BDH15" s="457" t="s">
        <v>1081</v>
      </c>
      <c r="BDI15" s="457" t="s">
        <v>1081</v>
      </c>
      <c r="BDJ15" s="457" t="s">
        <v>1081</v>
      </c>
      <c r="BDK15" s="457" t="s">
        <v>1081</v>
      </c>
      <c r="BDL15" s="457" t="s">
        <v>1081</v>
      </c>
      <c r="BDM15" s="457" t="s">
        <v>1081</v>
      </c>
      <c r="BDN15" s="457" t="s">
        <v>1081</v>
      </c>
      <c r="BDO15" s="457" t="s">
        <v>1081</v>
      </c>
      <c r="BDP15" s="457" t="s">
        <v>1081</v>
      </c>
      <c r="BDQ15" s="457" t="s">
        <v>1081</v>
      </c>
      <c r="BDR15" s="457" t="s">
        <v>1081</v>
      </c>
      <c r="BDS15" s="457" t="s">
        <v>1081</v>
      </c>
      <c r="BDT15" s="457" t="s">
        <v>1081</v>
      </c>
      <c r="BDU15" s="457" t="s">
        <v>1081</v>
      </c>
      <c r="BDV15" s="457" t="s">
        <v>1081</v>
      </c>
      <c r="BDW15" s="457" t="s">
        <v>1081</v>
      </c>
      <c r="BDX15" s="457" t="s">
        <v>1081</v>
      </c>
      <c r="BDY15" s="457" t="s">
        <v>1081</v>
      </c>
      <c r="BDZ15" s="457" t="s">
        <v>1081</v>
      </c>
      <c r="BEA15" s="457" t="s">
        <v>1081</v>
      </c>
      <c r="BEB15" s="457" t="s">
        <v>1081</v>
      </c>
      <c r="BEC15" s="457" t="s">
        <v>1081</v>
      </c>
      <c r="BED15" s="457" t="s">
        <v>1081</v>
      </c>
      <c r="BEE15" s="457" t="s">
        <v>1081</v>
      </c>
      <c r="BEF15" s="457" t="s">
        <v>1081</v>
      </c>
      <c r="BEG15" s="457" t="s">
        <v>1081</v>
      </c>
      <c r="BEH15" s="457" t="s">
        <v>1081</v>
      </c>
      <c r="BEI15" s="457" t="s">
        <v>1081</v>
      </c>
      <c r="BEJ15" s="457" t="s">
        <v>1081</v>
      </c>
      <c r="BEK15" s="457" t="s">
        <v>1081</v>
      </c>
      <c r="BEL15" s="457" t="s">
        <v>1081</v>
      </c>
      <c r="BEM15" s="457" t="s">
        <v>1081</v>
      </c>
      <c r="BEN15" s="457" t="s">
        <v>1081</v>
      </c>
      <c r="BEO15" s="457" t="s">
        <v>1081</v>
      </c>
      <c r="BEP15" s="457" t="s">
        <v>1081</v>
      </c>
      <c r="BEQ15" s="457" t="s">
        <v>1081</v>
      </c>
      <c r="BER15" s="457" t="s">
        <v>1081</v>
      </c>
      <c r="BES15" s="457" t="s">
        <v>1081</v>
      </c>
      <c r="BET15" s="457" t="s">
        <v>1081</v>
      </c>
      <c r="BEU15" s="457" t="s">
        <v>1081</v>
      </c>
      <c r="BEV15" s="457" t="s">
        <v>1081</v>
      </c>
      <c r="BEW15" s="457" t="s">
        <v>1081</v>
      </c>
      <c r="BEX15" s="457" t="s">
        <v>1081</v>
      </c>
      <c r="BEY15" s="457" t="s">
        <v>1081</v>
      </c>
      <c r="BEZ15" s="457" t="s">
        <v>1081</v>
      </c>
      <c r="BFA15" s="457" t="s">
        <v>1081</v>
      </c>
      <c r="BFB15" s="457" t="s">
        <v>1081</v>
      </c>
      <c r="BFC15" s="457" t="s">
        <v>1081</v>
      </c>
      <c r="BFD15" s="457" t="s">
        <v>1081</v>
      </c>
      <c r="BFE15" s="457" t="s">
        <v>1081</v>
      </c>
      <c r="BFF15" s="457" t="s">
        <v>1081</v>
      </c>
      <c r="BFG15" s="457" t="s">
        <v>1081</v>
      </c>
      <c r="BFH15" s="457" t="s">
        <v>1081</v>
      </c>
      <c r="BFI15" s="457" t="s">
        <v>1081</v>
      </c>
      <c r="BFJ15" s="457" t="s">
        <v>1081</v>
      </c>
      <c r="BFK15" s="457" t="s">
        <v>1081</v>
      </c>
      <c r="BFL15" s="457" t="s">
        <v>1081</v>
      </c>
      <c r="BFM15" s="457" t="s">
        <v>1081</v>
      </c>
      <c r="BFN15" s="457" t="s">
        <v>1081</v>
      </c>
      <c r="BFO15" s="457" t="s">
        <v>1081</v>
      </c>
      <c r="BFP15" s="457" t="s">
        <v>1081</v>
      </c>
      <c r="BFQ15" s="457" t="s">
        <v>1081</v>
      </c>
      <c r="BFR15" s="457" t="s">
        <v>1081</v>
      </c>
      <c r="BFS15" s="457" t="s">
        <v>1081</v>
      </c>
      <c r="BFT15" s="457" t="s">
        <v>1081</v>
      </c>
      <c r="BFU15" s="457" t="s">
        <v>1081</v>
      </c>
      <c r="BFV15" s="457" t="s">
        <v>1081</v>
      </c>
      <c r="BFW15" s="457" t="s">
        <v>1081</v>
      </c>
      <c r="BFX15" s="457" t="s">
        <v>1081</v>
      </c>
      <c r="BFY15" s="457" t="s">
        <v>1081</v>
      </c>
      <c r="BFZ15" s="457" t="s">
        <v>1081</v>
      </c>
      <c r="BGA15" s="457" t="s">
        <v>1081</v>
      </c>
      <c r="BGB15" s="457" t="s">
        <v>1081</v>
      </c>
      <c r="BGC15" s="457" t="s">
        <v>1081</v>
      </c>
      <c r="BGD15" s="457" t="s">
        <v>1081</v>
      </c>
      <c r="BGE15" s="457" t="s">
        <v>1081</v>
      </c>
      <c r="BGF15" s="457" t="s">
        <v>1081</v>
      </c>
      <c r="BGG15" s="457" t="s">
        <v>1081</v>
      </c>
      <c r="BGH15" s="457" t="s">
        <v>1081</v>
      </c>
      <c r="BGI15" s="457" t="s">
        <v>1081</v>
      </c>
      <c r="BGJ15" s="457" t="s">
        <v>1081</v>
      </c>
      <c r="BGK15" s="457" t="s">
        <v>1081</v>
      </c>
      <c r="BGL15" s="457" t="s">
        <v>1081</v>
      </c>
      <c r="BGM15" s="457" t="s">
        <v>1081</v>
      </c>
      <c r="BGN15" s="457" t="s">
        <v>1081</v>
      </c>
      <c r="BGO15" s="457" t="s">
        <v>1081</v>
      </c>
      <c r="BGP15" s="457" t="s">
        <v>1081</v>
      </c>
      <c r="BGQ15" s="457" t="s">
        <v>1081</v>
      </c>
      <c r="BGR15" s="457" t="s">
        <v>1081</v>
      </c>
      <c r="BGS15" s="457" t="s">
        <v>1081</v>
      </c>
      <c r="BGT15" s="457" t="s">
        <v>1081</v>
      </c>
      <c r="BGU15" s="457" t="s">
        <v>1081</v>
      </c>
      <c r="BGV15" s="457" t="s">
        <v>1081</v>
      </c>
      <c r="BGW15" s="457" t="s">
        <v>1081</v>
      </c>
      <c r="BGX15" s="457" t="s">
        <v>1081</v>
      </c>
      <c r="BGY15" s="457" t="s">
        <v>1081</v>
      </c>
      <c r="BGZ15" s="457" t="s">
        <v>1081</v>
      </c>
      <c r="BHA15" s="457" t="s">
        <v>1081</v>
      </c>
      <c r="BHB15" s="457" t="s">
        <v>1081</v>
      </c>
      <c r="BHC15" s="457" t="s">
        <v>1081</v>
      </c>
      <c r="BHD15" s="457" t="s">
        <v>1081</v>
      </c>
      <c r="BHE15" s="457" t="s">
        <v>1081</v>
      </c>
      <c r="BHF15" s="457" t="s">
        <v>1081</v>
      </c>
      <c r="BHG15" s="457" t="s">
        <v>1081</v>
      </c>
      <c r="BHH15" s="457" t="s">
        <v>1081</v>
      </c>
      <c r="BHI15" s="457" t="s">
        <v>1081</v>
      </c>
      <c r="BHJ15" s="457" t="s">
        <v>1081</v>
      </c>
      <c r="BHK15" s="457" t="s">
        <v>1081</v>
      </c>
      <c r="BHL15" s="457" t="s">
        <v>1081</v>
      </c>
      <c r="BHM15" s="457" t="s">
        <v>1081</v>
      </c>
      <c r="BHN15" s="457" t="s">
        <v>1081</v>
      </c>
      <c r="BHO15" s="457" t="s">
        <v>1081</v>
      </c>
      <c r="BHP15" s="457" t="s">
        <v>1081</v>
      </c>
      <c r="BHQ15" s="457" t="s">
        <v>1081</v>
      </c>
      <c r="BHR15" s="457" t="s">
        <v>1081</v>
      </c>
      <c r="BHS15" s="457" t="s">
        <v>1081</v>
      </c>
      <c r="BHT15" s="457" t="s">
        <v>1081</v>
      </c>
      <c r="BHU15" s="457" t="s">
        <v>1081</v>
      </c>
      <c r="BHV15" s="457" t="s">
        <v>1081</v>
      </c>
      <c r="BHW15" s="457" t="s">
        <v>1081</v>
      </c>
      <c r="BHX15" s="457" t="s">
        <v>1081</v>
      </c>
      <c r="BHY15" s="457" t="s">
        <v>1081</v>
      </c>
      <c r="BHZ15" s="457" t="s">
        <v>1081</v>
      </c>
      <c r="BIA15" s="457" t="s">
        <v>1081</v>
      </c>
      <c r="BIB15" s="457" t="s">
        <v>1081</v>
      </c>
      <c r="BIC15" s="457" t="s">
        <v>1081</v>
      </c>
      <c r="BID15" s="457" t="s">
        <v>1081</v>
      </c>
      <c r="BIE15" s="457" t="s">
        <v>1081</v>
      </c>
      <c r="BIF15" s="457" t="s">
        <v>1081</v>
      </c>
      <c r="BIG15" s="457" t="s">
        <v>1081</v>
      </c>
      <c r="BIH15" s="457" t="s">
        <v>1081</v>
      </c>
      <c r="BII15" s="457" t="s">
        <v>1081</v>
      </c>
      <c r="BIJ15" s="457" t="s">
        <v>1081</v>
      </c>
      <c r="BIK15" s="457" t="s">
        <v>1081</v>
      </c>
      <c r="BIL15" s="457" t="s">
        <v>1081</v>
      </c>
      <c r="BIM15" s="457" t="s">
        <v>1081</v>
      </c>
      <c r="BIN15" s="457" t="s">
        <v>1081</v>
      </c>
      <c r="BIO15" s="457" t="s">
        <v>1081</v>
      </c>
      <c r="BIP15" s="457" t="s">
        <v>1081</v>
      </c>
      <c r="BIQ15" s="457" t="s">
        <v>1081</v>
      </c>
      <c r="BIR15" s="457" t="s">
        <v>1081</v>
      </c>
      <c r="BIS15" s="457" t="s">
        <v>1081</v>
      </c>
      <c r="BIT15" s="457" t="s">
        <v>1081</v>
      </c>
      <c r="BIU15" s="457" t="s">
        <v>1081</v>
      </c>
      <c r="BIV15" s="457" t="s">
        <v>1081</v>
      </c>
      <c r="BIW15" s="457" t="s">
        <v>1081</v>
      </c>
      <c r="BIX15" s="457" t="s">
        <v>1081</v>
      </c>
      <c r="BIY15" s="457" t="s">
        <v>1081</v>
      </c>
      <c r="BIZ15" s="457" t="s">
        <v>1081</v>
      </c>
      <c r="BJA15" s="457" t="s">
        <v>1081</v>
      </c>
      <c r="BJB15" s="457" t="s">
        <v>1081</v>
      </c>
      <c r="BJC15" s="457" t="s">
        <v>1081</v>
      </c>
      <c r="BJD15" s="457" t="s">
        <v>1081</v>
      </c>
      <c r="BJE15" s="457" t="s">
        <v>1081</v>
      </c>
      <c r="BJF15" s="457" t="s">
        <v>1081</v>
      </c>
      <c r="BJG15" s="457" t="s">
        <v>1081</v>
      </c>
      <c r="BJH15" s="457" t="s">
        <v>1081</v>
      </c>
      <c r="BJI15" s="457" t="s">
        <v>1081</v>
      </c>
      <c r="BJJ15" s="457" t="s">
        <v>1081</v>
      </c>
      <c r="BJK15" s="457" t="s">
        <v>1081</v>
      </c>
      <c r="BJL15" s="457" t="s">
        <v>1081</v>
      </c>
      <c r="BJM15" s="457" t="s">
        <v>1081</v>
      </c>
      <c r="BJN15" s="457" t="s">
        <v>1081</v>
      </c>
      <c r="BJO15" s="457" t="s">
        <v>1081</v>
      </c>
      <c r="BJP15" s="457" t="s">
        <v>1081</v>
      </c>
      <c r="BJQ15" s="457" t="s">
        <v>1081</v>
      </c>
      <c r="BJR15" s="457" t="s">
        <v>1081</v>
      </c>
      <c r="BJS15" s="457" t="s">
        <v>1081</v>
      </c>
      <c r="BJT15" s="457" t="s">
        <v>1081</v>
      </c>
      <c r="BJU15" s="457" t="s">
        <v>1081</v>
      </c>
      <c r="BJV15" s="457" t="s">
        <v>1081</v>
      </c>
      <c r="BJW15" s="457" t="s">
        <v>1081</v>
      </c>
      <c r="BJX15" s="457" t="s">
        <v>1081</v>
      </c>
      <c r="BJY15" s="457" t="s">
        <v>1081</v>
      </c>
      <c r="BJZ15" s="457" t="s">
        <v>1081</v>
      </c>
      <c r="BKA15" s="457" t="s">
        <v>1081</v>
      </c>
      <c r="BKB15" s="457" t="s">
        <v>1081</v>
      </c>
      <c r="BKC15" s="457" t="s">
        <v>1081</v>
      </c>
      <c r="BKD15" s="457" t="s">
        <v>1081</v>
      </c>
      <c r="BKE15" s="457" t="s">
        <v>1081</v>
      </c>
      <c r="BKF15" s="457" t="s">
        <v>1081</v>
      </c>
      <c r="BKG15" s="457" t="s">
        <v>1081</v>
      </c>
      <c r="BKH15" s="457" t="s">
        <v>1081</v>
      </c>
      <c r="BKI15" s="457" t="s">
        <v>1081</v>
      </c>
      <c r="BKJ15" s="457" t="s">
        <v>1081</v>
      </c>
      <c r="BKK15" s="457" t="s">
        <v>1081</v>
      </c>
      <c r="BKL15" s="457" t="s">
        <v>1081</v>
      </c>
      <c r="BKM15" s="457" t="s">
        <v>1081</v>
      </c>
      <c r="BKN15" s="457" t="s">
        <v>1081</v>
      </c>
      <c r="BKO15" s="457" t="s">
        <v>1081</v>
      </c>
      <c r="BKP15" s="457" t="s">
        <v>1081</v>
      </c>
      <c r="BKQ15" s="457" t="s">
        <v>1081</v>
      </c>
      <c r="BKR15" s="457" t="s">
        <v>1081</v>
      </c>
      <c r="BKS15" s="457" t="s">
        <v>1081</v>
      </c>
      <c r="BKT15" s="457" t="s">
        <v>1081</v>
      </c>
      <c r="BKU15" s="457" t="s">
        <v>1081</v>
      </c>
      <c r="BKV15" s="457" t="s">
        <v>1081</v>
      </c>
      <c r="BKW15" s="457" t="s">
        <v>1081</v>
      </c>
      <c r="BKX15" s="457" t="s">
        <v>1081</v>
      </c>
      <c r="BKY15" s="457" t="s">
        <v>1081</v>
      </c>
      <c r="BKZ15" s="457" t="s">
        <v>1081</v>
      </c>
      <c r="BLA15" s="457" t="s">
        <v>1081</v>
      </c>
      <c r="BLB15" s="457" t="s">
        <v>1081</v>
      </c>
      <c r="BLC15" s="457" t="s">
        <v>1081</v>
      </c>
      <c r="BLD15" s="457" t="s">
        <v>1081</v>
      </c>
      <c r="BLE15" s="457" t="s">
        <v>1081</v>
      </c>
      <c r="BLF15" s="457" t="s">
        <v>1081</v>
      </c>
      <c r="BLG15" s="457" t="s">
        <v>1081</v>
      </c>
      <c r="BLH15" s="457" t="s">
        <v>1081</v>
      </c>
      <c r="BLI15" s="457" t="s">
        <v>1081</v>
      </c>
      <c r="BLJ15" s="457" t="s">
        <v>1081</v>
      </c>
      <c r="BLK15" s="457" t="s">
        <v>1081</v>
      </c>
      <c r="BLL15" s="457" t="s">
        <v>1081</v>
      </c>
      <c r="BLM15" s="457" t="s">
        <v>1081</v>
      </c>
      <c r="BLN15" s="457" t="s">
        <v>1081</v>
      </c>
      <c r="BLO15" s="457" t="s">
        <v>1081</v>
      </c>
      <c r="BLP15" s="457" t="s">
        <v>1081</v>
      </c>
      <c r="BLQ15" s="457" t="s">
        <v>1081</v>
      </c>
      <c r="BLR15" s="457" t="s">
        <v>1081</v>
      </c>
      <c r="BLS15" s="457" t="s">
        <v>1081</v>
      </c>
      <c r="BLT15" s="457" t="s">
        <v>1081</v>
      </c>
      <c r="BLU15" s="457" t="s">
        <v>1081</v>
      </c>
      <c r="BLV15" s="457" t="s">
        <v>1081</v>
      </c>
      <c r="BLW15" s="457" t="s">
        <v>1081</v>
      </c>
      <c r="BLX15" s="457" t="s">
        <v>1081</v>
      </c>
      <c r="BLY15" s="457" t="s">
        <v>1081</v>
      </c>
      <c r="BLZ15" s="457" t="s">
        <v>1081</v>
      </c>
      <c r="BMA15" s="457" t="s">
        <v>1081</v>
      </c>
      <c r="BMB15" s="457" t="s">
        <v>1081</v>
      </c>
      <c r="BMC15" s="457" t="s">
        <v>1081</v>
      </c>
      <c r="BMD15" s="457" t="s">
        <v>1081</v>
      </c>
      <c r="BME15" s="457" t="s">
        <v>1081</v>
      </c>
      <c r="BMF15" s="457" t="s">
        <v>1081</v>
      </c>
      <c r="BMG15" s="457" t="s">
        <v>1081</v>
      </c>
      <c r="BMH15" s="457" t="s">
        <v>1081</v>
      </c>
      <c r="BMI15" s="457" t="s">
        <v>1081</v>
      </c>
      <c r="BMJ15" s="457" t="s">
        <v>1081</v>
      </c>
      <c r="BMK15" s="457" t="s">
        <v>1081</v>
      </c>
      <c r="BML15" s="457" t="s">
        <v>1081</v>
      </c>
      <c r="BMM15" s="457" t="s">
        <v>1081</v>
      </c>
      <c r="BMN15" s="457" t="s">
        <v>1081</v>
      </c>
      <c r="BMO15" s="457" t="s">
        <v>1081</v>
      </c>
      <c r="BMP15" s="457" t="s">
        <v>1081</v>
      </c>
      <c r="BMQ15" s="457" t="s">
        <v>1081</v>
      </c>
      <c r="BMR15" s="457" t="s">
        <v>1081</v>
      </c>
      <c r="BMS15" s="457" t="s">
        <v>1081</v>
      </c>
      <c r="BMT15" s="457" t="s">
        <v>1081</v>
      </c>
      <c r="BMU15" s="457" t="s">
        <v>1081</v>
      </c>
      <c r="BMV15" s="457" t="s">
        <v>1081</v>
      </c>
      <c r="BMW15" s="457" t="s">
        <v>1081</v>
      </c>
      <c r="BMX15" s="457" t="s">
        <v>1081</v>
      </c>
      <c r="BMY15" s="457" t="s">
        <v>1081</v>
      </c>
      <c r="BMZ15" s="457" t="s">
        <v>1081</v>
      </c>
      <c r="BNA15" s="457" t="s">
        <v>1081</v>
      </c>
      <c r="BNB15" s="457" t="s">
        <v>1081</v>
      </c>
      <c r="BNC15" s="457" t="s">
        <v>1081</v>
      </c>
      <c r="BND15" s="457" t="s">
        <v>1081</v>
      </c>
      <c r="BNE15" s="457" t="s">
        <v>1081</v>
      </c>
      <c r="BNF15" s="457" t="s">
        <v>1081</v>
      </c>
      <c r="BNG15" s="457" t="s">
        <v>1081</v>
      </c>
      <c r="BNH15" s="457" t="s">
        <v>1081</v>
      </c>
      <c r="BNI15" s="457" t="s">
        <v>1081</v>
      </c>
      <c r="BNJ15" s="457" t="s">
        <v>1081</v>
      </c>
      <c r="BNK15" s="457" t="s">
        <v>1081</v>
      </c>
      <c r="BNL15" s="457" t="s">
        <v>1081</v>
      </c>
      <c r="BNM15" s="457" t="s">
        <v>1081</v>
      </c>
      <c r="BNN15" s="457" t="s">
        <v>1081</v>
      </c>
      <c r="BNO15" s="457" t="s">
        <v>1081</v>
      </c>
      <c r="BNP15" s="457" t="s">
        <v>1081</v>
      </c>
      <c r="BNQ15" s="457" t="s">
        <v>1081</v>
      </c>
      <c r="BNR15" s="457" t="s">
        <v>1081</v>
      </c>
      <c r="BNS15" s="457" t="s">
        <v>1081</v>
      </c>
      <c r="BNT15" s="457" t="s">
        <v>1081</v>
      </c>
      <c r="BNU15" s="457" t="s">
        <v>1081</v>
      </c>
      <c r="BNV15" s="457" t="s">
        <v>1081</v>
      </c>
      <c r="BNW15" s="457" t="s">
        <v>1081</v>
      </c>
      <c r="BNX15" s="457" t="s">
        <v>1081</v>
      </c>
      <c r="BNY15" s="457" t="s">
        <v>1081</v>
      </c>
      <c r="BNZ15" s="457" t="s">
        <v>1081</v>
      </c>
      <c r="BOA15" s="457" t="s">
        <v>1081</v>
      </c>
      <c r="BOB15" s="457" t="s">
        <v>1081</v>
      </c>
      <c r="BOC15" s="457" t="s">
        <v>1081</v>
      </c>
      <c r="BOD15" s="457" t="s">
        <v>1081</v>
      </c>
      <c r="BOE15" s="457" t="s">
        <v>1081</v>
      </c>
      <c r="BOF15" s="457" t="s">
        <v>1081</v>
      </c>
      <c r="BOG15" s="457" t="s">
        <v>1081</v>
      </c>
      <c r="BOH15" s="457" t="s">
        <v>1081</v>
      </c>
      <c r="BOI15" s="457" t="s">
        <v>1081</v>
      </c>
      <c r="BOJ15" s="457" t="s">
        <v>1081</v>
      </c>
      <c r="BOK15" s="457" t="s">
        <v>1081</v>
      </c>
      <c r="BOL15" s="457" t="s">
        <v>1081</v>
      </c>
      <c r="BOM15" s="457" t="s">
        <v>1081</v>
      </c>
      <c r="BON15" s="457" t="s">
        <v>1081</v>
      </c>
      <c r="BOO15" s="457" t="s">
        <v>1081</v>
      </c>
      <c r="BOP15" s="457" t="s">
        <v>1081</v>
      </c>
      <c r="BOQ15" s="457" t="s">
        <v>1081</v>
      </c>
      <c r="BOR15" s="457" t="s">
        <v>1081</v>
      </c>
      <c r="BOS15" s="457" t="s">
        <v>1081</v>
      </c>
      <c r="BOT15" s="457" t="s">
        <v>1081</v>
      </c>
      <c r="BOU15" s="457" t="s">
        <v>1081</v>
      </c>
      <c r="BOV15" s="457" t="s">
        <v>1081</v>
      </c>
      <c r="BOW15" s="457" t="s">
        <v>1081</v>
      </c>
      <c r="BOX15" s="457" t="s">
        <v>1081</v>
      </c>
      <c r="BOY15" s="457" t="s">
        <v>1081</v>
      </c>
      <c r="BOZ15" s="457" t="s">
        <v>1081</v>
      </c>
      <c r="BPA15" s="457" t="s">
        <v>1081</v>
      </c>
      <c r="BPB15" s="457" t="s">
        <v>1081</v>
      </c>
      <c r="BPC15" s="457" t="s">
        <v>1081</v>
      </c>
      <c r="BPD15" s="457" t="s">
        <v>1081</v>
      </c>
      <c r="BPE15" s="457" t="s">
        <v>1081</v>
      </c>
      <c r="BPF15" s="457" t="s">
        <v>1081</v>
      </c>
      <c r="BPG15" s="457" t="s">
        <v>1081</v>
      </c>
      <c r="BPH15" s="457" t="s">
        <v>1081</v>
      </c>
      <c r="BPI15" s="457" t="s">
        <v>1081</v>
      </c>
      <c r="BPJ15" s="457" t="s">
        <v>1081</v>
      </c>
      <c r="BPK15" s="457" t="s">
        <v>1081</v>
      </c>
      <c r="BPL15" s="457" t="s">
        <v>1081</v>
      </c>
      <c r="BPM15" s="457" t="s">
        <v>1081</v>
      </c>
      <c r="BPN15" s="457" t="s">
        <v>1081</v>
      </c>
      <c r="BPO15" s="457" t="s">
        <v>1081</v>
      </c>
      <c r="BPP15" s="457" t="s">
        <v>1081</v>
      </c>
      <c r="BPQ15" s="457" t="s">
        <v>1081</v>
      </c>
      <c r="BPR15" s="457" t="s">
        <v>1081</v>
      </c>
      <c r="BPS15" s="457" t="s">
        <v>1081</v>
      </c>
      <c r="BPT15" s="457" t="s">
        <v>1081</v>
      </c>
      <c r="BPU15" s="457" t="s">
        <v>1081</v>
      </c>
      <c r="BPV15" s="457" t="s">
        <v>1081</v>
      </c>
      <c r="BPW15" s="457" t="s">
        <v>1081</v>
      </c>
      <c r="BPX15" s="457" t="s">
        <v>1081</v>
      </c>
      <c r="BPY15" s="457" t="s">
        <v>1081</v>
      </c>
      <c r="BPZ15" s="457" t="s">
        <v>1081</v>
      </c>
      <c r="BQA15" s="457" t="s">
        <v>1081</v>
      </c>
      <c r="BQB15" s="457" t="s">
        <v>1081</v>
      </c>
      <c r="BQC15" s="457" t="s">
        <v>1081</v>
      </c>
      <c r="BQD15" s="457" t="s">
        <v>1081</v>
      </c>
      <c r="BQE15" s="457" t="s">
        <v>1081</v>
      </c>
      <c r="BQF15" s="457" t="s">
        <v>1081</v>
      </c>
      <c r="BQG15" s="457" t="s">
        <v>1081</v>
      </c>
      <c r="BQH15" s="457" t="s">
        <v>1081</v>
      </c>
      <c r="BQI15" s="457" t="s">
        <v>1081</v>
      </c>
      <c r="BQJ15" s="457" t="s">
        <v>1081</v>
      </c>
      <c r="BQK15" s="457" t="s">
        <v>1081</v>
      </c>
      <c r="BQL15" s="457" t="s">
        <v>1081</v>
      </c>
      <c r="BQM15" s="457" t="s">
        <v>1081</v>
      </c>
      <c r="BQN15" s="457" t="s">
        <v>1081</v>
      </c>
      <c r="BQO15" s="457" t="s">
        <v>1081</v>
      </c>
      <c r="BQP15" s="457" t="s">
        <v>1081</v>
      </c>
      <c r="BQQ15" s="457" t="s">
        <v>1081</v>
      </c>
      <c r="BQR15" s="457" t="s">
        <v>1081</v>
      </c>
      <c r="BQS15" s="457" t="s">
        <v>1081</v>
      </c>
      <c r="BQT15" s="457" t="s">
        <v>1081</v>
      </c>
      <c r="BQU15" s="457" t="s">
        <v>1081</v>
      </c>
      <c r="BQV15" s="457" t="s">
        <v>1081</v>
      </c>
      <c r="BQW15" s="457" t="s">
        <v>1081</v>
      </c>
      <c r="BQX15" s="457" t="s">
        <v>1081</v>
      </c>
      <c r="BQY15" s="457" t="s">
        <v>1081</v>
      </c>
      <c r="BQZ15" s="457" t="s">
        <v>1081</v>
      </c>
      <c r="BRA15" s="457" t="s">
        <v>1081</v>
      </c>
      <c r="BRB15" s="457" t="s">
        <v>1081</v>
      </c>
      <c r="BRC15" s="457" t="s">
        <v>1081</v>
      </c>
      <c r="BRD15" s="457" t="s">
        <v>1081</v>
      </c>
      <c r="BRE15" s="457" t="s">
        <v>1081</v>
      </c>
      <c r="BRF15" s="457" t="s">
        <v>1081</v>
      </c>
      <c r="BRG15" s="457" t="s">
        <v>1081</v>
      </c>
      <c r="BRH15" s="457" t="s">
        <v>1081</v>
      </c>
      <c r="BRI15" s="457" t="s">
        <v>1081</v>
      </c>
      <c r="BRJ15" s="457" t="s">
        <v>1081</v>
      </c>
      <c r="BRK15" s="457" t="s">
        <v>1081</v>
      </c>
      <c r="BRL15" s="457" t="s">
        <v>1081</v>
      </c>
      <c r="BRM15" s="457" t="s">
        <v>1081</v>
      </c>
      <c r="BRN15" s="457" t="s">
        <v>1081</v>
      </c>
      <c r="BRO15" s="457" t="s">
        <v>1081</v>
      </c>
      <c r="BRP15" s="457" t="s">
        <v>1081</v>
      </c>
      <c r="BRQ15" s="457" t="s">
        <v>1081</v>
      </c>
      <c r="BRR15" s="457" t="s">
        <v>1081</v>
      </c>
      <c r="BRS15" s="457" t="s">
        <v>1081</v>
      </c>
      <c r="BRT15" s="457" t="s">
        <v>1081</v>
      </c>
      <c r="BRU15" s="457" t="s">
        <v>1081</v>
      </c>
      <c r="BRV15" s="457" t="s">
        <v>1081</v>
      </c>
      <c r="BRW15" s="457" t="s">
        <v>1081</v>
      </c>
      <c r="BRX15" s="457" t="s">
        <v>1081</v>
      </c>
      <c r="BRY15" s="457" t="s">
        <v>1081</v>
      </c>
      <c r="BRZ15" s="457" t="s">
        <v>1081</v>
      </c>
      <c r="BSA15" s="457" t="s">
        <v>1081</v>
      </c>
      <c r="BSB15" s="457" t="s">
        <v>1081</v>
      </c>
      <c r="BSC15" s="457" t="s">
        <v>1081</v>
      </c>
      <c r="BSD15" s="457" t="s">
        <v>1081</v>
      </c>
      <c r="BSE15" s="457" t="s">
        <v>1081</v>
      </c>
      <c r="BSF15" s="457" t="s">
        <v>1081</v>
      </c>
      <c r="BSG15" s="457" t="s">
        <v>1081</v>
      </c>
      <c r="BSH15" s="457" t="s">
        <v>1081</v>
      </c>
      <c r="BSI15" s="457" t="s">
        <v>1081</v>
      </c>
      <c r="BSJ15" s="457" t="s">
        <v>1081</v>
      </c>
      <c r="BSK15" s="457" t="s">
        <v>1081</v>
      </c>
      <c r="BSL15" s="457" t="s">
        <v>1081</v>
      </c>
      <c r="BSM15" s="457" t="s">
        <v>1081</v>
      </c>
      <c r="BSN15" s="457" t="s">
        <v>1081</v>
      </c>
      <c r="BSO15" s="457" t="s">
        <v>1081</v>
      </c>
      <c r="BSP15" s="457" t="s">
        <v>1081</v>
      </c>
      <c r="BSQ15" s="457" t="s">
        <v>1081</v>
      </c>
      <c r="BSR15" s="457" t="s">
        <v>1081</v>
      </c>
      <c r="BSS15" s="457" t="s">
        <v>1081</v>
      </c>
      <c r="BST15" s="457" t="s">
        <v>1081</v>
      </c>
      <c r="BSU15" s="457" t="s">
        <v>1081</v>
      </c>
      <c r="BSV15" s="457" t="s">
        <v>1081</v>
      </c>
      <c r="BSW15" s="457" t="s">
        <v>1081</v>
      </c>
      <c r="BSX15" s="457" t="s">
        <v>1081</v>
      </c>
      <c r="BSY15" s="457" t="s">
        <v>1081</v>
      </c>
      <c r="BSZ15" s="457" t="s">
        <v>1081</v>
      </c>
      <c r="BTA15" s="457" t="s">
        <v>1081</v>
      </c>
      <c r="BTB15" s="457" t="s">
        <v>1081</v>
      </c>
      <c r="BTC15" s="457" t="s">
        <v>1081</v>
      </c>
      <c r="BTD15" s="457" t="s">
        <v>1081</v>
      </c>
      <c r="BTE15" s="457" t="s">
        <v>1081</v>
      </c>
      <c r="BTF15" s="457" t="s">
        <v>1081</v>
      </c>
      <c r="BTG15" s="457" t="s">
        <v>1081</v>
      </c>
      <c r="BTH15" s="457" t="s">
        <v>1081</v>
      </c>
      <c r="BTI15" s="457" t="s">
        <v>1081</v>
      </c>
      <c r="BTJ15" s="457" t="s">
        <v>1081</v>
      </c>
      <c r="BTK15" s="457" t="s">
        <v>1081</v>
      </c>
      <c r="BTL15" s="457" t="s">
        <v>1081</v>
      </c>
      <c r="BTM15" s="457" t="s">
        <v>1081</v>
      </c>
      <c r="BTN15" s="457" t="s">
        <v>1081</v>
      </c>
      <c r="BTO15" s="457" t="s">
        <v>1081</v>
      </c>
      <c r="BTP15" s="457" t="s">
        <v>1081</v>
      </c>
      <c r="BTQ15" s="457" t="s">
        <v>1081</v>
      </c>
      <c r="BTR15" s="457" t="s">
        <v>1081</v>
      </c>
      <c r="BTS15" s="457" t="s">
        <v>1081</v>
      </c>
      <c r="BTT15" s="457" t="s">
        <v>1081</v>
      </c>
      <c r="BTU15" s="457" t="s">
        <v>1081</v>
      </c>
      <c r="BTV15" s="457" t="s">
        <v>1081</v>
      </c>
      <c r="BTW15" s="457" t="s">
        <v>1081</v>
      </c>
      <c r="BTX15" s="457" t="s">
        <v>1081</v>
      </c>
      <c r="BTY15" s="457" t="s">
        <v>1081</v>
      </c>
      <c r="BTZ15" s="457" t="s">
        <v>1081</v>
      </c>
      <c r="BUA15" s="457" t="s">
        <v>1081</v>
      </c>
      <c r="BUB15" s="457" t="s">
        <v>1081</v>
      </c>
      <c r="BUC15" s="457" t="s">
        <v>1081</v>
      </c>
      <c r="BUD15" s="457" t="s">
        <v>1081</v>
      </c>
      <c r="BUE15" s="457" t="s">
        <v>1081</v>
      </c>
      <c r="BUF15" s="457" t="s">
        <v>1081</v>
      </c>
      <c r="BUG15" s="457" t="s">
        <v>1081</v>
      </c>
      <c r="BUH15" s="457" t="s">
        <v>1081</v>
      </c>
      <c r="BUI15" s="457" t="s">
        <v>1081</v>
      </c>
      <c r="BUJ15" s="457" t="s">
        <v>1081</v>
      </c>
      <c r="BUK15" s="457" t="s">
        <v>1081</v>
      </c>
      <c r="BUL15" s="457" t="s">
        <v>1081</v>
      </c>
      <c r="BUM15" s="457" t="s">
        <v>1081</v>
      </c>
      <c r="BUN15" s="457" t="s">
        <v>1081</v>
      </c>
      <c r="BUO15" s="457" t="s">
        <v>1081</v>
      </c>
      <c r="BUP15" s="457" t="s">
        <v>1081</v>
      </c>
      <c r="BUQ15" s="457" t="s">
        <v>1081</v>
      </c>
      <c r="BUR15" s="457" t="s">
        <v>1081</v>
      </c>
      <c r="BUS15" s="457" t="s">
        <v>1081</v>
      </c>
      <c r="BUT15" s="457" t="s">
        <v>1081</v>
      </c>
      <c r="BUU15" s="457" t="s">
        <v>1081</v>
      </c>
      <c r="BUV15" s="457" t="s">
        <v>1081</v>
      </c>
      <c r="BUW15" s="457" t="s">
        <v>1081</v>
      </c>
      <c r="BUX15" s="457" t="s">
        <v>1081</v>
      </c>
      <c r="BUY15" s="457" t="s">
        <v>1081</v>
      </c>
      <c r="BUZ15" s="457" t="s">
        <v>1081</v>
      </c>
      <c r="BVA15" s="457" t="s">
        <v>1081</v>
      </c>
      <c r="BVB15" s="457" t="s">
        <v>1081</v>
      </c>
      <c r="BVC15" s="457" t="s">
        <v>1081</v>
      </c>
      <c r="BVD15" s="457" t="s">
        <v>1081</v>
      </c>
      <c r="BVE15" s="457" t="s">
        <v>1081</v>
      </c>
      <c r="BVF15" s="457" t="s">
        <v>1081</v>
      </c>
      <c r="BVG15" s="457" t="s">
        <v>1081</v>
      </c>
      <c r="BVH15" s="457" t="s">
        <v>1081</v>
      </c>
      <c r="BVI15" s="457" t="s">
        <v>1081</v>
      </c>
      <c r="BVJ15" s="457" t="s">
        <v>1081</v>
      </c>
      <c r="BVK15" s="457" t="s">
        <v>1081</v>
      </c>
      <c r="BVL15" s="457" t="s">
        <v>1081</v>
      </c>
      <c r="BVM15" s="457" t="s">
        <v>1081</v>
      </c>
      <c r="BVN15" s="457" t="s">
        <v>1081</v>
      </c>
      <c r="BVO15" s="457" t="s">
        <v>1081</v>
      </c>
      <c r="BVP15" s="457" t="s">
        <v>1081</v>
      </c>
      <c r="BVQ15" s="457" t="s">
        <v>1081</v>
      </c>
      <c r="BVR15" s="457" t="s">
        <v>1081</v>
      </c>
      <c r="BVS15" s="457" t="s">
        <v>1081</v>
      </c>
      <c r="BVT15" s="457" t="s">
        <v>1081</v>
      </c>
      <c r="BVU15" s="457" t="s">
        <v>1081</v>
      </c>
      <c r="BVV15" s="457" t="s">
        <v>1081</v>
      </c>
      <c r="BVW15" s="457" t="s">
        <v>1081</v>
      </c>
      <c r="BVX15" s="457" t="s">
        <v>1081</v>
      </c>
      <c r="BVY15" s="457" t="s">
        <v>1081</v>
      </c>
      <c r="BVZ15" s="457" t="s">
        <v>1081</v>
      </c>
      <c r="BWA15" s="457" t="s">
        <v>1081</v>
      </c>
      <c r="BWB15" s="457" t="s">
        <v>1081</v>
      </c>
      <c r="BWC15" s="457" t="s">
        <v>1081</v>
      </c>
      <c r="BWD15" s="457" t="s">
        <v>1081</v>
      </c>
      <c r="BWE15" s="457" t="s">
        <v>1081</v>
      </c>
      <c r="BWF15" s="457" t="s">
        <v>1081</v>
      </c>
      <c r="BWG15" s="457" t="s">
        <v>1081</v>
      </c>
      <c r="BWH15" s="457" t="s">
        <v>1081</v>
      </c>
      <c r="BWI15" s="457" t="s">
        <v>1081</v>
      </c>
      <c r="BWJ15" s="457" t="s">
        <v>1081</v>
      </c>
      <c r="BWK15" s="457" t="s">
        <v>1081</v>
      </c>
      <c r="BWL15" s="457" t="s">
        <v>1081</v>
      </c>
      <c r="BWM15" s="457" t="s">
        <v>1081</v>
      </c>
      <c r="BWN15" s="457" t="s">
        <v>1081</v>
      </c>
      <c r="BWO15" s="457" t="s">
        <v>1081</v>
      </c>
      <c r="BWP15" s="457" t="s">
        <v>1081</v>
      </c>
      <c r="BWQ15" s="457" t="s">
        <v>1081</v>
      </c>
      <c r="BWR15" s="457" t="s">
        <v>1081</v>
      </c>
      <c r="BWS15" s="457" t="s">
        <v>1081</v>
      </c>
      <c r="BWT15" s="457" t="s">
        <v>1081</v>
      </c>
      <c r="BWU15" s="457" t="s">
        <v>1081</v>
      </c>
      <c r="BWV15" s="457" t="s">
        <v>1081</v>
      </c>
      <c r="BWW15" s="457" t="s">
        <v>1081</v>
      </c>
      <c r="BWX15" s="457" t="s">
        <v>1081</v>
      </c>
      <c r="BWY15" s="457" t="s">
        <v>1081</v>
      </c>
      <c r="BWZ15" s="457" t="s">
        <v>1081</v>
      </c>
      <c r="BXA15" s="457" t="s">
        <v>1081</v>
      </c>
      <c r="BXB15" s="457" t="s">
        <v>1081</v>
      </c>
      <c r="BXC15" s="457" t="s">
        <v>1081</v>
      </c>
      <c r="BXD15" s="457" t="s">
        <v>1081</v>
      </c>
      <c r="BXE15" s="457" t="s">
        <v>1081</v>
      </c>
      <c r="BXF15" s="457" t="s">
        <v>1081</v>
      </c>
      <c r="BXG15" s="457" t="s">
        <v>1081</v>
      </c>
      <c r="BXH15" s="457" t="s">
        <v>1081</v>
      </c>
      <c r="BXI15" s="457" t="s">
        <v>1081</v>
      </c>
      <c r="BXJ15" s="457" t="s">
        <v>1081</v>
      </c>
      <c r="BXK15" s="457" t="s">
        <v>1081</v>
      </c>
      <c r="BXL15" s="457" t="s">
        <v>1081</v>
      </c>
      <c r="BXM15" s="457" t="s">
        <v>1081</v>
      </c>
      <c r="BXN15" s="457" t="s">
        <v>1081</v>
      </c>
      <c r="BXO15" s="457" t="s">
        <v>1081</v>
      </c>
      <c r="BXP15" s="457" t="s">
        <v>1081</v>
      </c>
      <c r="BXQ15" s="457" t="s">
        <v>1081</v>
      </c>
      <c r="BXR15" s="457" t="s">
        <v>1081</v>
      </c>
      <c r="BXS15" s="457" t="s">
        <v>1081</v>
      </c>
      <c r="BXT15" s="457" t="s">
        <v>1081</v>
      </c>
      <c r="BXU15" s="457" t="s">
        <v>1081</v>
      </c>
      <c r="BXV15" s="457" t="s">
        <v>1081</v>
      </c>
      <c r="BXW15" s="457" t="s">
        <v>1081</v>
      </c>
      <c r="BXX15" s="457" t="s">
        <v>1081</v>
      </c>
      <c r="BXY15" s="457" t="s">
        <v>1081</v>
      </c>
      <c r="BXZ15" s="457" t="s">
        <v>1081</v>
      </c>
      <c r="BYA15" s="457" t="s">
        <v>1081</v>
      </c>
      <c r="BYB15" s="457" t="s">
        <v>1081</v>
      </c>
      <c r="BYC15" s="457" t="s">
        <v>1081</v>
      </c>
      <c r="BYD15" s="457" t="s">
        <v>1081</v>
      </c>
      <c r="BYE15" s="457" t="s">
        <v>1081</v>
      </c>
      <c r="BYF15" s="457" t="s">
        <v>1081</v>
      </c>
      <c r="BYG15" s="457" t="s">
        <v>1081</v>
      </c>
      <c r="BYH15" s="457" t="s">
        <v>1081</v>
      </c>
      <c r="BYI15" s="457" t="s">
        <v>1081</v>
      </c>
      <c r="BYJ15" s="457" t="s">
        <v>1081</v>
      </c>
      <c r="BYK15" s="457" t="s">
        <v>1081</v>
      </c>
      <c r="BYL15" s="457" t="s">
        <v>1081</v>
      </c>
      <c r="BYM15" s="457" t="s">
        <v>1081</v>
      </c>
      <c r="BYN15" s="457" t="s">
        <v>1081</v>
      </c>
      <c r="BYO15" s="457" t="s">
        <v>1081</v>
      </c>
      <c r="BYP15" s="457" t="s">
        <v>1081</v>
      </c>
      <c r="BYQ15" s="457" t="s">
        <v>1081</v>
      </c>
      <c r="BYR15" s="457" t="s">
        <v>1081</v>
      </c>
      <c r="BYS15" s="457" t="s">
        <v>1081</v>
      </c>
      <c r="BYT15" s="457" t="s">
        <v>1081</v>
      </c>
      <c r="BYU15" s="457" t="s">
        <v>1081</v>
      </c>
      <c r="BYV15" s="457" t="s">
        <v>1081</v>
      </c>
      <c r="BYW15" s="457" t="s">
        <v>1081</v>
      </c>
      <c r="BYX15" s="457" t="s">
        <v>1081</v>
      </c>
      <c r="BYY15" s="457" t="s">
        <v>1081</v>
      </c>
      <c r="BYZ15" s="457" t="s">
        <v>1081</v>
      </c>
      <c r="BZA15" s="457" t="s">
        <v>1081</v>
      </c>
      <c r="BZB15" s="457" t="s">
        <v>1081</v>
      </c>
      <c r="BZC15" s="457" t="s">
        <v>1081</v>
      </c>
      <c r="BZD15" s="457" t="s">
        <v>1081</v>
      </c>
      <c r="BZE15" s="457" t="s">
        <v>1081</v>
      </c>
      <c r="BZF15" s="457" t="s">
        <v>1081</v>
      </c>
      <c r="BZG15" s="457" t="s">
        <v>1081</v>
      </c>
      <c r="BZH15" s="457" t="s">
        <v>1081</v>
      </c>
      <c r="BZI15" s="457" t="s">
        <v>1081</v>
      </c>
      <c r="BZJ15" s="457" t="s">
        <v>1081</v>
      </c>
      <c r="BZK15" s="457" t="s">
        <v>1081</v>
      </c>
      <c r="BZL15" s="457" t="s">
        <v>1081</v>
      </c>
      <c r="BZM15" s="457" t="s">
        <v>1081</v>
      </c>
      <c r="BZN15" s="457" t="s">
        <v>1081</v>
      </c>
      <c r="BZO15" s="457" t="s">
        <v>1081</v>
      </c>
      <c r="BZP15" s="457" t="s">
        <v>1081</v>
      </c>
      <c r="BZQ15" s="457" t="s">
        <v>1081</v>
      </c>
      <c r="BZR15" s="457" t="s">
        <v>1081</v>
      </c>
      <c r="BZS15" s="457" t="s">
        <v>1081</v>
      </c>
      <c r="BZT15" s="457" t="s">
        <v>1081</v>
      </c>
      <c r="BZU15" s="457" t="s">
        <v>1081</v>
      </c>
      <c r="BZV15" s="457" t="s">
        <v>1081</v>
      </c>
      <c r="BZW15" s="457" t="s">
        <v>1081</v>
      </c>
      <c r="BZX15" s="457" t="s">
        <v>1081</v>
      </c>
      <c r="BZY15" s="457" t="s">
        <v>1081</v>
      </c>
      <c r="BZZ15" s="457" t="s">
        <v>1081</v>
      </c>
      <c r="CAA15" s="457" t="s">
        <v>1081</v>
      </c>
      <c r="CAB15" s="457" t="s">
        <v>1081</v>
      </c>
      <c r="CAC15" s="457" t="s">
        <v>1081</v>
      </c>
      <c r="CAD15" s="457" t="s">
        <v>1081</v>
      </c>
      <c r="CAE15" s="457" t="s">
        <v>1081</v>
      </c>
      <c r="CAF15" s="457" t="s">
        <v>1081</v>
      </c>
      <c r="CAG15" s="457" t="s">
        <v>1081</v>
      </c>
      <c r="CAH15" s="457" t="s">
        <v>1081</v>
      </c>
      <c r="CAI15" s="457" t="s">
        <v>1081</v>
      </c>
      <c r="CAJ15" s="457" t="s">
        <v>1081</v>
      </c>
      <c r="CAK15" s="457" t="s">
        <v>1081</v>
      </c>
      <c r="CAL15" s="457" t="s">
        <v>1081</v>
      </c>
      <c r="CAM15" s="457" t="s">
        <v>1081</v>
      </c>
      <c r="CAN15" s="457" t="s">
        <v>1081</v>
      </c>
      <c r="CAO15" s="457" t="s">
        <v>1081</v>
      </c>
      <c r="CAP15" s="457" t="s">
        <v>1081</v>
      </c>
      <c r="CAQ15" s="457" t="s">
        <v>1081</v>
      </c>
      <c r="CAR15" s="457" t="s">
        <v>1081</v>
      </c>
      <c r="CAS15" s="457" t="s">
        <v>1081</v>
      </c>
      <c r="CAT15" s="457" t="s">
        <v>1081</v>
      </c>
      <c r="CAU15" s="457" t="s">
        <v>1081</v>
      </c>
      <c r="CAV15" s="457" t="s">
        <v>1081</v>
      </c>
      <c r="CAW15" s="457" t="s">
        <v>1081</v>
      </c>
      <c r="CAX15" s="457" t="s">
        <v>1081</v>
      </c>
      <c r="CAY15" s="457" t="s">
        <v>1081</v>
      </c>
      <c r="CAZ15" s="457" t="s">
        <v>1081</v>
      </c>
      <c r="CBA15" s="457" t="s">
        <v>1081</v>
      </c>
      <c r="CBB15" s="457" t="s">
        <v>1081</v>
      </c>
      <c r="CBC15" s="457" t="s">
        <v>1081</v>
      </c>
      <c r="CBD15" s="457" t="s">
        <v>1081</v>
      </c>
      <c r="CBE15" s="457" t="s">
        <v>1081</v>
      </c>
      <c r="CBF15" s="457" t="s">
        <v>1081</v>
      </c>
      <c r="CBG15" s="457" t="s">
        <v>1081</v>
      </c>
      <c r="CBH15" s="457" t="s">
        <v>1081</v>
      </c>
      <c r="CBI15" s="457" t="s">
        <v>1081</v>
      </c>
      <c r="CBJ15" s="457" t="s">
        <v>1081</v>
      </c>
      <c r="CBK15" s="457" t="s">
        <v>1081</v>
      </c>
      <c r="CBL15" s="457" t="s">
        <v>1081</v>
      </c>
      <c r="CBM15" s="457" t="s">
        <v>1081</v>
      </c>
      <c r="CBN15" s="457" t="s">
        <v>1081</v>
      </c>
      <c r="CBO15" s="457" t="s">
        <v>1081</v>
      </c>
      <c r="CBP15" s="457" t="s">
        <v>1081</v>
      </c>
      <c r="CBQ15" s="457" t="s">
        <v>1081</v>
      </c>
      <c r="CBR15" s="457" t="s">
        <v>1081</v>
      </c>
      <c r="CBS15" s="457" t="s">
        <v>1081</v>
      </c>
      <c r="CBT15" s="457" t="s">
        <v>1081</v>
      </c>
      <c r="CBU15" s="457" t="s">
        <v>1081</v>
      </c>
      <c r="CBV15" s="457" t="s">
        <v>1081</v>
      </c>
      <c r="CBW15" s="457" t="s">
        <v>1081</v>
      </c>
      <c r="CBX15" s="457" t="s">
        <v>1081</v>
      </c>
      <c r="CBY15" s="457" t="s">
        <v>1081</v>
      </c>
      <c r="CBZ15" s="457" t="s">
        <v>1081</v>
      </c>
      <c r="CCA15" s="457" t="s">
        <v>1081</v>
      </c>
      <c r="CCB15" s="457" t="s">
        <v>1081</v>
      </c>
      <c r="CCC15" s="457" t="s">
        <v>1081</v>
      </c>
      <c r="CCD15" s="457" t="s">
        <v>1081</v>
      </c>
      <c r="CCE15" s="457" t="s">
        <v>1081</v>
      </c>
      <c r="CCF15" s="457" t="s">
        <v>1081</v>
      </c>
      <c r="CCG15" s="457" t="s">
        <v>1081</v>
      </c>
      <c r="CCH15" s="457" t="s">
        <v>1081</v>
      </c>
      <c r="CCI15" s="457" t="s">
        <v>1081</v>
      </c>
      <c r="CCJ15" s="457" t="s">
        <v>1081</v>
      </c>
      <c r="CCK15" s="457" t="s">
        <v>1081</v>
      </c>
      <c r="CCL15" s="457" t="s">
        <v>1081</v>
      </c>
      <c r="CCM15" s="457" t="s">
        <v>1081</v>
      </c>
      <c r="CCN15" s="457" t="s">
        <v>1081</v>
      </c>
      <c r="CCO15" s="457" t="s">
        <v>1081</v>
      </c>
      <c r="CCP15" s="457" t="s">
        <v>1081</v>
      </c>
      <c r="CCQ15" s="457" t="s">
        <v>1081</v>
      </c>
      <c r="CCR15" s="457" t="s">
        <v>1081</v>
      </c>
      <c r="CCS15" s="457" t="s">
        <v>1081</v>
      </c>
      <c r="CCT15" s="457" t="s">
        <v>1081</v>
      </c>
      <c r="CCU15" s="457" t="s">
        <v>1081</v>
      </c>
      <c r="CCV15" s="457" t="s">
        <v>1081</v>
      </c>
      <c r="CCW15" s="457" t="s">
        <v>1081</v>
      </c>
      <c r="CCX15" s="457" t="s">
        <v>1081</v>
      </c>
      <c r="CCY15" s="457" t="s">
        <v>1081</v>
      </c>
      <c r="CCZ15" s="457" t="s">
        <v>1081</v>
      </c>
      <c r="CDA15" s="457" t="s">
        <v>1081</v>
      </c>
      <c r="CDB15" s="457" t="s">
        <v>1081</v>
      </c>
      <c r="CDC15" s="457" t="s">
        <v>1081</v>
      </c>
      <c r="CDD15" s="457" t="s">
        <v>1081</v>
      </c>
      <c r="CDE15" s="457" t="s">
        <v>1081</v>
      </c>
      <c r="CDF15" s="457" t="s">
        <v>1081</v>
      </c>
      <c r="CDG15" s="457" t="s">
        <v>1081</v>
      </c>
      <c r="CDH15" s="457" t="s">
        <v>1081</v>
      </c>
      <c r="CDI15" s="457" t="s">
        <v>1081</v>
      </c>
      <c r="CDJ15" s="457" t="s">
        <v>1081</v>
      </c>
      <c r="CDK15" s="457" t="s">
        <v>1081</v>
      </c>
      <c r="CDL15" s="457" t="s">
        <v>1081</v>
      </c>
      <c r="CDM15" s="457" t="s">
        <v>1081</v>
      </c>
      <c r="CDN15" s="457" t="s">
        <v>1081</v>
      </c>
      <c r="CDO15" s="457" t="s">
        <v>1081</v>
      </c>
      <c r="CDP15" s="457" t="s">
        <v>1081</v>
      </c>
      <c r="CDQ15" s="457" t="s">
        <v>1081</v>
      </c>
      <c r="CDR15" s="457" t="s">
        <v>1081</v>
      </c>
      <c r="CDS15" s="457" t="s">
        <v>1081</v>
      </c>
      <c r="CDT15" s="457" t="s">
        <v>1081</v>
      </c>
      <c r="CDU15" s="457" t="s">
        <v>1081</v>
      </c>
      <c r="CDV15" s="457" t="s">
        <v>1081</v>
      </c>
      <c r="CDW15" s="457" t="s">
        <v>1081</v>
      </c>
      <c r="CDX15" s="457" t="s">
        <v>1081</v>
      </c>
      <c r="CDY15" s="457" t="s">
        <v>1081</v>
      </c>
      <c r="CDZ15" s="457" t="s">
        <v>1081</v>
      </c>
      <c r="CEA15" s="457" t="s">
        <v>1081</v>
      </c>
      <c r="CEB15" s="457" t="s">
        <v>1081</v>
      </c>
      <c r="CEC15" s="457" t="s">
        <v>1081</v>
      </c>
      <c r="CED15" s="457" t="s">
        <v>1081</v>
      </c>
      <c r="CEE15" s="457" t="s">
        <v>1081</v>
      </c>
      <c r="CEF15" s="457" t="s">
        <v>1081</v>
      </c>
      <c r="CEG15" s="457" t="s">
        <v>1081</v>
      </c>
      <c r="CEH15" s="457" t="s">
        <v>1081</v>
      </c>
      <c r="CEI15" s="457" t="s">
        <v>1081</v>
      </c>
      <c r="CEJ15" s="457" t="s">
        <v>1081</v>
      </c>
      <c r="CEK15" s="457" t="s">
        <v>1081</v>
      </c>
      <c r="CEL15" s="457" t="s">
        <v>1081</v>
      </c>
      <c r="CEM15" s="457" t="s">
        <v>1081</v>
      </c>
      <c r="CEN15" s="457" t="s">
        <v>1081</v>
      </c>
      <c r="CEO15" s="457" t="s">
        <v>1081</v>
      </c>
      <c r="CEP15" s="457" t="s">
        <v>1081</v>
      </c>
      <c r="CEQ15" s="457" t="s">
        <v>1081</v>
      </c>
      <c r="CER15" s="457" t="s">
        <v>1081</v>
      </c>
      <c r="CES15" s="457" t="s">
        <v>1081</v>
      </c>
      <c r="CET15" s="457" t="s">
        <v>1081</v>
      </c>
      <c r="CEU15" s="457" t="s">
        <v>1081</v>
      </c>
      <c r="CEV15" s="457" t="s">
        <v>1081</v>
      </c>
      <c r="CEW15" s="457" t="s">
        <v>1081</v>
      </c>
      <c r="CEX15" s="457" t="s">
        <v>1081</v>
      </c>
      <c r="CEY15" s="457" t="s">
        <v>1081</v>
      </c>
      <c r="CEZ15" s="457" t="s">
        <v>1081</v>
      </c>
      <c r="CFA15" s="457" t="s">
        <v>1081</v>
      </c>
      <c r="CFB15" s="457" t="s">
        <v>1081</v>
      </c>
      <c r="CFC15" s="457" t="s">
        <v>1081</v>
      </c>
      <c r="CFD15" s="457" t="s">
        <v>1081</v>
      </c>
      <c r="CFE15" s="457" t="s">
        <v>1081</v>
      </c>
      <c r="CFF15" s="457" t="s">
        <v>1081</v>
      </c>
      <c r="CFG15" s="457" t="s">
        <v>1081</v>
      </c>
      <c r="CFH15" s="457" t="s">
        <v>1081</v>
      </c>
      <c r="CFI15" s="457" t="s">
        <v>1081</v>
      </c>
      <c r="CFJ15" s="457" t="s">
        <v>1081</v>
      </c>
      <c r="CFK15" s="457" t="s">
        <v>1081</v>
      </c>
      <c r="CFL15" s="457" t="s">
        <v>1081</v>
      </c>
      <c r="CFM15" s="457" t="s">
        <v>1081</v>
      </c>
      <c r="CFN15" s="457" t="s">
        <v>1081</v>
      </c>
      <c r="CFO15" s="457" t="s">
        <v>1081</v>
      </c>
      <c r="CFP15" s="457" t="s">
        <v>1081</v>
      </c>
      <c r="CFQ15" s="457" t="s">
        <v>1081</v>
      </c>
      <c r="CFR15" s="457" t="s">
        <v>1081</v>
      </c>
      <c r="CFS15" s="457" t="s">
        <v>1081</v>
      </c>
      <c r="CFT15" s="457" t="s">
        <v>1081</v>
      </c>
      <c r="CFU15" s="457" t="s">
        <v>1081</v>
      </c>
      <c r="CFV15" s="457" t="s">
        <v>1081</v>
      </c>
      <c r="CFW15" s="457" t="s">
        <v>1081</v>
      </c>
      <c r="CFX15" s="457" t="s">
        <v>1081</v>
      </c>
      <c r="CFY15" s="457" t="s">
        <v>1081</v>
      </c>
      <c r="CFZ15" s="457" t="s">
        <v>1081</v>
      </c>
      <c r="CGA15" s="457" t="s">
        <v>1081</v>
      </c>
      <c r="CGB15" s="457" t="s">
        <v>1081</v>
      </c>
      <c r="CGC15" s="457" t="s">
        <v>1081</v>
      </c>
      <c r="CGD15" s="457" t="s">
        <v>1081</v>
      </c>
      <c r="CGE15" s="457" t="s">
        <v>1081</v>
      </c>
      <c r="CGF15" s="457" t="s">
        <v>1081</v>
      </c>
      <c r="CGG15" s="457" t="s">
        <v>1081</v>
      </c>
      <c r="CGH15" s="457" t="s">
        <v>1081</v>
      </c>
      <c r="CGI15" s="457" t="s">
        <v>1081</v>
      </c>
      <c r="CGJ15" s="457" t="s">
        <v>1081</v>
      </c>
      <c r="CGK15" s="457" t="s">
        <v>1081</v>
      </c>
      <c r="CGL15" s="457" t="s">
        <v>1081</v>
      </c>
      <c r="CGM15" s="457" t="s">
        <v>1081</v>
      </c>
      <c r="CGN15" s="457" t="s">
        <v>1081</v>
      </c>
      <c r="CGO15" s="457" t="s">
        <v>1081</v>
      </c>
      <c r="CGP15" s="457" t="s">
        <v>1081</v>
      </c>
      <c r="CGQ15" s="457" t="s">
        <v>1081</v>
      </c>
      <c r="CGR15" s="457" t="s">
        <v>1081</v>
      </c>
      <c r="CGS15" s="457" t="s">
        <v>1081</v>
      </c>
      <c r="CGT15" s="457" t="s">
        <v>1081</v>
      </c>
      <c r="CGU15" s="457" t="s">
        <v>1081</v>
      </c>
      <c r="CGV15" s="457" t="s">
        <v>1081</v>
      </c>
      <c r="CGW15" s="457" t="s">
        <v>1081</v>
      </c>
      <c r="CGX15" s="457" t="s">
        <v>1081</v>
      </c>
      <c r="CGY15" s="457" t="s">
        <v>1081</v>
      </c>
      <c r="CGZ15" s="457" t="s">
        <v>1081</v>
      </c>
      <c r="CHA15" s="457" t="s">
        <v>1081</v>
      </c>
      <c r="CHB15" s="457" t="s">
        <v>1081</v>
      </c>
      <c r="CHC15" s="457" t="s">
        <v>1081</v>
      </c>
      <c r="CHD15" s="457" t="s">
        <v>1081</v>
      </c>
      <c r="CHE15" s="457" t="s">
        <v>1081</v>
      </c>
      <c r="CHF15" s="457" t="s">
        <v>1081</v>
      </c>
      <c r="CHG15" s="457" t="s">
        <v>1081</v>
      </c>
      <c r="CHH15" s="457" t="s">
        <v>1081</v>
      </c>
      <c r="CHI15" s="457" t="s">
        <v>1081</v>
      </c>
      <c r="CHJ15" s="457" t="s">
        <v>1081</v>
      </c>
      <c r="CHK15" s="457" t="s">
        <v>1081</v>
      </c>
      <c r="CHL15" s="457" t="s">
        <v>1081</v>
      </c>
      <c r="CHM15" s="457" t="s">
        <v>1081</v>
      </c>
      <c r="CHN15" s="457" t="s">
        <v>1081</v>
      </c>
      <c r="CHO15" s="457" t="s">
        <v>1081</v>
      </c>
      <c r="CHP15" s="457" t="s">
        <v>1081</v>
      </c>
      <c r="CHQ15" s="457" t="s">
        <v>1081</v>
      </c>
      <c r="CHR15" s="457" t="s">
        <v>1081</v>
      </c>
      <c r="CHS15" s="457" t="s">
        <v>1081</v>
      </c>
      <c r="CHT15" s="457" t="s">
        <v>1081</v>
      </c>
      <c r="CHU15" s="457" t="s">
        <v>1081</v>
      </c>
      <c r="CHV15" s="457" t="s">
        <v>1081</v>
      </c>
      <c r="CHW15" s="457" t="s">
        <v>1081</v>
      </c>
      <c r="CHX15" s="457" t="s">
        <v>1081</v>
      </c>
      <c r="CHY15" s="457" t="s">
        <v>1081</v>
      </c>
      <c r="CHZ15" s="457" t="s">
        <v>1081</v>
      </c>
      <c r="CIA15" s="457" t="s">
        <v>1081</v>
      </c>
      <c r="CIB15" s="457" t="s">
        <v>1081</v>
      </c>
      <c r="CIC15" s="457" t="s">
        <v>1081</v>
      </c>
      <c r="CID15" s="457" t="s">
        <v>1081</v>
      </c>
      <c r="CIE15" s="457" t="s">
        <v>1081</v>
      </c>
      <c r="CIF15" s="457" t="s">
        <v>1081</v>
      </c>
      <c r="CIG15" s="457" t="s">
        <v>1081</v>
      </c>
      <c r="CIH15" s="457" t="s">
        <v>1081</v>
      </c>
      <c r="CII15" s="457" t="s">
        <v>1081</v>
      </c>
      <c r="CIJ15" s="457" t="s">
        <v>1081</v>
      </c>
      <c r="CIK15" s="457" t="s">
        <v>1081</v>
      </c>
      <c r="CIL15" s="457" t="s">
        <v>1081</v>
      </c>
      <c r="CIM15" s="457" t="s">
        <v>1081</v>
      </c>
      <c r="CIN15" s="457" t="s">
        <v>1081</v>
      </c>
      <c r="CIO15" s="457" t="s">
        <v>1081</v>
      </c>
      <c r="CIP15" s="457" t="s">
        <v>1081</v>
      </c>
      <c r="CIQ15" s="457" t="s">
        <v>1081</v>
      </c>
      <c r="CIR15" s="457" t="s">
        <v>1081</v>
      </c>
      <c r="CIS15" s="457" t="s">
        <v>1081</v>
      </c>
      <c r="CIT15" s="457" t="s">
        <v>1081</v>
      </c>
      <c r="CIU15" s="457" t="s">
        <v>1081</v>
      </c>
      <c r="CIV15" s="457" t="s">
        <v>1081</v>
      </c>
      <c r="CIW15" s="457" t="s">
        <v>1081</v>
      </c>
      <c r="CIX15" s="457" t="s">
        <v>1081</v>
      </c>
      <c r="CIY15" s="457" t="s">
        <v>1081</v>
      </c>
      <c r="CIZ15" s="457" t="s">
        <v>1081</v>
      </c>
      <c r="CJA15" s="457" t="s">
        <v>1081</v>
      </c>
      <c r="CJB15" s="457" t="s">
        <v>1081</v>
      </c>
      <c r="CJC15" s="457" t="s">
        <v>1081</v>
      </c>
      <c r="CJD15" s="457" t="s">
        <v>1081</v>
      </c>
      <c r="CJE15" s="457" t="s">
        <v>1081</v>
      </c>
      <c r="CJF15" s="457" t="s">
        <v>1081</v>
      </c>
      <c r="CJG15" s="457" t="s">
        <v>1081</v>
      </c>
      <c r="CJH15" s="457" t="s">
        <v>1081</v>
      </c>
      <c r="CJI15" s="457" t="s">
        <v>1081</v>
      </c>
      <c r="CJJ15" s="457" t="s">
        <v>1081</v>
      </c>
      <c r="CJK15" s="457" t="s">
        <v>1081</v>
      </c>
      <c r="CJL15" s="457" t="s">
        <v>1081</v>
      </c>
      <c r="CJM15" s="457" t="s">
        <v>1081</v>
      </c>
      <c r="CJN15" s="457" t="s">
        <v>1081</v>
      </c>
      <c r="CJO15" s="457" t="s">
        <v>1081</v>
      </c>
      <c r="CJP15" s="457" t="s">
        <v>1081</v>
      </c>
      <c r="CJQ15" s="457" t="s">
        <v>1081</v>
      </c>
      <c r="CJR15" s="457" t="s">
        <v>1081</v>
      </c>
      <c r="CJS15" s="457" t="s">
        <v>1081</v>
      </c>
      <c r="CJT15" s="457" t="s">
        <v>1081</v>
      </c>
      <c r="CJU15" s="457" t="s">
        <v>1081</v>
      </c>
      <c r="CJV15" s="457" t="s">
        <v>1081</v>
      </c>
      <c r="CJW15" s="457" t="s">
        <v>1081</v>
      </c>
      <c r="CJX15" s="457" t="s">
        <v>1081</v>
      </c>
      <c r="CJY15" s="457" t="s">
        <v>1081</v>
      </c>
      <c r="CJZ15" s="457" t="s">
        <v>1081</v>
      </c>
      <c r="CKA15" s="457" t="s">
        <v>1081</v>
      </c>
      <c r="CKB15" s="457" t="s">
        <v>1081</v>
      </c>
      <c r="CKC15" s="457" t="s">
        <v>1081</v>
      </c>
      <c r="CKD15" s="457" t="s">
        <v>1081</v>
      </c>
      <c r="CKE15" s="457" t="s">
        <v>1081</v>
      </c>
      <c r="CKF15" s="457" t="s">
        <v>1081</v>
      </c>
      <c r="CKG15" s="457" t="s">
        <v>1081</v>
      </c>
      <c r="CKH15" s="457" t="s">
        <v>1081</v>
      </c>
      <c r="CKI15" s="457" t="s">
        <v>1081</v>
      </c>
      <c r="CKJ15" s="457" t="s">
        <v>1081</v>
      </c>
      <c r="CKK15" s="457" t="s">
        <v>1081</v>
      </c>
      <c r="CKL15" s="457" t="s">
        <v>1081</v>
      </c>
      <c r="CKM15" s="457" t="s">
        <v>1081</v>
      </c>
      <c r="CKN15" s="457" t="s">
        <v>1081</v>
      </c>
      <c r="CKO15" s="457" t="s">
        <v>1081</v>
      </c>
      <c r="CKP15" s="457" t="s">
        <v>1081</v>
      </c>
      <c r="CKQ15" s="457" t="s">
        <v>1081</v>
      </c>
      <c r="CKR15" s="457" t="s">
        <v>1081</v>
      </c>
      <c r="CKS15" s="457" t="s">
        <v>1081</v>
      </c>
      <c r="CKT15" s="457" t="s">
        <v>1081</v>
      </c>
      <c r="CKU15" s="457" t="s">
        <v>1081</v>
      </c>
      <c r="CKV15" s="457" t="s">
        <v>1081</v>
      </c>
      <c r="CKW15" s="457" t="s">
        <v>1081</v>
      </c>
      <c r="CKX15" s="457" t="s">
        <v>1081</v>
      </c>
      <c r="CKY15" s="457" t="s">
        <v>1081</v>
      </c>
      <c r="CKZ15" s="457" t="s">
        <v>1081</v>
      </c>
      <c r="CLA15" s="457" t="s">
        <v>1081</v>
      </c>
      <c r="CLB15" s="457" t="s">
        <v>1081</v>
      </c>
      <c r="CLC15" s="457" t="s">
        <v>1081</v>
      </c>
      <c r="CLD15" s="457" t="s">
        <v>1081</v>
      </c>
      <c r="CLE15" s="457" t="s">
        <v>1081</v>
      </c>
      <c r="CLF15" s="457" t="s">
        <v>1081</v>
      </c>
      <c r="CLG15" s="457" t="s">
        <v>1081</v>
      </c>
      <c r="CLH15" s="457" t="s">
        <v>1081</v>
      </c>
      <c r="CLI15" s="457" t="s">
        <v>1081</v>
      </c>
      <c r="CLJ15" s="457" t="s">
        <v>1081</v>
      </c>
      <c r="CLK15" s="457" t="s">
        <v>1081</v>
      </c>
      <c r="CLL15" s="457" t="s">
        <v>1081</v>
      </c>
      <c r="CLM15" s="457" t="s">
        <v>1081</v>
      </c>
      <c r="CLN15" s="457" t="s">
        <v>1081</v>
      </c>
      <c r="CLO15" s="457" t="s">
        <v>1081</v>
      </c>
      <c r="CLP15" s="457" t="s">
        <v>1081</v>
      </c>
      <c r="CLQ15" s="457" t="s">
        <v>1081</v>
      </c>
      <c r="CLR15" s="457" t="s">
        <v>1081</v>
      </c>
      <c r="CLS15" s="457" t="s">
        <v>1081</v>
      </c>
      <c r="CLT15" s="457" t="s">
        <v>1081</v>
      </c>
      <c r="CLU15" s="457" t="s">
        <v>1081</v>
      </c>
      <c r="CLV15" s="457" t="s">
        <v>1081</v>
      </c>
      <c r="CLW15" s="457" t="s">
        <v>1081</v>
      </c>
      <c r="CLX15" s="457" t="s">
        <v>1081</v>
      </c>
      <c r="CLY15" s="457" t="s">
        <v>1081</v>
      </c>
      <c r="CLZ15" s="457" t="s">
        <v>1081</v>
      </c>
      <c r="CMA15" s="457" t="s">
        <v>1081</v>
      </c>
      <c r="CMB15" s="457" t="s">
        <v>1081</v>
      </c>
      <c r="CMC15" s="457" t="s">
        <v>1081</v>
      </c>
      <c r="CMD15" s="457" t="s">
        <v>1081</v>
      </c>
      <c r="CME15" s="457" t="s">
        <v>1081</v>
      </c>
      <c r="CMF15" s="457" t="s">
        <v>1081</v>
      </c>
      <c r="CMG15" s="457" t="s">
        <v>1081</v>
      </c>
      <c r="CMH15" s="457" t="s">
        <v>1081</v>
      </c>
      <c r="CMI15" s="457" t="s">
        <v>1081</v>
      </c>
      <c r="CMJ15" s="457" t="s">
        <v>1081</v>
      </c>
      <c r="CMK15" s="457" t="s">
        <v>1081</v>
      </c>
      <c r="CML15" s="457" t="s">
        <v>1081</v>
      </c>
      <c r="CMM15" s="457" t="s">
        <v>1081</v>
      </c>
      <c r="CMN15" s="457" t="s">
        <v>1081</v>
      </c>
      <c r="CMO15" s="457" t="s">
        <v>1081</v>
      </c>
      <c r="CMP15" s="457" t="s">
        <v>1081</v>
      </c>
      <c r="CMQ15" s="457" t="s">
        <v>1081</v>
      </c>
      <c r="CMR15" s="457" t="s">
        <v>1081</v>
      </c>
      <c r="CMS15" s="457" t="s">
        <v>1081</v>
      </c>
      <c r="CMT15" s="457" t="s">
        <v>1081</v>
      </c>
      <c r="CMU15" s="457" t="s">
        <v>1081</v>
      </c>
      <c r="CMV15" s="457" t="s">
        <v>1081</v>
      </c>
      <c r="CMW15" s="457" t="s">
        <v>1081</v>
      </c>
      <c r="CMX15" s="457" t="s">
        <v>1081</v>
      </c>
      <c r="CMY15" s="457" t="s">
        <v>1081</v>
      </c>
      <c r="CMZ15" s="457" t="s">
        <v>1081</v>
      </c>
      <c r="CNA15" s="457" t="s">
        <v>1081</v>
      </c>
      <c r="CNB15" s="457" t="s">
        <v>1081</v>
      </c>
      <c r="CNC15" s="457" t="s">
        <v>1081</v>
      </c>
      <c r="CND15" s="457" t="s">
        <v>1081</v>
      </c>
      <c r="CNE15" s="457" t="s">
        <v>1081</v>
      </c>
      <c r="CNF15" s="457" t="s">
        <v>1081</v>
      </c>
      <c r="CNG15" s="457" t="s">
        <v>1081</v>
      </c>
      <c r="CNH15" s="457" t="s">
        <v>1081</v>
      </c>
      <c r="CNI15" s="457" t="s">
        <v>1081</v>
      </c>
      <c r="CNJ15" s="457" t="s">
        <v>1081</v>
      </c>
      <c r="CNK15" s="457" t="s">
        <v>1081</v>
      </c>
      <c r="CNL15" s="457" t="s">
        <v>1081</v>
      </c>
      <c r="CNM15" s="457" t="s">
        <v>1081</v>
      </c>
      <c r="CNN15" s="457" t="s">
        <v>1081</v>
      </c>
      <c r="CNO15" s="457" t="s">
        <v>1081</v>
      </c>
      <c r="CNP15" s="457" t="s">
        <v>1081</v>
      </c>
      <c r="CNQ15" s="457" t="s">
        <v>1081</v>
      </c>
      <c r="CNR15" s="457" t="s">
        <v>1081</v>
      </c>
      <c r="CNS15" s="457" t="s">
        <v>1081</v>
      </c>
      <c r="CNT15" s="457" t="s">
        <v>1081</v>
      </c>
      <c r="CNU15" s="457" t="s">
        <v>1081</v>
      </c>
      <c r="CNV15" s="457" t="s">
        <v>1081</v>
      </c>
      <c r="CNW15" s="457" t="s">
        <v>1081</v>
      </c>
      <c r="CNX15" s="457" t="s">
        <v>1081</v>
      </c>
      <c r="CNY15" s="457" t="s">
        <v>1081</v>
      </c>
      <c r="CNZ15" s="457" t="s">
        <v>1081</v>
      </c>
      <c r="COA15" s="457" t="s">
        <v>1081</v>
      </c>
      <c r="COB15" s="457" t="s">
        <v>1081</v>
      </c>
      <c r="COC15" s="457" t="s">
        <v>1081</v>
      </c>
      <c r="COD15" s="457" t="s">
        <v>1081</v>
      </c>
      <c r="COE15" s="457" t="s">
        <v>1081</v>
      </c>
      <c r="COF15" s="457" t="s">
        <v>1081</v>
      </c>
      <c r="COG15" s="457" t="s">
        <v>1081</v>
      </c>
      <c r="COH15" s="457" t="s">
        <v>1081</v>
      </c>
      <c r="COI15" s="457" t="s">
        <v>1081</v>
      </c>
      <c r="COJ15" s="457" t="s">
        <v>1081</v>
      </c>
      <c r="COK15" s="457" t="s">
        <v>1081</v>
      </c>
      <c r="COL15" s="457" t="s">
        <v>1081</v>
      </c>
      <c r="COM15" s="457" t="s">
        <v>1081</v>
      </c>
      <c r="CON15" s="457" t="s">
        <v>1081</v>
      </c>
      <c r="COO15" s="457" t="s">
        <v>1081</v>
      </c>
      <c r="COP15" s="457" t="s">
        <v>1081</v>
      </c>
      <c r="COQ15" s="457" t="s">
        <v>1081</v>
      </c>
      <c r="COR15" s="457" t="s">
        <v>1081</v>
      </c>
      <c r="COS15" s="457" t="s">
        <v>1081</v>
      </c>
      <c r="COT15" s="457" t="s">
        <v>1081</v>
      </c>
      <c r="COU15" s="457" t="s">
        <v>1081</v>
      </c>
      <c r="COV15" s="457" t="s">
        <v>1081</v>
      </c>
      <c r="COW15" s="457" t="s">
        <v>1081</v>
      </c>
      <c r="COX15" s="457" t="s">
        <v>1081</v>
      </c>
      <c r="COY15" s="457" t="s">
        <v>1081</v>
      </c>
      <c r="COZ15" s="457" t="s">
        <v>1081</v>
      </c>
      <c r="CPA15" s="457" t="s">
        <v>1081</v>
      </c>
      <c r="CPB15" s="457" t="s">
        <v>1081</v>
      </c>
      <c r="CPC15" s="457" t="s">
        <v>1081</v>
      </c>
      <c r="CPD15" s="457" t="s">
        <v>1081</v>
      </c>
      <c r="CPE15" s="457" t="s">
        <v>1081</v>
      </c>
      <c r="CPF15" s="457" t="s">
        <v>1081</v>
      </c>
      <c r="CPG15" s="457" t="s">
        <v>1081</v>
      </c>
      <c r="CPH15" s="457" t="s">
        <v>1081</v>
      </c>
      <c r="CPI15" s="457" t="s">
        <v>1081</v>
      </c>
      <c r="CPJ15" s="457" t="s">
        <v>1081</v>
      </c>
      <c r="CPK15" s="457" t="s">
        <v>1081</v>
      </c>
      <c r="CPL15" s="457" t="s">
        <v>1081</v>
      </c>
      <c r="CPM15" s="457" t="s">
        <v>1081</v>
      </c>
      <c r="CPN15" s="457" t="s">
        <v>1081</v>
      </c>
      <c r="CPO15" s="457" t="s">
        <v>1081</v>
      </c>
      <c r="CPP15" s="457" t="s">
        <v>1081</v>
      </c>
      <c r="CPQ15" s="457" t="s">
        <v>1081</v>
      </c>
      <c r="CPR15" s="457" t="s">
        <v>1081</v>
      </c>
      <c r="CPS15" s="457" t="s">
        <v>1081</v>
      </c>
      <c r="CPT15" s="457" t="s">
        <v>1081</v>
      </c>
      <c r="CPU15" s="457" t="s">
        <v>1081</v>
      </c>
      <c r="CPV15" s="457" t="s">
        <v>1081</v>
      </c>
      <c r="CPW15" s="457" t="s">
        <v>1081</v>
      </c>
      <c r="CPX15" s="457" t="s">
        <v>1081</v>
      </c>
      <c r="CPY15" s="457" t="s">
        <v>1081</v>
      </c>
      <c r="CPZ15" s="457" t="s">
        <v>1081</v>
      </c>
      <c r="CQA15" s="457" t="s">
        <v>1081</v>
      </c>
      <c r="CQB15" s="457" t="s">
        <v>1081</v>
      </c>
      <c r="CQC15" s="457" t="s">
        <v>1081</v>
      </c>
      <c r="CQD15" s="457" t="s">
        <v>1081</v>
      </c>
      <c r="CQE15" s="457" t="s">
        <v>1081</v>
      </c>
      <c r="CQF15" s="457" t="s">
        <v>1081</v>
      </c>
      <c r="CQG15" s="457" t="s">
        <v>1081</v>
      </c>
      <c r="CQH15" s="457" t="s">
        <v>1081</v>
      </c>
      <c r="CQI15" s="457" t="s">
        <v>1081</v>
      </c>
      <c r="CQJ15" s="457" t="s">
        <v>1081</v>
      </c>
      <c r="CQK15" s="457" t="s">
        <v>1081</v>
      </c>
      <c r="CQL15" s="457" t="s">
        <v>1081</v>
      </c>
      <c r="CQM15" s="457" t="s">
        <v>1081</v>
      </c>
      <c r="CQN15" s="457" t="s">
        <v>1081</v>
      </c>
      <c r="CQO15" s="457" t="s">
        <v>1081</v>
      </c>
      <c r="CQP15" s="457" t="s">
        <v>1081</v>
      </c>
      <c r="CQQ15" s="457" t="s">
        <v>1081</v>
      </c>
      <c r="CQR15" s="457" t="s">
        <v>1081</v>
      </c>
      <c r="CQS15" s="457" t="s">
        <v>1081</v>
      </c>
      <c r="CQT15" s="457" t="s">
        <v>1081</v>
      </c>
      <c r="CQU15" s="457" t="s">
        <v>1081</v>
      </c>
      <c r="CQV15" s="457" t="s">
        <v>1081</v>
      </c>
      <c r="CQW15" s="457" t="s">
        <v>1081</v>
      </c>
      <c r="CQX15" s="457" t="s">
        <v>1081</v>
      </c>
      <c r="CQY15" s="457" t="s">
        <v>1081</v>
      </c>
      <c r="CQZ15" s="457" t="s">
        <v>1081</v>
      </c>
      <c r="CRA15" s="457" t="s">
        <v>1081</v>
      </c>
      <c r="CRB15" s="457" t="s">
        <v>1081</v>
      </c>
      <c r="CRC15" s="457" t="s">
        <v>1081</v>
      </c>
      <c r="CRD15" s="457" t="s">
        <v>1081</v>
      </c>
      <c r="CRE15" s="457" t="s">
        <v>1081</v>
      </c>
      <c r="CRF15" s="457" t="s">
        <v>1081</v>
      </c>
      <c r="CRG15" s="457" t="s">
        <v>1081</v>
      </c>
      <c r="CRH15" s="457" t="s">
        <v>1081</v>
      </c>
      <c r="CRI15" s="457" t="s">
        <v>1081</v>
      </c>
      <c r="CRJ15" s="457" t="s">
        <v>1081</v>
      </c>
      <c r="CRK15" s="457" t="s">
        <v>1081</v>
      </c>
      <c r="CRL15" s="457" t="s">
        <v>1081</v>
      </c>
      <c r="CRM15" s="457" t="s">
        <v>1081</v>
      </c>
      <c r="CRN15" s="457" t="s">
        <v>1081</v>
      </c>
      <c r="CRO15" s="457" t="s">
        <v>1081</v>
      </c>
      <c r="CRP15" s="457" t="s">
        <v>1081</v>
      </c>
      <c r="CRQ15" s="457" t="s">
        <v>1081</v>
      </c>
      <c r="CRR15" s="457" t="s">
        <v>1081</v>
      </c>
      <c r="CRS15" s="457" t="s">
        <v>1081</v>
      </c>
      <c r="CRT15" s="457" t="s">
        <v>1081</v>
      </c>
      <c r="CRU15" s="457" t="s">
        <v>1081</v>
      </c>
      <c r="CRV15" s="457" t="s">
        <v>1081</v>
      </c>
      <c r="CRW15" s="457" t="s">
        <v>1081</v>
      </c>
      <c r="CRX15" s="457" t="s">
        <v>1081</v>
      </c>
      <c r="CRY15" s="457" t="s">
        <v>1081</v>
      </c>
      <c r="CRZ15" s="457" t="s">
        <v>1081</v>
      </c>
      <c r="CSA15" s="457" t="s">
        <v>1081</v>
      </c>
      <c r="CSB15" s="457" t="s">
        <v>1081</v>
      </c>
      <c r="CSC15" s="457" t="s">
        <v>1081</v>
      </c>
      <c r="CSD15" s="457" t="s">
        <v>1081</v>
      </c>
      <c r="CSE15" s="457" t="s">
        <v>1081</v>
      </c>
      <c r="CSF15" s="457" t="s">
        <v>1081</v>
      </c>
      <c r="CSG15" s="457" t="s">
        <v>1081</v>
      </c>
      <c r="CSH15" s="457" t="s">
        <v>1081</v>
      </c>
      <c r="CSI15" s="457" t="s">
        <v>1081</v>
      </c>
      <c r="CSJ15" s="457" t="s">
        <v>1081</v>
      </c>
      <c r="CSK15" s="457" t="s">
        <v>1081</v>
      </c>
      <c r="CSL15" s="457" t="s">
        <v>1081</v>
      </c>
      <c r="CSM15" s="457" t="s">
        <v>1081</v>
      </c>
      <c r="CSN15" s="457" t="s">
        <v>1081</v>
      </c>
      <c r="CSO15" s="457" t="s">
        <v>1081</v>
      </c>
      <c r="CSP15" s="457" t="s">
        <v>1081</v>
      </c>
      <c r="CSQ15" s="457" t="s">
        <v>1081</v>
      </c>
      <c r="CSR15" s="457" t="s">
        <v>1081</v>
      </c>
      <c r="CSS15" s="457" t="s">
        <v>1081</v>
      </c>
      <c r="CST15" s="457" t="s">
        <v>1081</v>
      </c>
      <c r="CSU15" s="457" t="s">
        <v>1081</v>
      </c>
      <c r="CSV15" s="457" t="s">
        <v>1081</v>
      </c>
      <c r="CSW15" s="457" t="s">
        <v>1081</v>
      </c>
      <c r="CSX15" s="457" t="s">
        <v>1081</v>
      </c>
      <c r="CSY15" s="457" t="s">
        <v>1081</v>
      </c>
      <c r="CSZ15" s="457" t="s">
        <v>1081</v>
      </c>
      <c r="CTA15" s="457" t="s">
        <v>1081</v>
      </c>
      <c r="CTB15" s="457" t="s">
        <v>1081</v>
      </c>
      <c r="CTC15" s="457" t="s">
        <v>1081</v>
      </c>
      <c r="CTD15" s="457" t="s">
        <v>1081</v>
      </c>
      <c r="CTE15" s="457" t="s">
        <v>1081</v>
      </c>
      <c r="CTF15" s="457" t="s">
        <v>1081</v>
      </c>
      <c r="CTG15" s="457" t="s">
        <v>1081</v>
      </c>
      <c r="CTH15" s="457" t="s">
        <v>1081</v>
      </c>
      <c r="CTI15" s="457" t="s">
        <v>1081</v>
      </c>
      <c r="CTJ15" s="457" t="s">
        <v>1081</v>
      </c>
      <c r="CTK15" s="457" t="s">
        <v>1081</v>
      </c>
      <c r="CTL15" s="457" t="s">
        <v>1081</v>
      </c>
      <c r="CTM15" s="457" t="s">
        <v>1081</v>
      </c>
      <c r="CTN15" s="457" t="s">
        <v>1081</v>
      </c>
      <c r="CTO15" s="457" t="s">
        <v>1081</v>
      </c>
      <c r="CTP15" s="457" t="s">
        <v>1081</v>
      </c>
      <c r="CTQ15" s="457" t="s">
        <v>1081</v>
      </c>
      <c r="CTR15" s="457" t="s">
        <v>1081</v>
      </c>
      <c r="CTS15" s="457" t="s">
        <v>1081</v>
      </c>
      <c r="CTT15" s="457" t="s">
        <v>1081</v>
      </c>
      <c r="CTU15" s="457" t="s">
        <v>1081</v>
      </c>
      <c r="CTV15" s="457" t="s">
        <v>1081</v>
      </c>
      <c r="CTW15" s="457" t="s">
        <v>1081</v>
      </c>
      <c r="CTX15" s="457" t="s">
        <v>1081</v>
      </c>
      <c r="CTY15" s="457" t="s">
        <v>1081</v>
      </c>
      <c r="CTZ15" s="457" t="s">
        <v>1081</v>
      </c>
      <c r="CUA15" s="457" t="s">
        <v>1081</v>
      </c>
      <c r="CUB15" s="457" t="s">
        <v>1081</v>
      </c>
      <c r="CUC15" s="457" t="s">
        <v>1081</v>
      </c>
      <c r="CUD15" s="457" t="s">
        <v>1081</v>
      </c>
      <c r="CUE15" s="457" t="s">
        <v>1081</v>
      </c>
      <c r="CUF15" s="457" t="s">
        <v>1081</v>
      </c>
      <c r="CUG15" s="457" t="s">
        <v>1081</v>
      </c>
      <c r="CUH15" s="457" t="s">
        <v>1081</v>
      </c>
      <c r="CUI15" s="457" t="s">
        <v>1081</v>
      </c>
      <c r="CUJ15" s="457" t="s">
        <v>1081</v>
      </c>
      <c r="CUK15" s="457" t="s">
        <v>1081</v>
      </c>
      <c r="CUL15" s="457" t="s">
        <v>1081</v>
      </c>
      <c r="CUM15" s="457" t="s">
        <v>1081</v>
      </c>
      <c r="CUN15" s="457" t="s">
        <v>1081</v>
      </c>
      <c r="CUO15" s="457" t="s">
        <v>1081</v>
      </c>
      <c r="CUP15" s="457" t="s">
        <v>1081</v>
      </c>
      <c r="CUQ15" s="457" t="s">
        <v>1081</v>
      </c>
      <c r="CUR15" s="457" t="s">
        <v>1081</v>
      </c>
      <c r="CUS15" s="457" t="s">
        <v>1081</v>
      </c>
      <c r="CUT15" s="457" t="s">
        <v>1081</v>
      </c>
      <c r="CUU15" s="457" t="s">
        <v>1081</v>
      </c>
      <c r="CUV15" s="457" t="s">
        <v>1081</v>
      </c>
      <c r="CUW15" s="457" t="s">
        <v>1081</v>
      </c>
      <c r="CUX15" s="457" t="s">
        <v>1081</v>
      </c>
      <c r="CUY15" s="457" t="s">
        <v>1081</v>
      </c>
      <c r="CUZ15" s="457" t="s">
        <v>1081</v>
      </c>
      <c r="CVA15" s="457" t="s">
        <v>1081</v>
      </c>
      <c r="CVB15" s="457" t="s">
        <v>1081</v>
      </c>
      <c r="CVC15" s="457" t="s">
        <v>1081</v>
      </c>
      <c r="CVD15" s="457" t="s">
        <v>1081</v>
      </c>
      <c r="CVE15" s="457" t="s">
        <v>1081</v>
      </c>
      <c r="CVF15" s="457" t="s">
        <v>1081</v>
      </c>
      <c r="CVG15" s="457" t="s">
        <v>1081</v>
      </c>
      <c r="CVH15" s="457" t="s">
        <v>1081</v>
      </c>
      <c r="CVI15" s="457" t="s">
        <v>1081</v>
      </c>
      <c r="CVJ15" s="457" t="s">
        <v>1081</v>
      </c>
      <c r="CVK15" s="457" t="s">
        <v>1081</v>
      </c>
      <c r="CVL15" s="457" t="s">
        <v>1081</v>
      </c>
      <c r="CVM15" s="457" t="s">
        <v>1081</v>
      </c>
      <c r="CVN15" s="457" t="s">
        <v>1081</v>
      </c>
      <c r="CVO15" s="457" t="s">
        <v>1081</v>
      </c>
      <c r="CVP15" s="457" t="s">
        <v>1081</v>
      </c>
      <c r="CVQ15" s="457" t="s">
        <v>1081</v>
      </c>
      <c r="CVR15" s="457" t="s">
        <v>1081</v>
      </c>
      <c r="CVS15" s="457" t="s">
        <v>1081</v>
      </c>
      <c r="CVT15" s="457" t="s">
        <v>1081</v>
      </c>
      <c r="CVU15" s="457" t="s">
        <v>1081</v>
      </c>
      <c r="CVV15" s="457" t="s">
        <v>1081</v>
      </c>
      <c r="CVW15" s="457" t="s">
        <v>1081</v>
      </c>
      <c r="CVX15" s="457" t="s">
        <v>1081</v>
      </c>
      <c r="CVY15" s="457" t="s">
        <v>1081</v>
      </c>
      <c r="CVZ15" s="457" t="s">
        <v>1081</v>
      </c>
      <c r="CWA15" s="457" t="s">
        <v>1081</v>
      </c>
      <c r="CWB15" s="457" t="s">
        <v>1081</v>
      </c>
      <c r="CWC15" s="457" t="s">
        <v>1081</v>
      </c>
      <c r="CWD15" s="457" t="s">
        <v>1081</v>
      </c>
      <c r="CWE15" s="457" t="s">
        <v>1081</v>
      </c>
      <c r="CWF15" s="457" t="s">
        <v>1081</v>
      </c>
      <c r="CWG15" s="457" t="s">
        <v>1081</v>
      </c>
      <c r="CWH15" s="457" t="s">
        <v>1081</v>
      </c>
      <c r="CWI15" s="457" t="s">
        <v>1081</v>
      </c>
      <c r="CWJ15" s="457" t="s">
        <v>1081</v>
      </c>
      <c r="CWK15" s="457" t="s">
        <v>1081</v>
      </c>
      <c r="CWL15" s="457" t="s">
        <v>1081</v>
      </c>
      <c r="CWM15" s="457" t="s">
        <v>1081</v>
      </c>
      <c r="CWN15" s="457" t="s">
        <v>1081</v>
      </c>
      <c r="CWO15" s="457" t="s">
        <v>1081</v>
      </c>
      <c r="CWP15" s="457" t="s">
        <v>1081</v>
      </c>
      <c r="CWQ15" s="457" t="s">
        <v>1081</v>
      </c>
      <c r="CWR15" s="457" t="s">
        <v>1081</v>
      </c>
      <c r="CWS15" s="457" t="s">
        <v>1081</v>
      </c>
      <c r="CWT15" s="457" t="s">
        <v>1081</v>
      </c>
      <c r="CWU15" s="457" t="s">
        <v>1081</v>
      </c>
      <c r="CWV15" s="457" t="s">
        <v>1081</v>
      </c>
      <c r="CWW15" s="457" t="s">
        <v>1081</v>
      </c>
      <c r="CWX15" s="457" t="s">
        <v>1081</v>
      </c>
      <c r="CWY15" s="457" t="s">
        <v>1081</v>
      </c>
      <c r="CWZ15" s="457" t="s">
        <v>1081</v>
      </c>
      <c r="CXA15" s="457" t="s">
        <v>1081</v>
      </c>
      <c r="CXB15" s="457" t="s">
        <v>1081</v>
      </c>
      <c r="CXC15" s="457" t="s">
        <v>1081</v>
      </c>
      <c r="CXD15" s="457" t="s">
        <v>1081</v>
      </c>
      <c r="CXE15" s="457" t="s">
        <v>1081</v>
      </c>
      <c r="CXF15" s="457" t="s">
        <v>1081</v>
      </c>
      <c r="CXG15" s="457" t="s">
        <v>1081</v>
      </c>
      <c r="CXH15" s="457" t="s">
        <v>1081</v>
      </c>
      <c r="CXI15" s="457" t="s">
        <v>1081</v>
      </c>
      <c r="CXJ15" s="457" t="s">
        <v>1081</v>
      </c>
      <c r="CXK15" s="457" t="s">
        <v>1081</v>
      </c>
      <c r="CXL15" s="457" t="s">
        <v>1081</v>
      </c>
      <c r="CXM15" s="457" t="s">
        <v>1081</v>
      </c>
      <c r="CXN15" s="457" t="s">
        <v>1081</v>
      </c>
      <c r="CXO15" s="457" t="s">
        <v>1081</v>
      </c>
      <c r="CXP15" s="457" t="s">
        <v>1081</v>
      </c>
      <c r="CXQ15" s="457" t="s">
        <v>1081</v>
      </c>
      <c r="CXR15" s="457" t="s">
        <v>1081</v>
      </c>
      <c r="CXS15" s="457" t="s">
        <v>1081</v>
      </c>
      <c r="CXT15" s="457" t="s">
        <v>1081</v>
      </c>
      <c r="CXU15" s="457" t="s">
        <v>1081</v>
      </c>
      <c r="CXV15" s="457" t="s">
        <v>1081</v>
      </c>
      <c r="CXW15" s="457" t="s">
        <v>1081</v>
      </c>
      <c r="CXX15" s="457" t="s">
        <v>1081</v>
      </c>
      <c r="CXY15" s="457" t="s">
        <v>1081</v>
      </c>
      <c r="CXZ15" s="457" t="s">
        <v>1081</v>
      </c>
      <c r="CYA15" s="457" t="s">
        <v>1081</v>
      </c>
      <c r="CYB15" s="457" t="s">
        <v>1081</v>
      </c>
      <c r="CYC15" s="457" t="s">
        <v>1081</v>
      </c>
      <c r="CYD15" s="457" t="s">
        <v>1081</v>
      </c>
      <c r="CYE15" s="457" t="s">
        <v>1081</v>
      </c>
      <c r="CYF15" s="457" t="s">
        <v>1081</v>
      </c>
      <c r="CYG15" s="457" t="s">
        <v>1081</v>
      </c>
      <c r="CYH15" s="457" t="s">
        <v>1081</v>
      </c>
      <c r="CYI15" s="457" t="s">
        <v>1081</v>
      </c>
      <c r="CYJ15" s="457" t="s">
        <v>1081</v>
      </c>
      <c r="CYK15" s="457" t="s">
        <v>1081</v>
      </c>
      <c r="CYL15" s="457" t="s">
        <v>1081</v>
      </c>
      <c r="CYM15" s="457" t="s">
        <v>1081</v>
      </c>
      <c r="CYN15" s="457" t="s">
        <v>1081</v>
      </c>
      <c r="CYO15" s="457" t="s">
        <v>1081</v>
      </c>
      <c r="CYP15" s="457" t="s">
        <v>1081</v>
      </c>
      <c r="CYQ15" s="457" t="s">
        <v>1081</v>
      </c>
      <c r="CYR15" s="457" t="s">
        <v>1081</v>
      </c>
      <c r="CYS15" s="457" t="s">
        <v>1081</v>
      </c>
      <c r="CYT15" s="457" t="s">
        <v>1081</v>
      </c>
      <c r="CYU15" s="457" t="s">
        <v>1081</v>
      </c>
      <c r="CYV15" s="457" t="s">
        <v>1081</v>
      </c>
      <c r="CYW15" s="457" t="s">
        <v>1081</v>
      </c>
      <c r="CYX15" s="457" t="s">
        <v>1081</v>
      </c>
      <c r="CYY15" s="457" t="s">
        <v>1081</v>
      </c>
      <c r="CYZ15" s="457" t="s">
        <v>1081</v>
      </c>
      <c r="CZA15" s="457" t="s">
        <v>1081</v>
      </c>
      <c r="CZB15" s="457" t="s">
        <v>1081</v>
      </c>
      <c r="CZC15" s="457" t="s">
        <v>1081</v>
      </c>
      <c r="CZD15" s="457" t="s">
        <v>1081</v>
      </c>
      <c r="CZE15" s="457" t="s">
        <v>1081</v>
      </c>
      <c r="CZF15" s="457" t="s">
        <v>1081</v>
      </c>
      <c r="CZG15" s="457" t="s">
        <v>1081</v>
      </c>
      <c r="CZH15" s="457" t="s">
        <v>1081</v>
      </c>
      <c r="CZI15" s="457" t="s">
        <v>1081</v>
      </c>
      <c r="CZJ15" s="457" t="s">
        <v>1081</v>
      </c>
      <c r="CZK15" s="457" t="s">
        <v>1081</v>
      </c>
      <c r="CZL15" s="457" t="s">
        <v>1081</v>
      </c>
      <c r="CZM15" s="457" t="s">
        <v>1081</v>
      </c>
      <c r="CZN15" s="457" t="s">
        <v>1081</v>
      </c>
      <c r="CZO15" s="457" t="s">
        <v>1081</v>
      </c>
      <c r="CZP15" s="457" t="s">
        <v>1081</v>
      </c>
      <c r="CZQ15" s="457" t="s">
        <v>1081</v>
      </c>
      <c r="CZR15" s="457" t="s">
        <v>1081</v>
      </c>
      <c r="CZS15" s="457" t="s">
        <v>1081</v>
      </c>
      <c r="CZT15" s="457" t="s">
        <v>1081</v>
      </c>
      <c r="CZU15" s="457" t="s">
        <v>1081</v>
      </c>
      <c r="CZV15" s="457" t="s">
        <v>1081</v>
      </c>
      <c r="CZW15" s="457" t="s">
        <v>1081</v>
      </c>
      <c r="CZX15" s="457" t="s">
        <v>1081</v>
      </c>
      <c r="CZY15" s="457" t="s">
        <v>1081</v>
      </c>
      <c r="CZZ15" s="457" t="s">
        <v>1081</v>
      </c>
      <c r="DAA15" s="457" t="s">
        <v>1081</v>
      </c>
      <c r="DAB15" s="457" t="s">
        <v>1081</v>
      </c>
      <c r="DAC15" s="457" t="s">
        <v>1081</v>
      </c>
      <c r="DAD15" s="457" t="s">
        <v>1081</v>
      </c>
      <c r="DAE15" s="457" t="s">
        <v>1081</v>
      </c>
      <c r="DAF15" s="457" t="s">
        <v>1081</v>
      </c>
      <c r="DAG15" s="457" t="s">
        <v>1081</v>
      </c>
      <c r="DAH15" s="457" t="s">
        <v>1081</v>
      </c>
      <c r="DAI15" s="457" t="s">
        <v>1081</v>
      </c>
      <c r="DAJ15" s="457" t="s">
        <v>1081</v>
      </c>
      <c r="DAK15" s="457" t="s">
        <v>1081</v>
      </c>
      <c r="DAL15" s="457" t="s">
        <v>1081</v>
      </c>
      <c r="DAM15" s="457" t="s">
        <v>1081</v>
      </c>
      <c r="DAN15" s="457" t="s">
        <v>1081</v>
      </c>
      <c r="DAO15" s="457" t="s">
        <v>1081</v>
      </c>
      <c r="DAP15" s="457" t="s">
        <v>1081</v>
      </c>
      <c r="DAQ15" s="457" t="s">
        <v>1081</v>
      </c>
      <c r="DAR15" s="457" t="s">
        <v>1081</v>
      </c>
      <c r="DAS15" s="457" t="s">
        <v>1081</v>
      </c>
      <c r="DAT15" s="457" t="s">
        <v>1081</v>
      </c>
      <c r="DAU15" s="457" t="s">
        <v>1081</v>
      </c>
      <c r="DAV15" s="457" t="s">
        <v>1081</v>
      </c>
      <c r="DAW15" s="457" t="s">
        <v>1081</v>
      </c>
      <c r="DAX15" s="457" t="s">
        <v>1081</v>
      </c>
      <c r="DAY15" s="457" t="s">
        <v>1081</v>
      </c>
      <c r="DAZ15" s="457" t="s">
        <v>1081</v>
      </c>
      <c r="DBA15" s="457" t="s">
        <v>1081</v>
      </c>
      <c r="DBB15" s="457" t="s">
        <v>1081</v>
      </c>
      <c r="DBC15" s="457" t="s">
        <v>1081</v>
      </c>
      <c r="DBD15" s="457" t="s">
        <v>1081</v>
      </c>
      <c r="DBE15" s="457" t="s">
        <v>1081</v>
      </c>
      <c r="DBF15" s="457" t="s">
        <v>1081</v>
      </c>
      <c r="DBG15" s="457" t="s">
        <v>1081</v>
      </c>
      <c r="DBH15" s="457" t="s">
        <v>1081</v>
      </c>
      <c r="DBI15" s="457" t="s">
        <v>1081</v>
      </c>
      <c r="DBJ15" s="457" t="s">
        <v>1081</v>
      </c>
      <c r="DBK15" s="457" t="s">
        <v>1081</v>
      </c>
      <c r="DBL15" s="457" t="s">
        <v>1081</v>
      </c>
      <c r="DBM15" s="457" t="s">
        <v>1081</v>
      </c>
      <c r="DBN15" s="457" t="s">
        <v>1081</v>
      </c>
      <c r="DBO15" s="457" t="s">
        <v>1081</v>
      </c>
      <c r="DBP15" s="457" t="s">
        <v>1081</v>
      </c>
      <c r="DBQ15" s="457" t="s">
        <v>1081</v>
      </c>
      <c r="DBR15" s="457" t="s">
        <v>1081</v>
      </c>
      <c r="DBS15" s="457" t="s">
        <v>1081</v>
      </c>
      <c r="DBT15" s="457" t="s">
        <v>1081</v>
      </c>
      <c r="DBU15" s="457" t="s">
        <v>1081</v>
      </c>
      <c r="DBV15" s="457" t="s">
        <v>1081</v>
      </c>
      <c r="DBW15" s="457" t="s">
        <v>1081</v>
      </c>
      <c r="DBX15" s="457" t="s">
        <v>1081</v>
      </c>
      <c r="DBY15" s="457" t="s">
        <v>1081</v>
      </c>
      <c r="DBZ15" s="457" t="s">
        <v>1081</v>
      </c>
      <c r="DCA15" s="457" t="s">
        <v>1081</v>
      </c>
      <c r="DCB15" s="457" t="s">
        <v>1081</v>
      </c>
      <c r="DCC15" s="457" t="s">
        <v>1081</v>
      </c>
      <c r="DCD15" s="457" t="s">
        <v>1081</v>
      </c>
      <c r="DCE15" s="457" t="s">
        <v>1081</v>
      </c>
      <c r="DCF15" s="457" t="s">
        <v>1081</v>
      </c>
      <c r="DCG15" s="457" t="s">
        <v>1081</v>
      </c>
      <c r="DCH15" s="457" t="s">
        <v>1081</v>
      </c>
      <c r="DCI15" s="457" t="s">
        <v>1081</v>
      </c>
      <c r="DCJ15" s="457" t="s">
        <v>1081</v>
      </c>
      <c r="DCK15" s="457" t="s">
        <v>1081</v>
      </c>
      <c r="DCL15" s="457" t="s">
        <v>1081</v>
      </c>
      <c r="DCM15" s="457" t="s">
        <v>1081</v>
      </c>
      <c r="DCN15" s="457" t="s">
        <v>1081</v>
      </c>
      <c r="DCO15" s="457" t="s">
        <v>1081</v>
      </c>
      <c r="DCP15" s="457" t="s">
        <v>1081</v>
      </c>
      <c r="DCQ15" s="457" t="s">
        <v>1081</v>
      </c>
      <c r="DCR15" s="457" t="s">
        <v>1081</v>
      </c>
      <c r="DCS15" s="457" t="s">
        <v>1081</v>
      </c>
      <c r="DCT15" s="457" t="s">
        <v>1081</v>
      </c>
      <c r="DCU15" s="457" t="s">
        <v>1081</v>
      </c>
      <c r="DCV15" s="457" t="s">
        <v>1081</v>
      </c>
      <c r="DCW15" s="457" t="s">
        <v>1081</v>
      </c>
      <c r="DCX15" s="457" t="s">
        <v>1081</v>
      </c>
      <c r="DCY15" s="457" t="s">
        <v>1081</v>
      </c>
      <c r="DCZ15" s="457" t="s">
        <v>1081</v>
      </c>
      <c r="DDA15" s="457" t="s">
        <v>1081</v>
      </c>
      <c r="DDB15" s="457" t="s">
        <v>1081</v>
      </c>
      <c r="DDC15" s="457" t="s">
        <v>1081</v>
      </c>
      <c r="DDD15" s="457" t="s">
        <v>1081</v>
      </c>
      <c r="DDE15" s="457" t="s">
        <v>1081</v>
      </c>
      <c r="DDF15" s="457" t="s">
        <v>1081</v>
      </c>
      <c r="DDG15" s="457" t="s">
        <v>1081</v>
      </c>
      <c r="DDH15" s="457" t="s">
        <v>1081</v>
      </c>
      <c r="DDI15" s="457" t="s">
        <v>1081</v>
      </c>
      <c r="DDJ15" s="457" t="s">
        <v>1081</v>
      </c>
      <c r="DDK15" s="457" t="s">
        <v>1081</v>
      </c>
      <c r="DDL15" s="457" t="s">
        <v>1081</v>
      </c>
      <c r="DDM15" s="457" t="s">
        <v>1081</v>
      </c>
      <c r="DDN15" s="457" t="s">
        <v>1081</v>
      </c>
      <c r="DDO15" s="457" t="s">
        <v>1081</v>
      </c>
      <c r="DDP15" s="457" t="s">
        <v>1081</v>
      </c>
      <c r="DDQ15" s="457" t="s">
        <v>1081</v>
      </c>
      <c r="DDR15" s="457" t="s">
        <v>1081</v>
      </c>
      <c r="DDS15" s="457" t="s">
        <v>1081</v>
      </c>
      <c r="DDT15" s="457" t="s">
        <v>1081</v>
      </c>
      <c r="DDU15" s="457" t="s">
        <v>1081</v>
      </c>
      <c r="DDV15" s="457" t="s">
        <v>1081</v>
      </c>
      <c r="DDW15" s="457" t="s">
        <v>1081</v>
      </c>
      <c r="DDX15" s="457" t="s">
        <v>1081</v>
      </c>
      <c r="DDY15" s="457" t="s">
        <v>1081</v>
      </c>
      <c r="DDZ15" s="457" t="s">
        <v>1081</v>
      </c>
      <c r="DEA15" s="457" t="s">
        <v>1081</v>
      </c>
      <c r="DEB15" s="457" t="s">
        <v>1081</v>
      </c>
      <c r="DEC15" s="457" t="s">
        <v>1081</v>
      </c>
      <c r="DED15" s="457" t="s">
        <v>1081</v>
      </c>
      <c r="DEE15" s="457" t="s">
        <v>1081</v>
      </c>
      <c r="DEF15" s="457" t="s">
        <v>1081</v>
      </c>
      <c r="DEG15" s="457" t="s">
        <v>1081</v>
      </c>
      <c r="DEH15" s="457" t="s">
        <v>1081</v>
      </c>
      <c r="DEI15" s="457" t="s">
        <v>1081</v>
      </c>
      <c r="DEJ15" s="457" t="s">
        <v>1081</v>
      </c>
      <c r="DEK15" s="457" t="s">
        <v>1081</v>
      </c>
      <c r="DEL15" s="457" t="s">
        <v>1081</v>
      </c>
      <c r="DEM15" s="457" t="s">
        <v>1081</v>
      </c>
      <c r="DEN15" s="457" t="s">
        <v>1081</v>
      </c>
      <c r="DEO15" s="457" t="s">
        <v>1081</v>
      </c>
      <c r="DEP15" s="457" t="s">
        <v>1081</v>
      </c>
      <c r="DEQ15" s="457" t="s">
        <v>1081</v>
      </c>
      <c r="DER15" s="457" t="s">
        <v>1081</v>
      </c>
      <c r="DES15" s="457" t="s">
        <v>1081</v>
      </c>
      <c r="DET15" s="457" t="s">
        <v>1081</v>
      </c>
      <c r="DEU15" s="457" t="s">
        <v>1081</v>
      </c>
      <c r="DEV15" s="457" t="s">
        <v>1081</v>
      </c>
      <c r="DEW15" s="457" t="s">
        <v>1081</v>
      </c>
      <c r="DEX15" s="457" t="s">
        <v>1081</v>
      </c>
      <c r="DEY15" s="457" t="s">
        <v>1081</v>
      </c>
      <c r="DEZ15" s="457" t="s">
        <v>1081</v>
      </c>
      <c r="DFA15" s="457" t="s">
        <v>1081</v>
      </c>
      <c r="DFB15" s="457" t="s">
        <v>1081</v>
      </c>
      <c r="DFC15" s="457" t="s">
        <v>1081</v>
      </c>
      <c r="DFD15" s="457" t="s">
        <v>1081</v>
      </c>
      <c r="DFE15" s="457" t="s">
        <v>1081</v>
      </c>
      <c r="DFF15" s="457" t="s">
        <v>1081</v>
      </c>
      <c r="DFG15" s="457" t="s">
        <v>1081</v>
      </c>
      <c r="DFH15" s="457" t="s">
        <v>1081</v>
      </c>
      <c r="DFI15" s="457" t="s">
        <v>1081</v>
      </c>
      <c r="DFJ15" s="457" t="s">
        <v>1081</v>
      </c>
      <c r="DFK15" s="457" t="s">
        <v>1081</v>
      </c>
      <c r="DFL15" s="457" t="s">
        <v>1081</v>
      </c>
      <c r="DFM15" s="457" t="s">
        <v>1081</v>
      </c>
      <c r="DFN15" s="457" t="s">
        <v>1081</v>
      </c>
      <c r="DFO15" s="457" t="s">
        <v>1081</v>
      </c>
      <c r="DFP15" s="457" t="s">
        <v>1081</v>
      </c>
      <c r="DFQ15" s="457" t="s">
        <v>1081</v>
      </c>
      <c r="DFR15" s="457" t="s">
        <v>1081</v>
      </c>
      <c r="DFS15" s="457" t="s">
        <v>1081</v>
      </c>
      <c r="DFT15" s="457" t="s">
        <v>1081</v>
      </c>
      <c r="DFU15" s="457" t="s">
        <v>1081</v>
      </c>
      <c r="DFV15" s="457" t="s">
        <v>1081</v>
      </c>
      <c r="DFW15" s="457" t="s">
        <v>1081</v>
      </c>
      <c r="DFX15" s="457" t="s">
        <v>1081</v>
      </c>
      <c r="DFY15" s="457" t="s">
        <v>1081</v>
      </c>
      <c r="DFZ15" s="457" t="s">
        <v>1081</v>
      </c>
      <c r="DGA15" s="457" t="s">
        <v>1081</v>
      </c>
      <c r="DGB15" s="457" t="s">
        <v>1081</v>
      </c>
      <c r="DGC15" s="457" t="s">
        <v>1081</v>
      </c>
      <c r="DGD15" s="457" t="s">
        <v>1081</v>
      </c>
      <c r="DGE15" s="457" t="s">
        <v>1081</v>
      </c>
      <c r="DGF15" s="457" t="s">
        <v>1081</v>
      </c>
      <c r="DGG15" s="457" t="s">
        <v>1081</v>
      </c>
      <c r="DGH15" s="457" t="s">
        <v>1081</v>
      </c>
      <c r="DGI15" s="457" t="s">
        <v>1081</v>
      </c>
      <c r="DGJ15" s="457" t="s">
        <v>1081</v>
      </c>
      <c r="DGK15" s="457" t="s">
        <v>1081</v>
      </c>
      <c r="DGL15" s="457" t="s">
        <v>1081</v>
      </c>
      <c r="DGM15" s="457" t="s">
        <v>1081</v>
      </c>
      <c r="DGN15" s="457" t="s">
        <v>1081</v>
      </c>
      <c r="DGO15" s="457" t="s">
        <v>1081</v>
      </c>
      <c r="DGP15" s="457" t="s">
        <v>1081</v>
      </c>
      <c r="DGQ15" s="457" t="s">
        <v>1081</v>
      </c>
      <c r="DGR15" s="457" t="s">
        <v>1081</v>
      </c>
      <c r="DGS15" s="457" t="s">
        <v>1081</v>
      </c>
      <c r="DGT15" s="457" t="s">
        <v>1081</v>
      </c>
      <c r="DGU15" s="457" t="s">
        <v>1081</v>
      </c>
      <c r="DGV15" s="457" t="s">
        <v>1081</v>
      </c>
      <c r="DGW15" s="457" t="s">
        <v>1081</v>
      </c>
      <c r="DGX15" s="457" t="s">
        <v>1081</v>
      </c>
      <c r="DGY15" s="457" t="s">
        <v>1081</v>
      </c>
      <c r="DGZ15" s="457" t="s">
        <v>1081</v>
      </c>
      <c r="DHA15" s="457" t="s">
        <v>1081</v>
      </c>
      <c r="DHB15" s="457" t="s">
        <v>1081</v>
      </c>
      <c r="DHC15" s="457" t="s">
        <v>1081</v>
      </c>
      <c r="DHD15" s="457" t="s">
        <v>1081</v>
      </c>
      <c r="DHE15" s="457" t="s">
        <v>1081</v>
      </c>
      <c r="DHF15" s="457" t="s">
        <v>1081</v>
      </c>
      <c r="DHG15" s="457" t="s">
        <v>1081</v>
      </c>
      <c r="DHH15" s="457" t="s">
        <v>1081</v>
      </c>
      <c r="DHI15" s="457" t="s">
        <v>1081</v>
      </c>
      <c r="DHJ15" s="457" t="s">
        <v>1081</v>
      </c>
      <c r="DHK15" s="457" t="s">
        <v>1081</v>
      </c>
      <c r="DHL15" s="457" t="s">
        <v>1081</v>
      </c>
      <c r="DHM15" s="457" t="s">
        <v>1081</v>
      </c>
      <c r="DHN15" s="457" t="s">
        <v>1081</v>
      </c>
      <c r="DHO15" s="457" t="s">
        <v>1081</v>
      </c>
      <c r="DHP15" s="457" t="s">
        <v>1081</v>
      </c>
      <c r="DHQ15" s="457" t="s">
        <v>1081</v>
      </c>
      <c r="DHR15" s="457" t="s">
        <v>1081</v>
      </c>
      <c r="DHS15" s="457" t="s">
        <v>1081</v>
      </c>
      <c r="DHT15" s="457" t="s">
        <v>1081</v>
      </c>
      <c r="DHU15" s="457" t="s">
        <v>1081</v>
      </c>
      <c r="DHV15" s="457" t="s">
        <v>1081</v>
      </c>
      <c r="DHW15" s="457" t="s">
        <v>1081</v>
      </c>
      <c r="DHX15" s="457" t="s">
        <v>1081</v>
      </c>
      <c r="DHY15" s="457" t="s">
        <v>1081</v>
      </c>
      <c r="DHZ15" s="457" t="s">
        <v>1081</v>
      </c>
      <c r="DIA15" s="457" t="s">
        <v>1081</v>
      </c>
      <c r="DIB15" s="457" t="s">
        <v>1081</v>
      </c>
      <c r="DIC15" s="457" t="s">
        <v>1081</v>
      </c>
      <c r="DID15" s="457" t="s">
        <v>1081</v>
      </c>
      <c r="DIE15" s="457" t="s">
        <v>1081</v>
      </c>
      <c r="DIF15" s="457" t="s">
        <v>1081</v>
      </c>
      <c r="DIG15" s="457" t="s">
        <v>1081</v>
      </c>
      <c r="DIH15" s="457" t="s">
        <v>1081</v>
      </c>
      <c r="DII15" s="457" t="s">
        <v>1081</v>
      </c>
      <c r="DIJ15" s="457" t="s">
        <v>1081</v>
      </c>
      <c r="DIK15" s="457" t="s">
        <v>1081</v>
      </c>
      <c r="DIL15" s="457" t="s">
        <v>1081</v>
      </c>
      <c r="DIM15" s="457" t="s">
        <v>1081</v>
      </c>
      <c r="DIN15" s="457" t="s">
        <v>1081</v>
      </c>
      <c r="DIO15" s="457" t="s">
        <v>1081</v>
      </c>
      <c r="DIP15" s="457" t="s">
        <v>1081</v>
      </c>
      <c r="DIQ15" s="457" t="s">
        <v>1081</v>
      </c>
      <c r="DIR15" s="457" t="s">
        <v>1081</v>
      </c>
      <c r="DIS15" s="457" t="s">
        <v>1081</v>
      </c>
      <c r="DIT15" s="457" t="s">
        <v>1081</v>
      </c>
      <c r="DIU15" s="457" t="s">
        <v>1081</v>
      </c>
      <c r="DIV15" s="457" t="s">
        <v>1081</v>
      </c>
      <c r="DIW15" s="457" t="s">
        <v>1081</v>
      </c>
      <c r="DIX15" s="457" t="s">
        <v>1081</v>
      </c>
      <c r="DIY15" s="457" t="s">
        <v>1081</v>
      </c>
      <c r="DIZ15" s="457" t="s">
        <v>1081</v>
      </c>
      <c r="DJA15" s="457" t="s">
        <v>1081</v>
      </c>
      <c r="DJB15" s="457" t="s">
        <v>1081</v>
      </c>
      <c r="DJC15" s="457" t="s">
        <v>1081</v>
      </c>
      <c r="DJD15" s="457" t="s">
        <v>1081</v>
      </c>
      <c r="DJE15" s="457" t="s">
        <v>1081</v>
      </c>
      <c r="DJF15" s="457" t="s">
        <v>1081</v>
      </c>
      <c r="DJG15" s="457" t="s">
        <v>1081</v>
      </c>
      <c r="DJH15" s="457" t="s">
        <v>1081</v>
      </c>
      <c r="DJI15" s="457" t="s">
        <v>1081</v>
      </c>
      <c r="DJJ15" s="457" t="s">
        <v>1081</v>
      </c>
      <c r="DJK15" s="457" t="s">
        <v>1081</v>
      </c>
      <c r="DJL15" s="457" t="s">
        <v>1081</v>
      </c>
      <c r="DJM15" s="457" t="s">
        <v>1081</v>
      </c>
      <c r="DJN15" s="457" t="s">
        <v>1081</v>
      </c>
      <c r="DJO15" s="457" t="s">
        <v>1081</v>
      </c>
      <c r="DJP15" s="457" t="s">
        <v>1081</v>
      </c>
      <c r="DJQ15" s="457" t="s">
        <v>1081</v>
      </c>
      <c r="DJR15" s="457" t="s">
        <v>1081</v>
      </c>
      <c r="DJS15" s="457" t="s">
        <v>1081</v>
      </c>
      <c r="DJT15" s="457" t="s">
        <v>1081</v>
      </c>
      <c r="DJU15" s="457" t="s">
        <v>1081</v>
      </c>
      <c r="DJV15" s="457" t="s">
        <v>1081</v>
      </c>
      <c r="DJW15" s="457" t="s">
        <v>1081</v>
      </c>
      <c r="DJX15" s="457" t="s">
        <v>1081</v>
      </c>
      <c r="DJY15" s="457" t="s">
        <v>1081</v>
      </c>
      <c r="DJZ15" s="457" t="s">
        <v>1081</v>
      </c>
      <c r="DKA15" s="457" t="s">
        <v>1081</v>
      </c>
      <c r="DKB15" s="457" t="s">
        <v>1081</v>
      </c>
      <c r="DKC15" s="457" t="s">
        <v>1081</v>
      </c>
      <c r="DKD15" s="457" t="s">
        <v>1081</v>
      </c>
      <c r="DKE15" s="457" t="s">
        <v>1081</v>
      </c>
      <c r="DKF15" s="457" t="s">
        <v>1081</v>
      </c>
      <c r="DKG15" s="457" t="s">
        <v>1081</v>
      </c>
      <c r="DKH15" s="457" t="s">
        <v>1081</v>
      </c>
      <c r="DKI15" s="457" t="s">
        <v>1081</v>
      </c>
      <c r="DKJ15" s="457" t="s">
        <v>1081</v>
      </c>
      <c r="DKK15" s="457" t="s">
        <v>1081</v>
      </c>
      <c r="DKL15" s="457" t="s">
        <v>1081</v>
      </c>
      <c r="DKM15" s="457" t="s">
        <v>1081</v>
      </c>
      <c r="DKN15" s="457" t="s">
        <v>1081</v>
      </c>
      <c r="DKO15" s="457" t="s">
        <v>1081</v>
      </c>
      <c r="DKP15" s="457" t="s">
        <v>1081</v>
      </c>
      <c r="DKQ15" s="457" t="s">
        <v>1081</v>
      </c>
      <c r="DKR15" s="457" t="s">
        <v>1081</v>
      </c>
      <c r="DKS15" s="457" t="s">
        <v>1081</v>
      </c>
      <c r="DKT15" s="457" t="s">
        <v>1081</v>
      </c>
      <c r="DKU15" s="457" t="s">
        <v>1081</v>
      </c>
      <c r="DKV15" s="457" t="s">
        <v>1081</v>
      </c>
      <c r="DKW15" s="457" t="s">
        <v>1081</v>
      </c>
      <c r="DKX15" s="457" t="s">
        <v>1081</v>
      </c>
      <c r="DKY15" s="457" t="s">
        <v>1081</v>
      </c>
      <c r="DKZ15" s="457" t="s">
        <v>1081</v>
      </c>
      <c r="DLA15" s="457" t="s">
        <v>1081</v>
      </c>
      <c r="DLB15" s="457" t="s">
        <v>1081</v>
      </c>
      <c r="DLC15" s="457" t="s">
        <v>1081</v>
      </c>
      <c r="DLD15" s="457" t="s">
        <v>1081</v>
      </c>
      <c r="DLE15" s="457" t="s">
        <v>1081</v>
      </c>
      <c r="DLF15" s="457" t="s">
        <v>1081</v>
      </c>
      <c r="DLG15" s="457" t="s">
        <v>1081</v>
      </c>
      <c r="DLH15" s="457" t="s">
        <v>1081</v>
      </c>
      <c r="DLI15" s="457" t="s">
        <v>1081</v>
      </c>
      <c r="DLJ15" s="457" t="s">
        <v>1081</v>
      </c>
      <c r="DLK15" s="457" t="s">
        <v>1081</v>
      </c>
      <c r="DLL15" s="457" t="s">
        <v>1081</v>
      </c>
      <c r="DLM15" s="457" t="s">
        <v>1081</v>
      </c>
      <c r="DLN15" s="457" t="s">
        <v>1081</v>
      </c>
      <c r="DLO15" s="457" t="s">
        <v>1081</v>
      </c>
      <c r="DLP15" s="457" t="s">
        <v>1081</v>
      </c>
      <c r="DLQ15" s="457" t="s">
        <v>1081</v>
      </c>
      <c r="DLR15" s="457" t="s">
        <v>1081</v>
      </c>
      <c r="DLS15" s="457" t="s">
        <v>1081</v>
      </c>
      <c r="DLT15" s="457" t="s">
        <v>1081</v>
      </c>
      <c r="DLU15" s="457" t="s">
        <v>1081</v>
      </c>
      <c r="DLV15" s="457" t="s">
        <v>1081</v>
      </c>
      <c r="DLW15" s="457" t="s">
        <v>1081</v>
      </c>
      <c r="DLX15" s="457" t="s">
        <v>1081</v>
      </c>
      <c r="DLY15" s="457" t="s">
        <v>1081</v>
      </c>
      <c r="DLZ15" s="457" t="s">
        <v>1081</v>
      </c>
      <c r="DMA15" s="457" t="s">
        <v>1081</v>
      </c>
      <c r="DMB15" s="457" t="s">
        <v>1081</v>
      </c>
      <c r="DMC15" s="457" t="s">
        <v>1081</v>
      </c>
      <c r="DMD15" s="457" t="s">
        <v>1081</v>
      </c>
      <c r="DME15" s="457" t="s">
        <v>1081</v>
      </c>
      <c r="DMF15" s="457" t="s">
        <v>1081</v>
      </c>
      <c r="DMG15" s="457" t="s">
        <v>1081</v>
      </c>
      <c r="DMH15" s="457" t="s">
        <v>1081</v>
      </c>
      <c r="DMI15" s="457" t="s">
        <v>1081</v>
      </c>
      <c r="DMJ15" s="457" t="s">
        <v>1081</v>
      </c>
      <c r="DMK15" s="457" t="s">
        <v>1081</v>
      </c>
      <c r="DML15" s="457" t="s">
        <v>1081</v>
      </c>
      <c r="DMM15" s="457" t="s">
        <v>1081</v>
      </c>
      <c r="DMN15" s="457" t="s">
        <v>1081</v>
      </c>
      <c r="DMO15" s="457" t="s">
        <v>1081</v>
      </c>
      <c r="DMP15" s="457" t="s">
        <v>1081</v>
      </c>
      <c r="DMQ15" s="457" t="s">
        <v>1081</v>
      </c>
      <c r="DMR15" s="457" t="s">
        <v>1081</v>
      </c>
      <c r="DMS15" s="457" t="s">
        <v>1081</v>
      </c>
      <c r="DMT15" s="457" t="s">
        <v>1081</v>
      </c>
      <c r="DMU15" s="457" t="s">
        <v>1081</v>
      </c>
      <c r="DMV15" s="457" t="s">
        <v>1081</v>
      </c>
      <c r="DMW15" s="457" t="s">
        <v>1081</v>
      </c>
      <c r="DMX15" s="457" t="s">
        <v>1081</v>
      </c>
      <c r="DMY15" s="457" t="s">
        <v>1081</v>
      </c>
      <c r="DMZ15" s="457" t="s">
        <v>1081</v>
      </c>
      <c r="DNA15" s="457" t="s">
        <v>1081</v>
      </c>
      <c r="DNB15" s="457" t="s">
        <v>1081</v>
      </c>
      <c r="DNC15" s="457" t="s">
        <v>1081</v>
      </c>
      <c r="DND15" s="457" t="s">
        <v>1081</v>
      </c>
      <c r="DNE15" s="457" t="s">
        <v>1081</v>
      </c>
      <c r="DNF15" s="457" t="s">
        <v>1081</v>
      </c>
      <c r="DNG15" s="457" t="s">
        <v>1081</v>
      </c>
      <c r="DNH15" s="457" t="s">
        <v>1081</v>
      </c>
      <c r="DNI15" s="457" t="s">
        <v>1081</v>
      </c>
      <c r="DNJ15" s="457" t="s">
        <v>1081</v>
      </c>
      <c r="DNK15" s="457" t="s">
        <v>1081</v>
      </c>
      <c r="DNL15" s="457" t="s">
        <v>1081</v>
      </c>
      <c r="DNM15" s="457" t="s">
        <v>1081</v>
      </c>
      <c r="DNN15" s="457" t="s">
        <v>1081</v>
      </c>
      <c r="DNO15" s="457" t="s">
        <v>1081</v>
      </c>
      <c r="DNP15" s="457" t="s">
        <v>1081</v>
      </c>
      <c r="DNQ15" s="457" t="s">
        <v>1081</v>
      </c>
      <c r="DNR15" s="457" t="s">
        <v>1081</v>
      </c>
      <c r="DNS15" s="457" t="s">
        <v>1081</v>
      </c>
      <c r="DNT15" s="457" t="s">
        <v>1081</v>
      </c>
      <c r="DNU15" s="457" t="s">
        <v>1081</v>
      </c>
      <c r="DNV15" s="457" t="s">
        <v>1081</v>
      </c>
      <c r="DNW15" s="457" t="s">
        <v>1081</v>
      </c>
      <c r="DNX15" s="457" t="s">
        <v>1081</v>
      </c>
      <c r="DNY15" s="457" t="s">
        <v>1081</v>
      </c>
      <c r="DNZ15" s="457" t="s">
        <v>1081</v>
      </c>
      <c r="DOA15" s="457" t="s">
        <v>1081</v>
      </c>
      <c r="DOB15" s="457" t="s">
        <v>1081</v>
      </c>
      <c r="DOC15" s="457" t="s">
        <v>1081</v>
      </c>
      <c r="DOD15" s="457" t="s">
        <v>1081</v>
      </c>
      <c r="DOE15" s="457" t="s">
        <v>1081</v>
      </c>
      <c r="DOF15" s="457" t="s">
        <v>1081</v>
      </c>
      <c r="DOG15" s="457" t="s">
        <v>1081</v>
      </c>
      <c r="DOH15" s="457" t="s">
        <v>1081</v>
      </c>
      <c r="DOI15" s="457" t="s">
        <v>1081</v>
      </c>
      <c r="DOJ15" s="457" t="s">
        <v>1081</v>
      </c>
      <c r="DOK15" s="457" t="s">
        <v>1081</v>
      </c>
      <c r="DOL15" s="457" t="s">
        <v>1081</v>
      </c>
      <c r="DOM15" s="457" t="s">
        <v>1081</v>
      </c>
      <c r="DON15" s="457" t="s">
        <v>1081</v>
      </c>
      <c r="DOO15" s="457" t="s">
        <v>1081</v>
      </c>
      <c r="DOP15" s="457" t="s">
        <v>1081</v>
      </c>
      <c r="DOQ15" s="457" t="s">
        <v>1081</v>
      </c>
      <c r="DOR15" s="457" t="s">
        <v>1081</v>
      </c>
      <c r="DOS15" s="457" t="s">
        <v>1081</v>
      </c>
      <c r="DOT15" s="457" t="s">
        <v>1081</v>
      </c>
      <c r="DOU15" s="457" t="s">
        <v>1081</v>
      </c>
      <c r="DOV15" s="457" t="s">
        <v>1081</v>
      </c>
      <c r="DOW15" s="457" t="s">
        <v>1081</v>
      </c>
      <c r="DOX15" s="457" t="s">
        <v>1081</v>
      </c>
      <c r="DOY15" s="457" t="s">
        <v>1081</v>
      </c>
      <c r="DOZ15" s="457" t="s">
        <v>1081</v>
      </c>
      <c r="DPA15" s="457" t="s">
        <v>1081</v>
      </c>
      <c r="DPB15" s="457" t="s">
        <v>1081</v>
      </c>
      <c r="DPC15" s="457" t="s">
        <v>1081</v>
      </c>
      <c r="DPD15" s="457" t="s">
        <v>1081</v>
      </c>
      <c r="DPE15" s="457" t="s">
        <v>1081</v>
      </c>
      <c r="DPF15" s="457" t="s">
        <v>1081</v>
      </c>
      <c r="DPG15" s="457" t="s">
        <v>1081</v>
      </c>
      <c r="DPH15" s="457" t="s">
        <v>1081</v>
      </c>
      <c r="DPI15" s="457" t="s">
        <v>1081</v>
      </c>
      <c r="DPJ15" s="457" t="s">
        <v>1081</v>
      </c>
      <c r="DPK15" s="457" t="s">
        <v>1081</v>
      </c>
      <c r="DPL15" s="457" t="s">
        <v>1081</v>
      </c>
      <c r="DPM15" s="457" t="s">
        <v>1081</v>
      </c>
      <c r="DPN15" s="457" t="s">
        <v>1081</v>
      </c>
      <c r="DPO15" s="457" t="s">
        <v>1081</v>
      </c>
      <c r="DPP15" s="457" t="s">
        <v>1081</v>
      </c>
      <c r="DPQ15" s="457" t="s">
        <v>1081</v>
      </c>
      <c r="DPR15" s="457" t="s">
        <v>1081</v>
      </c>
      <c r="DPS15" s="457" t="s">
        <v>1081</v>
      </c>
      <c r="DPT15" s="457" t="s">
        <v>1081</v>
      </c>
      <c r="DPU15" s="457" t="s">
        <v>1081</v>
      </c>
      <c r="DPV15" s="457" t="s">
        <v>1081</v>
      </c>
      <c r="DPW15" s="457" t="s">
        <v>1081</v>
      </c>
      <c r="DPX15" s="457" t="s">
        <v>1081</v>
      </c>
      <c r="DPY15" s="457" t="s">
        <v>1081</v>
      </c>
      <c r="DPZ15" s="457" t="s">
        <v>1081</v>
      </c>
      <c r="DQA15" s="457" t="s">
        <v>1081</v>
      </c>
      <c r="DQB15" s="457" t="s">
        <v>1081</v>
      </c>
      <c r="DQC15" s="457" t="s">
        <v>1081</v>
      </c>
      <c r="DQD15" s="457" t="s">
        <v>1081</v>
      </c>
      <c r="DQE15" s="457" t="s">
        <v>1081</v>
      </c>
      <c r="DQF15" s="457" t="s">
        <v>1081</v>
      </c>
      <c r="DQG15" s="457" t="s">
        <v>1081</v>
      </c>
      <c r="DQH15" s="457" t="s">
        <v>1081</v>
      </c>
      <c r="DQI15" s="457" t="s">
        <v>1081</v>
      </c>
      <c r="DQJ15" s="457" t="s">
        <v>1081</v>
      </c>
      <c r="DQK15" s="457" t="s">
        <v>1081</v>
      </c>
      <c r="DQL15" s="457" t="s">
        <v>1081</v>
      </c>
      <c r="DQM15" s="457" t="s">
        <v>1081</v>
      </c>
      <c r="DQN15" s="457" t="s">
        <v>1081</v>
      </c>
      <c r="DQO15" s="457" t="s">
        <v>1081</v>
      </c>
      <c r="DQP15" s="457" t="s">
        <v>1081</v>
      </c>
      <c r="DQQ15" s="457" t="s">
        <v>1081</v>
      </c>
      <c r="DQR15" s="457" t="s">
        <v>1081</v>
      </c>
      <c r="DQS15" s="457" t="s">
        <v>1081</v>
      </c>
      <c r="DQT15" s="457" t="s">
        <v>1081</v>
      </c>
      <c r="DQU15" s="457" t="s">
        <v>1081</v>
      </c>
      <c r="DQV15" s="457" t="s">
        <v>1081</v>
      </c>
      <c r="DQW15" s="457" t="s">
        <v>1081</v>
      </c>
      <c r="DQX15" s="457" t="s">
        <v>1081</v>
      </c>
      <c r="DQY15" s="457" t="s">
        <v>1081</v>
      </c>
      <c r="DQZ15" s="457" t="s">
        <v>1081</v>
      </c>
      <c r="DRA15" s="457" t="s">
        <v>1081</v>
      </c>
      <c r="DRB15" s="457" t="s">
        <v>1081</v>
      </c>
      <c r="DRC15" s="457" t="s">
        <v>1081</v>
      </c>
      <c r="DRD15" s="457" t="s">
        <v>1081</v>
      </c>
      <c r="DRE15" s="457" t="s">
        <v>1081</v>
      </c>
      <c r="DRF15" s="457" t="s">
        <v>1081</v>
      </c>
      <c r="DRG15" s="457" t="s">
        <v>1081</v>
      </c>
      <c r="DRH15" s="457" t="s">
        <v>1081</v>
      </c>
      <c r="DRI15" s="457" t="s">
        <v>1081</v>
      </c>
      <c r="DRJ15" s="457" t="s">
        <v>1081</v>
      </c>
      <c r="DRK15" s="457" t="s">
        <v>1081</v>
      </c>
      <c r="DRL15" s="457" t="s">
        <v>1081</v>
      </c>
      <c r="DRM15" s="457" t="s">
        <v>1081</v>
      </c>
      <c r="DRN15" s="457" t="s">
        <v>1081</v>
      </c>
      <c r="DRO15" s="457" t="s">
        <v>1081</v>
      </c>
      <c r="DRP15" s="457" t="s">
        <v>1081</v>
      </c>
      <c r="DRQ15" s="457" t="s">
        <v>1081</v>
      </c>
      <c r="DRR15" s="457" t="s">
        <v>1081</v>
      </c>
      <c r="DRS15" s="457" t="s">
        <v>1081</v>
      </c>
      <c r="DRT15" s="457" t="s">
        <v>1081</v>
      </c>
      <c r="DRU15" s="457" t="s">
        <v>1081</v>
      </c>
      <c r="DRV15" s="457" t="s">
        <v>1081</v>
      </c>
      <c r="DRW15" s="457" t="s">
        <v>1081</v>
      </c>
      <c r="DRX15" s="457" t="s">
        <v>1081</v>
      </c>
      <c r="DRY15" s="457" t="s">
        <v>1081</v>
      </c>
      <c r="DRZ15" s="457" t="s">
        <v>1081</v>
      </c>
      <c r="DSA15" s="457" t="s">
        <v>1081</v>
      </c>
      <c r="DSB15" s="457" t="s">
        <v>1081</v>
      </c>
      <c r="DSC15" s="457" t="s">
        <v>1081</v>
      </c>
      <c r="DSD15" s="457" t="s">
        <v>1081</v>
      </c>
      <c r="DSE15" s="457" t="s">
        <v>1081</v>
      </c>
      <c r="DSF15" s="457" t="s">
        <v>1081</v>
      </c>
      <c r="DSG15" s="457" t="s">
        <v>1081</v>
      </c>
      <c r="DSH15" s="457" t="s">
        <v>1081</v>
      </c>
      <c r="DSI15" s="457" t="s">
        <v>1081</v>
      </c>
      <c r="DSJ15" s="457" t="s">
        <v>1081</v>
      </c>
      <c r="DSK15" s="457" t="s">
        <v>1081</v>
      </c>
      <c r="DSL15" s="457" t="s">
        <v>1081</v>
      </c>
      <c r="DSM15" s="457" t="s">
        <v>1081</v>
      </c>
      <c r="DSN15" s="457" t="s">
        <v>1081</v>
      </c>
      <c r="DSO15" s="457" t="s">
        <v>1081</v>
      </c>
      <c r="DSP15" s="457" t="s">
        <v>1081</v>
      </c>
      <c r="DSQ15" s="457" t="s">
        <v>1081</v>
      </c>
      <c r="DSR15" s="457" t="s">
        <v>1081</v>
      </c>
      <c r="DSS15" s="457" t="s">
        <v>1081</v>
      </c>
      <c r="DST15" s="457" t="s">
        <v>1081</v>
      </c>
      <c r="DSU15" s="457" t="s">
        <v>1081</v>
      </c>
      <c r="DSV15" s="457" t="s">
        <v>1081</v>
      </c>
      <c r="DSW15" s="457" t="s">
        <v>1081</v>
      </c>
      <c r="DSX15" s="457" t="s">
        <v>1081</v>
      </c>
      <c r="DSY15" s="457" t="s">
        <v>1081</v>
      </c>
      <c r="DSZ15" s="457" t="s">
        <v>1081</v>
      </c>
      <c r="DTA15" s="457" t="s">
        <v>1081</v>
      </c>
      <c r="DTB15" s="457" t="s">
        <v>1081</v>
      </c>
      <c r="DTC15" s="457" t="s">
        <v>1081</v>
      </c>
      <c r="DTD15" s="457" t="s">
        <v>1081</v>
      </c>
      <c r="DTE15" s="457" t="s">
        <v>1081</v>
      </c>
      <c r="DTF15" s="457" t="s">
        <v>1081</v>
      </c>
      <c r="DTG15" s="457" t="s">
        <v>1081</v>
      </c>
      <c r="DTH15" s="457" t="s">
        <v>1081</v>
      </c>
      <c r="DTI15" s="457" t="s">
        <v>1081</v>
      </c>
      <c r="DTJ15" s="457" t="s">
        <v>1081</v>
      </c>
      <c r="DTK15" s="457" t="s">
        <v>1081</v>
      </c>
      <c r="DTL15" s="457" t="s">
        <v>1081</v>
      </c>
      <c r="DTM15" s="457" t="s">
        <v>1081</v>
      </c>
      <c r="DTN15" s="457" t="s">
        <v>1081</v>
      </c>
      <c r="DTO15" s="457" t="s">
        <v>1081</v>
      </c>
      <c r="DTP15" s="457" t="s">
        <v>1081</v>
      </c>
      <c r="DTQ15" s="457" t="s">
        <v>1081</v>
      </c>
      <c r="DTR15" s="457" t="s">
        <v>1081</v>
      </c>
      <c r="DTS15" s="457" t="s">
        <v>1081</v>
      </c>
      <c r="DTT15" s="457" t="s">
        <v>1081</v>
      </c>
      <c r="DTU15" s="457" t="s">
        <v>1081</v>
      </c>
      <c r="DTV15" s="457" t="s">
        <v>1081</v>
      </c>
      <c r="DTW15" s="457" t="s">
        <v>1081</v>
      </c>
      <c r="DTX15" s="457" t="s">
        <v>1081</v>
      </c>
      <c r="DTY15" s="457" t="s">
        <v>1081</v>
      </c>
      <c r="DTZ15" s="457" t="s">
        <v>1081</v>
      </c>
      <c r="DUA15" s="457" t="s">
        <v>1081</v>
      </c>
      <c r="DUB15" s="457" t="s">
        <v>1081</v>
      </c>
      <c r="DUC15" s="457" t="s">
        <v>1081</v>
      </c>
      <c r="DUD15" s="457" t="s">
        <v>1081</v>
      </c>
      <c r="DUE15" s="457" t="s">
        <v>1081</v>
      </c>
      <c r="DUF15" s="457" t="s">
        <v>1081</v>
      </c>
      <c r="DUG15" s="457" t="s">
        <v>1081</v>
      </c>
      <c r="DUH15" s="457" t="s">
        <v>1081</v>
      </c>
      <c r="DUI15" s="457" t="s">
        <v>1081</v>
      </c>
      <c r="DUJ15" s="457" t="s">
        <v>1081</v>
      </c>
      <c r="DUK15" s="457" t="s">
        <v>1081</v>
      </c>
      <c r="DUL15" s="457" t="s">
        <v>1081</v>
      </c>
      <c r="DUM15" s="457" t="s">
        <v>1081</v>
      </c>
      <c r="DUN15" s="457" t="s">
        <v>1081</v>
      </c>
      <c r="DUO15" s="457" t="s">
        <v>1081</v>
      </c>
      <c r="DUP15" s="457" t="s">
        <v>1081</v>
      </c>
      <c r="DUQ15" s="457" t="s">
        <v>1081</v>
      </c>
      <c r="DUR15" s="457" t="s">
        <v>1081</v>
      </c>
      <c r="DUS15" s="457" t="s">
        <v>1081</v>
      </c>
      <c r="DUT15" s="457" t="s">
        <v>1081</v>
      </c>
      <c r="DUU15" s="457" t="s">
        <v>1081</v>
      </c>
      <c r="DUV15" s="457" t="s">
        <v>1081</v>
      </c>
      <c r="DUW15" s="457" t="s">
        <v>1081</v>
      </c>
      <c r="DUX15" s="457" t="s">
        <v>1081</v>
      </c>
      <c r="DUY15" s="457" t="s">
        <v>1081</v>
      </c>
      <c r="DUZ15" s="457" t="s">
        <v>1081</v>
      </c>
      <c r="DVA15" s="457" t="s">
        <v>1081</v>
      </c>
      <c r="DVB15" s="457" t="s">
        <v>1081</v>
      </c>
      <c r="DVC15" s="457" t="s">
        <v>1081</v>
      </c>
      <c r="DVD15" s="457" t="s">
        <v>1081</v>
      </c>
      <c r="DVE15" s="457" t="s">
        <v>1081</v>
      </c>
      <c r="DVF15" s="457" t="s">
        <v>1081</v>
      </c>
      <c r="DVG15" s="457" t="s">
        <v>1081</v>
      </c>
      <c r="DVH15" s="457" t="s">
        <v>1081</v>
      </c>
      <c r="DVI15" s="457" t="s">
        <v>1081</v>
      </c>
      <c r="DVJ15" s="457" t="s">
        <v>1081</v>
      </c>
      <c r="DVK15" s="457" t="s">
        <v>1081</v>
      </c>
      <c r="DVL15" s="457" t="s">
        <v>1081</v>
      </c>
      <c r="DVM15" s="457" t="s">
        <v>1081</v>
      </c>
      <c r="DVN15" s="457" t="s">
        <v>1081</v>
      </c>
      <c r="DVO15" s="457" t="s">
        <v>1081</v>
      </c>
      <c r="DVP15" s="457" t="s">
        <v>1081</v>
      </c>
      <c r="DVQ15" s="457" t="s">
        <v>1081</v>
      </c>
      <c r="DVR15" s="457" t="s">
        <v>1081</v>
      </c>
      <c r="DVS15" s="457" t="s">
        <v>1081</v>
      </c>
      <c r="DVT15" s="457" t="s">
        <v>1081</v>
      </c>
      <c r="DVU15" s="457" t="s">
        <v>1081</v>
      </c>
      <c r="DVV15" s="457" t="s">
        <v>1081</v>
      </c>
      <c r="DVW15" s="457" t="s">
        <v>1081</v>
      </c>
      <c r="DVX15" s="457" t="s">
        <v>1081</v>
      </c>
      <c r="DVY15" s="457" t="s">
        <v>1081</v>
      </c>
      <c r="DVZ15" s="457" t="s">
        <v>1081</v>
      </c>
      <c r="DWA15" s="457" t="s">
        <v>1081</v>
      </c>
      <c r="DWB15" s="457" t="s">
        <v>1081</v>
      </c>
      <c r="DWC15" s="457" t="s">
        <v>1081</v>
      </c>
      <c r="DWD15" s="457" t="s">
        <v>1081</v>
      </c>
      <c r="DWE15" s="457" t="s">
        <v>1081</v>
      </c>
      <c r="DWF15" s="457" t="s">
        <v>1081</v>
      </c>
      <c r="DWG15" s="457" t="s">
        <v>1081</v>
      </c>
      <c r="DWH15" s="457" t="s">
        <v>1081</v>
      </c>
      <c r="DWI15" s="457" t="s">
        <v>1081</v>
      </c>
      <c r="DWJ15" s="457" t="s">
        <v>1081</v>
      </c>
      <c r="DWK15" s="457" t="s">
        <v>1081</v>
      </c>
      <c r="DWL15" s="457" t="s">
        <v>1081</v>
      </c>
      <c r="DWM15" s="457" t="s">
        <v>1081</v>
      </c>
      <c r="DWN15" s="457" t="s">
        <v>1081</v>
      </c>
      <c r="DWO15" s="457" t="s">
        <v>1081</v>
      </c>
      <c r="DWP15" s="457" t="s">
        <v>1081</v>
      </c>
      <c r="DWQ15" s="457" t="s">
        <v>1081</v>
      </c>
      <c r="DWR15" s="457" t="s">
        <v>1081</v>
      </c>
      <c r="DWS15" s="457" t="s">
        <v>1081</v>
      </c>
      <c r="DWT15" s="457" t="s">
        <v>1081</v>
      </c>
      <c r="DWU15" s="457" t="s">
        <v>1081</v>
      </c>
      <c r="DWV15" s="457" t="s">
        <v>1081</v>
      </c>
      <c r="DWW15" s="457" t="s">
        <v>1081</v>
      </c>
      <c r="DWX15" s="457" t="s">
        <v>1081</v>
      </c>
      <c r="DWY15" s="457" t="s">
        <v>1081</v>
      </c>
      <c r="DWZ15" s="457" t="s">
        <v>1081</v>
      </c>
      <c r="DXA15" s="457" t="s">
        <v>1081</v>
      </c>
      <c r="DXB15" s="457" t="s">
        <v>1081</v>
      </c>
      <c r="DXC15" s="457" t="s">
        <v>1081</v>
      </c>
      <c r="DXD15" s="457" t="s">
        <v>1081</v>
      </c>
      <c r="DXE15" s="457" t="s">
        <v>1081</v>
      </c>
      <c r="DXF15" s="457" t="s">
        <v>1081</v>
      </c>
      <c r="DXG15" s="457" t="s">
        <v>1081</v>
      </c>
      <c r="DXH15" s="457" t="s">
        <v>1081</v>
      </c>
      <c r="DXI15" s="457" t="s">
        <v>1081</v>
      </c>
      <c r="DXJ15" s="457" t="s">
        <v>1081</v>
      </c>
      <c r="DXK15" s="457" t="s">
        <v>1081</v>
      </c>
      <c r="DXL15" s="457" t="s">
        <v>1081</v>
      </c>
      <c r="DXM15" s="457" t="s">
        <v>1081</v>
      </c>
      <c r="DXN15" s="457" t="s">
        <v>1081</v>
      </c>
      <c r="DXO15" s="457" t="s">
        <v>1081</v>
      </c>
      <c r="DXP15" s="457" t="s">
        <v>1081</v>
      </c>
      <c r="DXQ15" s="457" t="s">
        <v>1081</v>
      </c>
      <c r="DXR15" s="457" t="s">
        <v>1081</v>
      </c>
      <c r="DXS15" s="457" t="s">
        <v>1081</v>
      </c>
      <c r="DXT15" s="457" t="s">
        <v>1081</v>
      </c>
      <c r="DXU15" s="457" t="s">
        <v>1081</v>
      </c>
      <c r="DXV15" s="457" t="s">
        <v>1081</v>
      </c>
      <c r="DXW15" s="457" t="s">
        <v>1081</v>
      </c>
      <c r="DXX15" s="457" t="s">
        <v>1081</v>
      </c>
      <c r="DXY15" s="457" t="s">
        <v>1081</v>
      </c>
      <c r="DXZ15" s="457" t="s">
        <v>1081</v>
      </c>
      <c r="DYA15" s="457" t="s">
        <v>1081</v>
      </c>
      <c r="DYB15" s="457" t="s">
        <v>1081</v>
      </c>
      <c r="DYC15" s="457" t="s">
        <v>1081</v>
      </c>
      <c r="DYD15" s="457" t="s">
        <v>1081</v>
      </c>
      <c r="DYE15" s="457" t="s">
        <v>1081</v>
      </c>
      <c r="DYF15" s="457" t="s">
        <v>1081</v>
      </c>
      <c r="DYG15" s="457" t="s">
        <v>1081</v>
      </c>
      <c r="DYH15" s="457" t="s">
        <v>1081</v>
      </c>
      <c r="DYI15" s="457" t="s">
        <v>1081</v>
      </c>
      <c r="DYJ15" s="457" t="s">
        <v>1081</v>
      </c>
      <c r="DYK15" s="457" t="s">
        <v>1081</v>
      </c>
      <c r="DYL15" s="457" t="s">
        <v>1081</v>
      </c>
      <c r="DYM15" s="457" t="s">
        <v>1081</v>
      </c>
      <c r="DYN15" s="457" t="s">
        <v>1081</v>
      </c>
      <c r="DYO15" s="457" t="s">
        <v>1081</v>
      </c>
      <c r="DYP15" s="457" t="s">
        <v>1081</v>
      </c>
      <c r="DYQ15" s="457" t="s">
        <v>1081</v>
      </c>
      <c r="DYR15" s="457" t="s">
        <v>1081</v>
      </c>
      <c r="DYS15" s="457" t="s">
        <v>1081</v>
      </c>
      <c r="DYT15" s="457" t="s">
        <v>1081</v>
      </c>
      <c r="DYU15" s="457" t="s">
        <v>1081</v>
      </c>
      <c r="DYV15" s="457" t="s">
        <v>1081</v>
      </c>
      <c r="DYW15" s="457" t="s">
        <v>1081</v>
      </c>
      <c r="DYX15" s="457" t="s">
        <v>1081</v>
      </c>
      <c r="DYY15" s="457" t="s">
        <v>1081</v>
      </c>
      <c r="DYZ15" s="457" t="s">
        <v>1081</v>
      </c>
      <c r="DZA15" s="457" t="s">
        <v>1081</v>
      </c>
      <c r="DZB15" s="457" t="s">
        <v>1081</v>
      </c>
      <c r="DZC15" s="457" t="s">
        <v>1081</v>
      </c>
      <c r="DZD15" s="457" t="s">
        <v>1081</v>
      </c>
      <c r="DZE15" s="457" t="s">
        <v>1081</v>
      </c>
      <c r="DZF15" s="457" t="s">
        <v>1081</v>
      </c>
      <c r="DZG15" s="457" t="s">
        <v>1081</v>
      </c>
      <c r="DZH15" s="457" t="s">
        <v>1081</v>
      </c>
      <c r="DZI15" s="457" t="s">
        <v>1081</v>
      </c>
      <c r="DZJ15" s="457" t="s">
        <v>1081</v>
      </c>
      <c r="DZK15" s="457" t="s">
        <v>1081</v>
      </c>
      <c r="DZL15" s="457" t="s">
        <v>1081</v>
      </c>
      <c r="DZM15" s="457" t="s">
        <v>1081</v>
      </c>
      <c r="DZN15" s="457" t="s">
        <v>1081</v>
      </c>
      <c r="DZO15" s="457" t="s">
        <v>1081</v>
      </c>
      <c r="DZP15" s="457" t="s">
        <v>1081</v>
      </c>
      <c r="DZQ15" s="457" t="s">
        <v>1081</v>
      </c>
      <c r="DZR15" s="457" t="s">
        <v>1081</v>
      </c>
      <c r="DZS15" s="457" t="s">
        <v>1081</v>
      </c>
      <c r="DZT15" s="457" t="s">
        <v>1081</v>
      </c>
      <c r="DZU15" s="457" t="s">
        <v>1081</v>
      </c>
      <c r="DZV15" s="457" t="s">
        <v>1081</v>
      </c>
      <c r="DZW15" s="457" t="s">
        <v>1081</v>
      </c>
      <c r="DZX15" s="457" t="s">
        <v>1081</v>
      </c>
      <c r="DZY15" s="457" t="s">
        <v>1081</v>
      </c>
      <c r="DZZ15" s="457" t="s">
        <v>1081</v>
      </c>
      <c r="EAA15" s="457" t="s">
        <v>1081</v>
      </c>
      <c r="EAB15" s="457" t="s">
        <v>1081</v>
      </c>
      <c r="EAC15" s="457" t="s">
        <v>1081</v>
      </c>
      <c r="EAD15" s="457" t="s">
        <v>1081</v>
      </c>
      <c r="EAE15" s="457" t="s">
        <v>1081</v>
      </c>
      <c r="EAF15" s="457" t="s">
        <v>1081</v>
      </c>
      <c r="EAG15" s="457" t="s">
        <v>1081</v>
      </c>
      <c r="EAH15" s="457" t="s">
        <v>1081</v>
      </c>
      <c r="EAI15" s="457" t="s">
        <v>1081</v>
      </c>
      <c r="EAJ15" s="457" t="s">
        <v>1081</v>
      </c>
      <c r="EAK15" s="457" t="s">
        <v>1081</v>
      </c>
      <c r="EAL15" s="457" t="s">
        <v>1081</v>
      </c>
      <c r="EAM15" s="457" t="s">
        <v>1081</v>
      </c>
      <c r="EAN15" s="457" t="s">
        <v>1081</v>
      </c>
      <c r="EAO15" s="457" t="s">
        <v>1081</v>
      </c>
      <c r="EAP15" s="457" t="s">
        <v>1081</v>
      </c>
      <c r="EAQ15" s="457" t="s">
        <v>1081</v>
      </c>
      <c r="EAR15" s="457" t="s">
        <v>1081</v>
      </c>
      <c r="EAS15" s="457" t="s">
        <v>1081</v>
      </c>
      <c r="EAT15" s="457" t="s">
        <v>1081</v>
      </c>
      <c r="EAU15" s="457" t="s">
        <v>1081</v>
      </c>
      <c r="EAV15" s="457" t="s">
        <v>1081</v>
      </c>
      <c r="EAW15" s="457" t="s">
        <v>1081</v>
      </c>
      <c r="EAX15" s="457" t="s">
        <v>1081</v>
      </c>
      <c r="EAY15" s="457" t="s">
        <v>1081</v>
      </c>
      <c r="EAZ15" s="457" t="s">
        <v>1081</v>
      </c>
      <c r="EBA15" s="457" t="s">
        <v>1081</v>
      </c>
      <c r="EBB15" s="457" t="s">
        <v>1081</v>
      </c>
      <c r="EBC15" s="457" t="s">
        <v>1081</v>
      </c>
      <c r="EBD15" s="457" t="s">
        <v>1081</v>
      </c>
      <c r="EBE15" s="457" t="s">
        <v>1081</v>
      </c>
      <c r="EBF15" s="457" t="s">
        <v>1081</v>
      </c>
      <c r="EBG15" s="457" t="s">
        <v>1081</v>
      </c>
      <c r="EBH15" s="457" t="s">
        <v>1081</v>
      </c>
      <c r="EBI15" s="457" t="s">
        <v>1081</v>
      </c>
      <c r="EBJ15" s="457" t="s">
        <v>1081</v>
      </c>
      <c r="EBK15" s="457" t="s">
        <v>1081</v>
      </c>
      <c r="EBL15" s="457" t="s">
        <v>1081</v>
      </c>
      <c r="EBM15" s="457" t="s">
        <v>1081</v>
      </c>
      <c r="EBN15" s="457" t="s">
        <v>1081</v>
      </c>
      <c r="EBO15" s="457" t="s">
        <v>1081</v>
      </c>
      <c r="EBP15" s="457" t="s">
        <v>1081</v>
      </c>
      <c r="EBQ15" s="457" t="s">
        <v>1081</v>
      </c>
      <c r="EBR15" s="457" t="s">
        <v>1081</v>
      </c>
      <c r="EBS15" s="457" t="s">
        <v>1081</v>
      </c>
      <c r="EBT15" s="457" t="s">
        <v>1081</v>
      </c>
      <c r="EBU15" s="457" t="s">
        <v>1081</v>
      </c>
      <c r="EBV15" s="457" t="s">
        <v>1081</v>
      </c>
      <c r="EBW15" s="457" t="s">
        <v>1081</v>
      </c>
      <c r="EBX15" s="457" t="s">
        <v>1081</v>
      </c>
      <c r="EBY15" s="457" t="s">
        <v>1081</v>
      </c>
      <c r="EBZ15" s="457" t="s">
        <v>1081</v>
      </c>
      <c r="ECA15" s="457" t="s">
        <v>1081</v>
      </c>
      <c r="ECB15" s="457" t="s">
        <v>1081</v>
      </c>
      <c r="ECC15" s="457" t="s">
        <v>1081</v>
      </c>
      <c r="ECD15" s="457" t="s">
        <v>1081</v>
      </c>
      <c r="ECE15" s="457" t="s">
        <v>1081</v>
      </c>
      <c r="ECF15" s="457" t="s">
        <v>1081</v>
      </c>
      <c r="ECG15" s="457" t="s">
        <v>1081</v>
      </c>
      <c r="ECH15" s="457" t="s">
        <v>1081</v>
      </c>
      <c r="ECI15" s="457" t="s">
        <v>1081</v>
      </c>
      <c r="ECJ15" s="457" t="s">
        <v>1081</v>
      </c>
      <c r="ECK15" s="457" t="s">
        <v>1081</v>
      </c>
      <c r="ECL15" s="457" t="s">
        <v>1081</v>
      </c>
      <c r="ECM15" s="457" t="s">
        <v>1081</v>
      </c>
      <c r="ECN15" s="457" t="s">
        <v>1081</v>
      </c>
      <c r="ECO15" s="457" t="s">
        <v>1081</v>
      </c>
      <c r="ECP15" s="457" t="s">
        <v>1081</v>
      </c>
      <c r="ECQ15" s="457" t="s">
        <v>1081</v>
      </c>
      <c r="ECR15" s="457" t="s">
        <v>1081</v>
      </c>
      <c r="ECS15" s="457" t="s">
        <v>1081</v>
      </c>
      <c r="ECT15" s="457" t="s">
        <v>1081</v>
      </c>
      <c r="ECU15" s="457" t="s">
        <v>1081</v>
      </c>
      <c r="ECV15" s="457" t="s">
        <v>1081</v>
      </c>
      <c r="ECW15" s="457" t="s">
        <v>1081</v>
      </c>
      <c r="ECX15" s="457" t="s">
        <v>1081</v>
      </c>
      <c r="ECY15" s="457" t="s">
        <v>1081</v>
      </c>
      <c r="ECZ15" s="457" t="s">
        <v>1081</v>
      </c>
      <c r="EDA15" s="457" t="s">
        <v>1081</v>
      </c>
      <c r="EDB15" s="457" t="s">
        <v>1081</v>
      </c>
      <c r="EDC15" s="457" t="s">
        <v>1081</v>
      </c>
      <c r="EDD15" s="457" t="s">
        <v>1081</v>
      </c>
      <c r="EDE15" s="457" t="s">
        <v>1081</v>
      </c>
      <c r="EDF15" s="457" t="s">
        <v>1081</v>
      </c>
      <c r="EDG15" s="457" t="s">
        <v>1081</v>
      </c>
      <c r="EDH15" s="457" t="s">
        <v>1081</v>
      </c>
      <c r="EDI15" s="457" t="s">
        <v>1081</v>
      </c>
      <c r="EDJ15" s="457" t="s">
        <v>1081</v>
      </c>
      <c r="EDK15" s="457" t="s">
        <v>1081</v>
      </c>
      <c r="EDL15" s="457" t="s">
        <v>1081</v>
      </c>
      <c r="EDM15" s="457" t="s">
        <v>1081</v>
      </c>
      <c r="EDN15" s="457" t="s">
        <v>1081</v>
      </c>
      <c r="EDO15" s="457" t="s">
        <v>1081</v>
      </c>
      <c r="EDP15" s="457" t="s">
        <v>1081</v>
      </c>
      <c r="EDQ15" s="457" t="s">
        <v>1081</v>
      </c>
      <c r="EDR15" s="457" t="s">
        <v>1081</v>
      </c>
      <c r="EDS15" s="457" t="s">
        <v>1081</v>
      </c>
      <c r="EDT15" s="457" t="s">
        <v>1081</v>
      </c>
      <c r="EDU15" s="457" t="s">
        <v>1081</v>
      </c>
      <c r="EDV15" s="457" t="s">
        <v>1081</v>
      </c>
      <c r="EDW15" s="457" t="s">
        <v>1081</v>
      </c>
      <c r="EDX15" s="457" t="s">
        <v>1081</v>
      </c>
      <c r="EDY15" s="457" t="s">
        <v>1081</v>
      </c>
      <c r="EDZ15" s="457" t="s">
        <v>1081</v>
      </c>
      <c r="EEA15" s="457" t="s">
        <v>1081</v>
      </c>
      <c r="EEB15" s="457" t="s">
        <v>1081</v>
      </c>
      <c r="EEC15" s="457" t="s">
        <v>1081</v>
      </c>
      <c r="EED15" s="457" t="s">
        <v>1081</v>
      </c>
      <c r="EEE15" s="457" t="s">
        <v>1081</v>
      </c>
      <c r="EEF15" s="457" t="s">
        <v>1081</v>
      </c>
      <c r="EEG15" s="457" t="s">
        <v>1081</v>
      </c>
      <c r="EEH15" s="457" t="s">
        <v>1081</v>
      </c>
      <c r="EEI15" s="457" t="s">
        <v>1081</v>
      </c>
      <c r="EEJ15" s="457" t="s">
        <v>1081</v>
      </c>
      <c r="EEK15" s="457" t="s">
        <v>1081</v>
      </c>
      <c r="EEL15" s="457" t="s">
        <v>1081</v>
      </c>
      <c r="EEM15" s="457" t="s">
        <v>1081</v>
      </c>
      <c r="EEN15" s="457" t="s">
        <v>1081</v>
      </c>
      <c r="EEO15" s="457" t="s">
        <v>1081</v>
      </c>
      <c r="EEP15" s="457" t="s">
        <v>1081</v>
      </c>
      <c r="EEQ15" s="457" t="s">
        <v>1081</v>
      </c>
      <c r="EER15" s="457" t="s">
        <v>1081</v>
      </c>
      <c r="EES15" s="457" t="s">
        <v>1081</v>
      </c>
      <c r="EET15" s="457" t="s">
        <v>1081</v>
      </c>
      <c r="EEU15" s="457" t="s">
        <v>1081</v>
      </c>
      <c r="EEV15" s="457" t="s">
        <v>1081</v>
      </c>
      <c r="EEW15" s="457" t="s">
        <v>1081</v>
      </c>
      <c r="EEX15" s="457" t="s">
        <v>1081</v>
      </c>
      <c r="EEY15" s="457" t="s">
        <v>1081</v>
      </c>
      <c r="EEZ15" s="457" t="s">
        <v>1081</v>
      </c>
      <c r="EFA15" s="457" t="s">
        <v>1081</v>
      </c>
      <c r="EFB15" s="457" t="s">
        <v>1081</v>
      </c>
      <c r="EFC15" s="457" t="s">
        <v>1081</v>
      </c>
      <c r="EFD15" s="457" t="s">
        <v>1081</v>
      </c>
      <c r="EFE15" s="457" t="s">
        <v>1081</v>
      </c>
      <c r="EFF15" s="457" t="s">
        <v>1081</v>
      </c>
      <c r="EFG15" s="457" t="s">
        <v>1081</v>
      </c>
      <c r="EFH15" s="457" t="s">
        <v>1081</v>
      </c>
      <c r="EFI15" s="457" t="s">
        <v>1081</v>
      </c>
      <c r="EFJ15" s="457" t="s">
        <v>1081</v>
      </c>
      <c r="EFK15" s="457" t="s">
        <v>1081</v>
      </c>
      <c r="EFL15" s="457" t="s">
        <v>1081</v>
      </c>
      <c r="EFM15" s="457" t="s">
        <v>1081</v>
      </c>
      <c r="EFN15" s="457" t="s">
        <v>1081</v>
      </c>
      <c r="EFO15" s="457" t="s">
        <v>1081</v>
      </c>
      <c r="EFP15" s="457" t="s">
        <v>1081</v>
      </c>
      <c r="EFQ15" s="457" t="s">
        <v>1081</v>
      </c>
      <c r="EFR15" s="457" t="s">
        <v>1081</v>
      </c>
      <c r="EFS15" s="457" t="s">
        <v>1081</v>
      </c>
      <c r="EFT15" s="457" t="s">
        <v>1081</v>
      </c>
      <c r="EFU15" s="457" t="s">
        <v>1081</v>
      </c>
      <c r="EFV15" s="457" t="s">
        <v>1081</v>
      </c>
      <c r="EFW15" s="457" t="s">
        <v>1081</v>
      </c>
      <c r="EFX15" s="457" t="s">
        <v>1081</v>
      </c>
      <c r="EFY15" s="457" t="s">
        <v>1081</v>
      </c>
      <c r="EFZ15" s="457" t="s">
        <v>1081</v>
      </c>
      <c r="EGA15" s="457" t="s">
        <v>1081</v>
      </c>
      <c r="EGB15" s="457" t="s">
        <v>1081</v>
      </c>
      <c r="EGC15" s="457" t="s">
        <v>1081</v>
      </c>
      <c r="EGD15" s="457" t="s">
        <v>1081</v>
      </c>
      <c r="EGE15" s="457" t="s">
        <v>1081</v>
      </c>
      <c r="EGF15" s="457" t="s">
        <v>1081</v>
      </c>
      <c r="EGG15" s="457" t="s">
        <v>1081</v>
      </c>
      <c r="EGH15" s="457" t="s">
        <v>1081</v>
      </c>
      <c r="EGI15" s="457" t="s">
        <v>1081</v>
      </c>
      <c r="EGJ15" s="457" t="s">
        <v>1081</v>
      </c>
      <c r="EGK15" s="457" t="s">
        <v>1081</v>
      </c>
      <c r="EGL15" s="457" t="s">
        <v>1081</v>
      </c>
      <c r="EGM15" s="457" t="s">
        <v>1081</v>
      </c>
      <c r="EGN15" s="457" t="s">
        <v>1081</v>
      </c>
      <c r="EGO15" s="457" t="s">
        <v>1081</v>
      </c>
      <c r="EGP15" s="457" t="s">
        <v>1081</v>
      </c>
      <c r="EGQ15" s="457" t="s">
        <v>1081</v>
      </c>
      <c r="EGR15" s="457" t="s">
        <v>1081</v>
      </c>
      <c r="EGS15" s="457" t="s">
        <v>1081</v>
      </c>
      <c r="EGT15" s="457" t="s">
        <v>1081</v>
      </c>
      <c r="EGU15" s="457" t="s">
        <v>1081</v>
      </c>
      <c r="EGV15" s="457" t="s">
        <v>1081</v>
      </c>
      <c r="EGW15" s="457" t="s">
        <v>1081</v>
      </c>
      <c r="EGX15" s="457" t="s">
        <v>1081</v>
      </c>
      <c r="EGY15" s="457" t="s">
        <v>1081</v>
      </c>
      <c r="EGZ15" s="457" t="s">
        <v>1081</v>
      </c>
      <c r="EHA15" s="457" t="s">
        <v>1081</v>
      </c>
      <c r="EHB15" s="457" t="s">
        <v>1081</v>
      </c>
      <c r="EHC15" s="457" t="s">
        <v>1081</v>
      </c>
      <c r="EHD15" s="457" t="s">
        <v>1081</v>
      </c>
      <c r="EHE15" s="457" t="s">
        <v>1081</v>
      </c>
      <c r="EHF15" s="457" t="s">
        <v>1081</v>
      </c>
      <c r="EHG15" s="457" t="s">
        <v>1081</v>
      </c>
      <c r="EHH15" s="457" t="s">
        <v>1081</v>
      </c>
      <c r="EHI15" s="457" t="s">
        <v>1081</v>
      </c>
      <c r="EHJ15" s="457" t="s">
        <v>1081</v>
      </c>
      <c r="EHK15" s="457" t="s">
        <v>1081</v>
      </c>
      <c r="EHL15" s="457" t="s">
        <v>1081</v>
      </c>
      <c r="EHM15" s="457" t="s">
        <v>1081</v>
      </c>
      <c r="EHN15" s="457" t="s">
        <v>1081</v>
      </c>
      <c r="EHO15" s="457" t="s">
        <v>1081</v>
      </c>
      <c r="EHP15" s="457" t="s">
        <v>1081</v>
      </c>
      <c r="EHQ15" s="457" t="s">
        <v>1081</v>
      </c>
      <c r="EHR15" s="457" t="s">
        <v>1081</v>
      </c>
      <c r="EHS15" s="457" t="s">
        <v>1081</v>
      </c>
      <c r="EHT15" s="457" t="s">
        <v>1081</v>
      </c>
      <c r="EHU15" s="457" t="s">
        <v>1081</v>
      </c>
      <c r="EHV15" s="457" t="s">
        <v>1081</v>
      </c>
      <c r="EHW15" s="457" t="s">
        <v>1081</v>
      </c>
      <c r="EHX15" s="457" t="s">
        <v>1081</v>
      </c>
      <c r="EHY15" s="457" t="s">
        <v>1081</v>
      </c>
      <c r="EHZ15" s="457" t="s">
        <v>1081</v>
      </c>
      <c r="EIA15" s="457" t="s">
        <v>1081</v>
      </c>
      <c r="EIB15" s="457" t="s">
        <v>1081</v>
      </c>
      <c r="EIC15" s="457" t="s">
        <v>1081</v>
      </c>
      <c r="EID15" s="457" t="s">
        <v>1081</v>
      </c>
      <c r="EIE15" s="457" t="s">
        <v>1081</v>
      </c>
      <c r="EIF15" s="457" t="s">
        <v>1081</v>
      </c>
      <c r="EIG15" s="457" t="s">
        <v>1081</v>
      </c>
      <c r="EIH15" s="457" t="s">
        <v>1081</v>
      </c>
      <c r="EII15" s="457" t="s">
        <v>1081</v>
      </c>
      <c r="EIJ15" s="457" t="s">
        <v>1081</v>
      </c>
      <c r="EIK15" s="457" t="s">
        <v>1081</v>
      </c>
      <c r="EIL15" s="457" t="s">
        <v>1081</v>
      </c>
      <c r="EIM15" s="457" t="s">
        <v>1081</v>
      </c>
      <c r="EIN15" s="457" t="s">
        <v>1081</v>
      </c>
      <c r="EIO15" s="457" t="s">
        <v>1081</v>
      </c>
      <c r="EIP15" s="457" t="s">
        <v>1081</v>
      </c>
      <c r="EIQ15" s="457" t="s">
        <v>1081</v>
      </c>
      <c r="EIR15" s="457" t="s">
        <v>1081</v>
      </c>
      <c r="EIS15" s="457" t="s">
        <v>1081</v>
      </c>
      <c r="EIT15" s="457" t="s">
        <v>1081</v>
      </c>
      <c r="EIU15" s="457" t="s">
        <v>1081</v>
      </c>
      <c r="EIV15" s="457" t="s">
        <v>1081</v>
      </c>
      <c r="EIW15" s="457" t="s">
        <v>1081</v>
      </c>
      <c r="EIX15" s="457" t="s">
        <v>1081</v>
      </c>
      <c r="EIY15" s="457" t="s">
        <v>1081</v>
      </c>
      <c r="EIZ15" s="457" t="s">
        <v>1081</v>
      </c>
      <c r="EJA15" s="457" t="s">
        <v>1081</v>
      </c>
      <c r="EJB15" s="457" t="s">
        <v>1081</v>
      </c>
      <c r="EJC15" s="457" t="s">
        <v>1081</v>
      </c>
      <c r="EJD15" s="457" t="s">
        <v>1081</v>
      </c>
      <c r="EJE15" s="457" t="s">
        <v>1081</v>
      </c>
      <c r="EJF15" s="457" t="s">
        <v>1081</v>
      </c>
      <c r="EJG15" s="457" t="s">
        <v>1081</v>
      </c>
      <c r="EJH15" s="457" t="s">
        <v>1081</v>
      </c>
      <c r="EJI15" s="457" t="s">
        <v>1081</v>
      </c>
      <c r="EJJ15" s="457" t="s">
        <v>1081</v>
      </c>
      <c r="EJK15" s="457" t="s">
        <v>1081</v>
      </c>
      <c r="EJL15" s="457" t="s">
        <v>1081</v>
      </c>
      <c r="EJM15" s="457" t="s">
        <v>1081</v>
      </c>
      <c r="EJN15" s="457" t="s">
        <v>1081</v>
      </c>
      <c r="EJO15" s="457" t="s">
        <v>1081</v>
      </c>
      <c r="EJP15" s="457" t="s">
        <v>1081</v>
      </c>
      <c r="EJQ15" s="457" t="s">
        <v>1081</v>
      </c>
      <c r="EJR15" s="457" t="s">
        <v>1081</v>
      </c>
      <c r="EJS15" s="457" t="s">
        <v>1081</v>
      </c>
      <c r="EJT15" s="457" t="s">
        <v>1081</v>
      </c>
      <c r="EJU15" s="457" t="s">
        <v>1081</v>
      </c>
      <c r="EJV15" s="457" t="s">
        <v>1081</v>
      </c>
      <c r="EJW15" s="457" t="s">
        <v>1081</v>
      </c>
      <c r="EJX15" s="457" t="s">
        <v>1081</v>
      </c>
      <c r="EJY15" s="457" t="s">
        <v>1081</v>
      </c>
      <c r="EJZ15" s="457" t="s">
        <v>1081</v>
      </c>
      <c r="EKA15" s="457" t="s">
        <v>1081</v>
      </c>
      <c r="EKB15" s="457" t="s">
        <v>1081</v>
      </c>
      <c r="EKC15" s="457" t="s">
        <v>1081</v>
      </c>
      <c r="EKD15" s="457" t="s">
        <v>1081</v>
      </c>
      <c r="EKE15" s="457" t="s">
        <v>1081</v>
      </c>
      <c r="EKF15" s="457" t="s">
        <v>1081</v>
      </c>
      <c r="EKG15" s="457" t="s">
        <v>1081</v>
      </c>
      <c r="EKH15" s="457" t="s">
        <v>1081</v>
      </c>
      <c r="EKI15" s="457" t="s">
        <v>1081</v>
      </c>
      <c r="EKJ15" s="457" t="s">
        <v>1081</v>
      </c>
      <c r="EKK15" s="457" t="s">
        <v>1081</v>
      </c>
      <c r="EKL15" s="457" t="s">
        <v>1081</v>
      </c>
      <c r="EKM15" s="457" t="s">
        <v>1081</v>
      </c>
      <c r="EKN15" s="457" t="s">
        <v>1081</v>
      </c>
      <c r="EKO15" s="457" t="s">
        <v>1081</v>
      </c>
      <c r="EKP15" s="457" t="s">
        <v>1081</v>
      </c>
      <c r="EKQ15" s="457" t="s">
        <v>1081</v>
      </c>
      <c r="EKR15" s="457" t="s">
        <v>1081</v>
      </c>
      <c r="EKS15" s="457" t="s">
        <v>1081</v>
      </c>
      <c r="EKT15" s="457" t="s">
        <v>1081</v>
      </c>
      <c r="EKU15" s="457" t="s">
        <v>1081</v>
      </c>
      <c r="EKV15" s="457" t="s">
        <v>1081</v>
      </c>
      <c r="EKW15" s="457" t="s">
        <v>1081</v>
      </c>
      <c r="EKX15" s="457" t="s">
        <v>1081</v>
      </c>
      <c r="EKY15" s="457" t="s">
        <v>1081</v>
      </c>
      <c r="EKZ15" s="457" t="s">
        <v>1081</v>
      </c>
      <c r="ELA15" s="457" t="s">
        <v>1081</v>
      </c>
      <c r="ELB15" s="457" t="s">
        <v>1081</v>
      </c>
      <c r="ELC15" s="457" t="s">
        <v>1081</v>
      </c>
      <c r="ELD15" s="457" t="s">
        <v>1081</v>
      </c>
      <c r="ELE15" s="457" t="s">
        <v>1081</v>
      </c>
      <c r="ELF15" s="457" t="s">
        <v>1081</v>
      </c>
      <c r="ELG15" s="457" t="s">
        <v>1081</v>
      </c>
      <c r="ELH15" s="457" t="s">
        <v>1081</v>
      </c>
      <c r="ELI15" s="457" t="s">
        <v>1081</v>
      </c>
      <c r="ELJ15" s="457" t="s">
        <v>1081</v>
      </c>
      <c r="ELK15" s="457" t="s">
        <v>1081</v>
      </c>
      <c r="ELL15" s="457" t="s">
        <v>1081</v>
      </c>
      <c r="ELM15" s="457" t="s">
        <v>1081</v>
      </c>
      <c r="ELN15" s="457" t="s">
        <v>1081</v>
      </c>
      <c r="ELO15" s="457" t="s">
        <v>1081</v>
      </c>
      <c r="ELP15" s="457" t="s">
        <v>1081</v>
      </c>
      <c r="ELQ15" s="457" t="s">
        <v>1081</v>
      </c>
      <c r="ELR15" s="457" t="s">
        <v>1081</v>
      </c>
      <c r="ELS15" s="457" t="s">
        <v>1081</v>
      </c>
      <c r="ELT15" s="457" t="s">
        <v>1081</v>
      </c>
      <c r="ELU15" s="457" t="s">
        <v>1081</v>
      </c>
      <c r="ELV15" s="457" t="s">
        <v>1081</v>
      </c>
      <c r="ELW15" s="457" t="s">
        <v>1081</v>
      </c>
      <c r="ELX15" s="457" t="s">
        <v>1081</v>
      </c>
      <c r="ELY15" s="457" t="s">
        <v>1081</v>
      </c>
      <c r="ELZ15" s="457" t="s">
        <v>1081</v>
      </c>
      <c r="EMA15" s="457" t="s">
        <v>1081</v>
      </c>
      <c r="EMB15" s="457" t="s">
        <v>1081</v>
      </c>
      <c r="EMC15" s="457" t="s">
        <v>1081</v>
      </c>
      <c r="EMD15" s="457" t="s">
        <v>1081</v>
      </c>
      <c r="EME15" s="457" t="s">
        <v>1081</v>
      </c>
      <c r="EMF15" s="457" t="s">
        <v>1081</v>
      </c>
      <c r="EMG15" s="457" t="s">
        <v>1081</v>
      </c>
      <c r="EMH15" s="457" t="s">
        <v>1081</v>
      </c>
      <c r="EMI15" s="457" t="s">
        <v>1081</v>
      </c>
      <c r="EMJ15" s="457" t="s">
        <v>1081</v>
      </c>
      <c r="EMK15" s="457" t="s">
        <v>1081</v>
      </c>
      <c r="EML15" s="457" t="s">
        <v>1081</v>
      </c>
      <c r="EMM15" s="457" t="s">
        <v>1081</v>
      </c>
      <c r="EMN15" s="457" t="s">
        <v>1081</v>
      </c>
      <c r="EMO15" s="457" t="s">
        <v>1081</v>
      </c>
      <c r="EMP15" s="457" t="s">
        <v>1081</v>
      </c>
      <c r="EMQ15" s="457" t="s">
        <v>1081</v>
      </c>
      <c r="EMR15" s="457" t="s">
        <v>1081</v>
      </c>
      <c r="EMS15" s="457" t="s">
        <v>1081</v>
      </c>
      <c r="EMT15" s="457" t="s">
        <v>1081</v>
      </c>
      <c r="EMU15" s="457" t="s">
        <v>1081</v>
      </c>
      <c r="EMV15" s="457" t="s">
        <v>1081</v>
      </c>
      <c r="EMW15" s="457" t="s">
        <v>1081</v>
      </c>
      <c r="EMX15" s="457" t="s">
        <v>1081</v>
      </c>
      <c r="EMY15" s="457" t="s">
        <v>1081</v>
      </c>
      <c r="EMZ15" s="457" t="s">
        <v>1081</v>
      </c>
      <c r="ENA15" s="457" t="s">
        <v>1081</v>
      </c>
      <c r="ENB15" s="457" t="s">
        <v>1081</v>
      </c>
      <c r="ENC15" s="457" t="s">
        <v>1081</v>
      </c>
      <c r="END15" s="457" t="s">
        <v>1081</v>
      </c>
      <c r="ENE15" s="457" t="s">
        <v>1081</v>
      </c>
      <c r="ENF15" s="457" t="s">
        <v>1081</v>
      </c>
      <c r="ENG15" s="457" t="s">
        <v>1081</v>
      </c>
      <c r="ENH15" s="457" t="s">
        <v>1081</v>
      </c>
      <c r="ENI15" s="457" t="s">
        <v>1081</v>
      </c>
      <c r="ENJ15" s="457" t="s">
        <v>1081</v>
      </c>
      <c r="ENK15" s="457" t="s">
        <v>1081</v>
      </c>
      <c r="ENL15" s="457" t="s">
        <v>1081</v>
      </c>
      <c r="ENM15" s="457" t="s">
        <v>1081</v>
      </c>
      <c r="ENN15" s="457" t="s">
        <v>1081</v>
      </c>
      <c r="ENO15" s="457" t="s">
        <v>1081</v>
      </c>
      <c r="ENP15" s="457" t="s">
        <v>1081</v>
      </c>
      <c r="ENQ15" s="457" t="s">
        <v>1081</v>
      </c>
      <c r="ENR15" s="457" t="s">
        <v>1081</v>
      </c>
      <c r="ENS15" s="457" t="s">
        <v>1081</v>
      </c>
      <c r="ENT15" s="457" t="s">
        <v>1081</v>
      </c>
      <c r="ENU15" s="457" t="s">
        <v>1081</v>
      </c>
      <c r="ENV15" s="457" t="s">
        <v>1081</v>
      </c>
      <c r="ENW15" s="457" t="s">
        <v>1081</v>
      </c>
      <c r="ENX15" s="457" t="s">
        <v>1081</v>
      </c>
      <c r="ENY15" s="457" t="s">
        <v>1081</v>
      </c>
      <c r="ENZ15" s="457" t="s">
        <v>1081</v>
      </c>
      <c r="EOA15" s="457" t="s">
        <v>1081</v>
      </c>
      <c r="EOB15" s="457" t="s">
        <v>1081</v>
      </c>
      <c r="EOC15" s="457" t="s">
        <v>1081</v>
      </c>
      <c r="EOD15" s="457" t="s">
        <v>1081</v>
      </c>
      <c r="EOE15" s="457" t="s">
        <v>1081</v>
      </c>
      <c r="EOF15" s="457" t="s">
        <v>1081</v>
      </c>
      <c r="EOG15" s="457" t="s">
        <v>1081</v>
      </c>
      <c r="EOH15" s="457" t="s">
        <v>1081</v>
      </c>
      <c r="EOI15" s="457" t="s">
        <v>1081</v>
      </c>
      <c r="EOJ15" s="457" t="s">
        <v>1081</v>
      </c>
      <c r="EOK15" s="457" t="s">
        <v>1081</v>
      </c>
      <c r="EOL15" s="457" t="s">
        <v>1081</v>
      </c>
      <c r="EOM15" s="457" t="s">
        <v>1081</v>
      </c>
      <c r="EON15" s="457" t="s">
        <v>1081</v>
      </c>
      <c r="EOO15" s="457" t="s">
        <v>1081</v>
      </c>
      <c r="EOP15" s="457" t="s">
        <v>1081</v>
      </c>
      <c r="EOQ15" s="457" t="s">
        <v>1081</v>
      </c>
      <c r="EOR15" s="457" t="s">
        <v>1081</v>
      </c>
      <c r="EOS15" s="457" t="s">
        <v>1081</v>
      </c>
      <c r="EOT15" s="457" t="s">
        <v>1081</v>
      </c>
      <c r="EOU15" s="457" t="s">
        <v>1081</v>
      </c>
      <c r="EOV15" s="457" t="s">
        <v>1081</v>
      </c>
      <c r="EOW15" s="457" t="s">
        <v>1081</v>
      </c>
      <c r="EOX15" s="457" t="s">
        <v>1081</v>
      </c>
      <c r="EOY15" s="457" t="s">
        <v>1081</v>
      </c>
      <c r="EOZ15" s="457" t="s">
        <v>1081</v>
      </c>
      <c r="EPA15" s="457" t="s">
        <v>1081</v>
      </c>
      <c r="EPB15" s="457" t="s">
        <v>1081</v>
      </c>
      <c r="EPC15" s="457" t="s">
        <v>1081</v>
      </c>
      <c r="EPD15" s="457" t="s">
        <v>1081</v>
      </c>
      <c r="EPE15" s="457" t="s">
        <v>1081</v>
      </c>
      <c r="EPF15" s="457" t="s">
        <v>1081</v>
      </c>
      <c r="EPG15" s="457" t="s">
        <v>1081</v>
      </c>
      <c r="EPH15" s="457" t="s">
        <v>1081</v>
      </c>
      <c r="EPI15" s="457" t="s">
        <v>1081</v>
      </c>
      <c r="EPJ15" s="457" t="s">
        <v>1081</v>
      </c>
      <c r="EPK15" s="457" t="s">
        <v>1081</v>
      </c>
      <c r="EPL15" s="457" t="s">
        <v>1081</v>
      </c>
      <c r="EPM15" s="457" t="s">
        <v>1081</v>
      </c>
      <c r="EPN15" s="457" t="s">
        <v>1081</v>
      </c>
      <c r="EPO15" s="457" t="s">
        <v>1081</v>
      </c>
      <c r="EPP15" s="457" t="s">
        <v>1081</v>
      </c>
      <c r="EPQ15" s="457" t="s">
        <v>1081</v>
      </c>
      <c r="EPR15" s="457" t="s">
        <v>1081</v>
      </c>
      <c r="EPS15" s="457" t="s">
        <v>1081</v>
      </c>
      <c r="EPT15" s="457" t="s">
        <v>1081</v>
      </c>
      <c r="EPU15" s="457" t="s">
        <v>1081</v>
      </c>
      <c r="EPV15" s="457" t="s">
        <v>1081</v>
      </c>
      <c r="EPW15" s="457" t="s">
        <v>1081</v>
      </c>
      <c r="EPX15" s="457" t="s">
        <v>1081</v>
      </c>
      <c r="EPY15" s="457" t="s">
        <v>1081</v>
      </c>
      <c r="EPZ15" s="457" t="s">
        <v>1081</v>
      </c>
      <c r="EQA15" s="457" t="s">
        <v>1081</v>
      </c>
      <c r="EQB15" s="457" t="s">
        <v>1081</v>
      </c>
      <c r="EQC15" s="457" t="s">
        <v>1081</v>
      </c>
      <c r="EQD15" s="457" t="s">
        <v>1081</v>
      </c>
      <c r="EQE15" s="457" t="s">
        <v>1081</v>
      </c>
      <c r="EQF15" s="457" t="s">
        <v>1081</v>
      </c>
      <c r="EQG15" s="457" t="s">
        <v>1081</v>
      </c>
      <c r="EQH15" s="457" t="s">
        <v>1081</v>
      </c>
      <c r="EQI15" s="457" t="s">
        <v>1081</v>
      </c>
      <c r="EQJ15" s="457" t="s">
        <v>1081</v>
      </c>
      <c r="EQK15" s="457" t="s">
        <v>1081</v>
      </c>
      <c r="EQL15" s="457" t="s">
        <v>1081</v>
      </c>
      <c r="EQM15" s="457" t="s">
        <v>1081</v>
      </c>
      <c r="EQN15" s="457" t="s">
        <v>1081</v>
      </c>
      <c r="EQO15" s="457" t="s">
        <v>1081</v>
      </c>
      <c r="EQP15" s="457" t="s">
        <v>1081</v>
      </c>
      <c r="EQQ15" s="457" t="s">
        <v>1081</v>
      </c>
      <c r="EQR15" s="457" t="s">
        <v>1081</v>
      </c>
      <c r="EQS15" s="457" t="s">
        <v>1081</v>
      </c>
      <c r="EQT15" s="457" t="s">
        <v>1081</v>
      </c>
      <c r="EQU15" s="457" t="s">
        <v>1081</v>
      </c>
      <c r="EQV15" s="457" t="s">
        <v>1081</v>
      </c>
      <c r="EQW15" s="457" t="s">
        <v>1081</v>
      </c>
      <c r="EQX15" s="457" t="s">
        <v>1081</v>
      </c>
      <c r="EQY15" s="457" t="s">
        <v>1081</v>
      </c>
      <c r="EQZ15" s="457" t="s">
        <v>1081</v>
      </c>
      <c r="ERA15" s="457" t="s">
        <v>1081</v>
      </c>
      <c r="ERB15" s="457" t="s">
        <v>1081</v>
      </c>
      <c r="ERC15" s="457" t="s">
        <v>1081</v>
      </c>
      <c r="ERD15" s="457" t="s">
        <v>1081</v>
      </c>
      <c r="ERE15" s="457" t="s">
        <v>1081</v>
      </c>
      <c r="ERF15" s="457" t="s">
        <v>1081</v>
      </c>
      <c r="ERG15" s="457" t="s">
        <v>1081</v>
      </c>
      <c r="ERH15" s="457" t="s">
        <v>1081</v>
      </c>
      <c r="ERI15" s="457" t="s">
        <v>1081</v>
      </c>
      <c r="ERJ15" s="457" t="s">
        <v>1081</v>
      </c>
      <c r="ERK15" s="457" t="s">
        <v>1081</v>
      </c>
      <c r="ERL15" s="457" t="s">
        <v>1081</v>
      </c>
      <c r="ERM15" s="457" t="s">
        <v>1081</v>
      </c>
      <c r="ERN15" s="457" t="s">
        <v>1081</v>
      </c>
      <c r="ERO15" s="457" t="s">
        <v>1081</v>
      </c>
      <c r="ERP15" s="457" t="s">
        <v>1081</v>
      </c>
      <c r="ERQ15" s="457" t="s">
        <v>1081</v>
      </c>
      <c r="ERR15" s="457" t="s">
        <v>1081</v>
      </c>
      <c r="ERS15" s="457" t="s">
        <v>1081</v>
      </c>
      <c r="ERT15" s="457" t="s">
        <v>1081</v>
      </c>
      <c r="ERU15" s="457" t="s">
        <v>1081</v>
      </c>
      <c r="ERV15" s="457" t="s">
        <v>1081</v>
      </c>
      <c r="ERW15" s="457" t="s">
        <v>1081</v>
      </c>
      <c r="ERX15" s="457" t="s">
        <v>1081</v>
      </c>
      <c r="ERY15" s="457" t="s">
        <v>1081</v>
      </c>
      <c r="ERZ15" s="457" t="s">
        <v>1081</v>
      </c>
      <c r="ESA15" s="457" t="s">
        <v>1081</v>
      </c>
      <c r="ESB15" s="457" t="s">
        <v>1081</v>
      </c>
      <c r="ESC15" s="457" t="s">
        <v>1081</v>
      </c>
      <c r="ESD15" s="457" t="s">
        <v>1081</v>
      </c>
      <c r="ESE15" s="457" t="s">
        <v>1081</v>
      </c>
      <c r="ESF15" s="457" t="s">
        <v>1081</v>
      </c>
      <c r="ESG15" s="457" t="s">
        <v>1081</v>
      </c>
      <c r="ESH15" s="457" t="s">
        <v>1081</v>
      </c>
      <c r="ESI15" s="457" t="s">
        <v>1081</v>
      </c>
      <c r="ESJ15" s="457" t="s">
        <v>1081</v>
      </c>
      <c r="ESK15" s="457" t="s">
        <v>1081</v>
      </c>
      <c r="ESL15" s="457" t="s">
        <v>1081</v>
      </c>
      <c r="ESM15" s="457" t="s">
        <v>1081</v>
      </c>
      <c r="ESN15" s="457" t="s">
        <v>1081</v>
      </c>
      <c r="ESO15" s="457" t="s">
        <v>1081</v>
      </c>
      <c r="ESP15" s="457" t="s">
        <v>1081</v>
      </c>
      <c r="ESQ15" s="457" t="s">
        <v>1081</v>
      </c>
      <c r="ESR15" s="457" t="s">
        <v>1081</v>
      </c>
      <c r="ESS15" s="457" t="s">
        <v>1081</v>
      </c>
      <c r="EST15" s="457" t="s">
        <v>1081</v>
      </c>
      <c r="ESU15" s="457" t="s">
        <v>1081</v>
      </c>
      <c r="ESV15" s="457" t="s">
        <v>1081</v>
      </c>
      <c r="ESW15" s="457" t="s">
        <v>1081</v>
      </c>
      <c r="ESX15" s="457" t="s">
        <v>1081</v>
      </c>
      <c r="ESY15" s="457" t="s">
        <v>1081</v>
      </c>
      <c r="ESZ15" s="457" t="s">
        <v>1081</v>
      </c>
      <c r="ETA15" s="457" t="s">
        <v>1081</v>
      </c>
      <c r="ETB15" s="457" t="s">
        <v>1081</v>
      </c>
      <c r="ETC15" s="457" t="s">
        <v>1081</v>
      </c>
      <c r="ETD15" s="457" t="s">
        <v>1081</v>
      </c>
      <c r="ETE15" s="457" t="s">
        <v>1081</v>
      </c>
      <c r="ETF15" s="457" t="s">
        <v>1081</v>
      </c>
      <c r="ETG15" s="457" t="s">
        <v>1081</v>
      </c>
      <c r="ETH15" s="457" t="s">
        <v>1081</v>
      </c>
      <c r="ETI15" s="457" t="s">
        <v>1081</v>
      </c>
      <c r="ETJ15" s="457" t="s">
        <v>1081</v>
      </c>
      <c r="ETK15" s="457" t="s">
        <v>1081</v>
      </c>
      <c r="ETL15" s="457" t="s">
        <v>1081</v>
      </c>
      <c r="ETM15" s="457" t="s">
        <v>1081</v>
      </c>
      <c r="ETN15" s="457" t="s">
        <v>1081</v>
      </c>
      <c r="ETO15" s="457" t="s">
        <v>1081</v>
      </c>
      <c r="ETP15" s="457" t="s">
        <v>1081</v>
      </c>
      <c r="ETQ15" s="457" t="s">
        <v>1081</v>
      </c>
      <c r="ETR15" s="457" t="s">
        <v>1081</v>
      </c>
      <c r="ETS15" s="457" t="s">
        <v>1081</v>
      </c>
      <c r="ETT15" s="457" t="s">
        <v>1081</v>
      </c>
      <c r="ETU15" s="457" t="s">
        <v>1081</v>
      </c>
      <c r="ETV15" s="457" t="s">
        <v>1081</v>
      </c>
      <c r="ETW15" s="457" t="s">
        <v>1081</v>
      </c>
      <c r="ETX15" s="457" t="s">
        <v>1081</v>
      </c>
      <c r="ETY15" s="457" t="s">
        <v>1081</v>
      </c>
      <c r="ETZ15" s="457" t="s">
        <v>1081</v>
      </c>
      <c r="EUA15" s="457" t="s">
        <v>1081</v>
      </c>
      <c r="EUB15" s="457" t="s">
        <v>1081</v>
      </c>
      <c r="EUC15" s="457" t="s">
        <v>1081</v>
      </c>
      <c r="EUD15" s="457" t="s">
        <v>1081</v>
      </c>
      <c r="EUE15" s="457" t="s">
        <v>1081</v>
      </c>
      <c r="EUF15" s="457" t="s">
        <v>1081</v>
      </c>
      <c r="EUG15" s="457" t="s">
        <v>1081</v>
      </c>
      <c r="EUH15" s="457" t="s">
        <v>1081</v>
      </c>
      <c r="EUI15" s="457" t="s">
        <v>1081</v>
      </c>
      <c r="EUJ15" s="457" t="s">
        <v>1081</v>
      </c>
      <c r="EUK15" s="457" t="s">
        <v>1081</v>
      </c>
      <c r="EUL15" s="457" t="s">
        <v>1081</v>
      </c>
      <c r="EUM15" s="457" t="s">
        <v>1081</v>
      </c>
      <c r="EUN15" s="457" t="s">
        <v>1081</v>
      </c>
      <c r="EUO15" s="457" t="s">
        <v>1081</v>
      </c>
      <c r="EUP15" s="457" t="s">
        <v>1081</v>
      </c>
      <c r="EUQ15" s="457" t="s">
        <v>1081</v>
      </c>
      <c r="EUR15" s="457" t="s">
        <v>1081</v>
      </c>
      <c r="EUS15" s="457" t="s">
        <v>1081</v>
      </c>
      <c r="EUT15" s="457" t="s">
        <v>1081</v>
      </c>
      <c r="EUU15" s="457" t="s">
        <v>1081</v>
      </c>
      <c r="EUV15" s="457" t="s">
        <v>1081</v>
      </c>
      <c r="EUW15" s="457" t="s">
        <v>1081</v>
      </c>
      <c r="EUX15" s="457" t="s">
        <v>1081</v>
      </c>
      <c r="EUY15" s="457" t="s">
        <v>1081</v>
      </c>
      <c r="EUZ15" s="457" t="s">
        <v>1081</v>
      </c>
      <c r="EVA15" s="457" t="s">
        <v>1081</v>
      </c>
      <c r="EVB15" s="457" t="s">
        <v>1081</v>
      </c>
      <c r="EVC15" s="457" t="s">
        <v>1081</v>
      </c>
      <c r="EVD15" s="457" t="s">
        <v>1081</v>
      </c>
      <c r="EVE15" s="457" t="s">
        <v>1081</v>
      </c>
      <c r="EVF15" s="457" t="s">
        <v>1081</v>
      </c>
      <c r="EVG15" s="457" t="s">
        <v>1081</v>
      </c>
      <c r="EVH15" s="457" t="s">
        <v>1081</v>
      </c>
      <c r="EVI15" s="457" t="s">
        <v>1081</v>
      </c>
      <c r="EVJ15" s="457" t="s">
        <v>1081</v>
      </c>
      <c r="EVK15" s="457" t="s">
        <v>1081</v>
      </c>
      <c r="EVL15" s="457" t="s">
        <v>1081</v>
      </c>
      <c r="EVM15" s="457" t="s">
        <v>1081</v>
      </c>
      <c r="EVN15" s="457" t="s">
        <v>1081</v>
      </c>
      <c r="EVO15" s="457" t="s">
        <v>1081</v>
      </c>
      <c r="EVP15" s="457" t="s">
        <v>1081</v>
      </c>
      <c r="EVQ15" s="457" t="s">
        <v>1081</v>
      </c>
      <c r="EVR15" s="457" t="s">
        <v>1081</v>
      </c>
      <c r="EVS15" s="457" t="s">
        <v>1081</v>
      </c>
      <c r="EVT15" s="457" t="s">
        <v>1081</v>
      </c>
      <c r="EVU15" s="457" t="s">
        <v>1081</v>
      </c>
      <c r="EVV15" s="457" t="s">
        <v>1081</v>
      </c>
      <c r="EVW15" s="457" t="s">
        <v>1081</v>
      </c>
      <c r="EVX15" s="457" t="s">
        <v>1081</v>
      </c>
      <c r="EVY15" s="457" t="s">
        <v>1081</v>
      </c>
      <c r="EVZ15" s="457" t="s">
        <v>1081</v>
      </c>
      <c r="EWA15" s="457" t="s">
        <v>1081</v>
      </c>
      <c r="EWB15" s="457" t="s">
        <v>1081</v>
      </c>
      <c r="EWC15" s="457" t="s">
        <v>1081</v>
      </c>
      <c r="EWD15" s="457" t="s">
        <v>1081</v>
      </c>
      <c r="EWE15" s="457" t="s">
        <v>1081</v>
      </c>
      <c r="EWF15" s="457" t="s">
        <v>1081</v>
      </c>
      <c r="EWG15" s="457" t="s">
        <v>1081</v>
      </c>
      <c r="EWH15" s="457" t="s">
        <v>1081</v>
      </c>
      <c r="EWI15" s="457" t="s">
        <v>1081</v>
      </c>
      <c r="EWJ15" s="457" t="s">
        <v>1081</v>
      </c>
      <c r="EWK15" s="457" t="s">
        <v>1081</v>
      </c>
      <c r="EWL15" s="457" t="s">
        <v>1081</v>
      </c>
      <c r="EWM15" s="457" t="s">
        <v>1081</v>
      </c>
      <c r="EWN15" s="457" t="s">
        <v>1081</v>
      </c>
      <c r="EWO15" s="457" t="s">
        <v>1081</v>
      </c>
      <c r="EWP15" s="457" t="s">
        <v>1081</v>
      </c>
      <c r="EWQ15" s="457" t="s">
        <v>1081</v>
      </c>
      <c r="EWR15" s="457" t="s">
        <v>1081</v>
      </c>
      <c r="EWS15" s="457" t="s">
        <v>1081</v>
      </c>
      <c r="EWT15" s="457" t="s">
        <v>1081</v>
      </c>
      <c r="EWU15" s="457" t="s">
        <v>1081</v>
      </c>
      <c r="EWV15" s="457" t="s">
        <v>1081</v>
      </c>
      <c r="EWW15" s="457" t="s">
        <v>1081</v>
      </c>
      <c r="EWX15" s="457" t="s">
        <v>1081</v>
      </c>
      <c r="EWY15" s="457" t="s">
        <v>1081</v>
      </c>
      <c r="EWZ15" s="457" t="s">
        <v>1081</v>
      </c>
      <c r="EXA15" s="457" t="s">
        <v>1081</v>
      </c>
      <c r="EXB15" s="457" t="s">
        <v>1081</v>
      </c>
      <c r="EXC15" s="457" t="s">
        <v>1081</v>
      </c>
      <c r="EXD15" s="457" t="s">
        <v>1081</v>
      </c>
      <c r="EXE15" s="457" t="s">
        <v>1081</v>
      </c>
      <c r="EXF15" s="457" t="s">
        <v>1081</v>
      </c>
      <c r="EXG15" s="457" t="s">
        <v>1081</v>
      </c>
      <c r="EXH15" s="457" t="s">
        <v>1081</v>
      </c>
      <c r="EXI15" s="457" t="s">
        <v>1081</v>
      </c>
      <c r="EXJ15" s="457" t="s">
        <v>1081</v>
      </c>
      <c r="EXK15" s="457" t="s">
        <v>1081</v>
      </c>
      <c r="EXL15" s="457" t="s">
        <v>1081</v>
      </c>
      <c r="EXM15" s="457" t="s">
        <v>1081</v>
      </c>
      <c r="EXN15" s="457" t="s">
        <v>1081</v>
      </c>
      <c r="EXO15" s="457" t="s">
        <v>1081</v>
      </c>
      <c r="EXP15" s="457" t="s">
        <v>1081</v>
      </c>
      <c r="EXQ15" s="457" t="s">
        <v>1081</v>
      </c>
      <c r="EXR15" s="457" t="s">
        <v>1081</v>
      </c>
      <c r="EXS15" s="457" t="s">
        <v>1081</v>
      </c>
      <c r="EXT15" s="457" t="s">
        <v>1081</v>
      </c>
      <c r="EXU15" s="457" t="s">
        <v>1081</v>
      </c>
      <c r="EXV15" s="457" t="s">
        <v>1081</v>
      </c>
      <c r="EXW15" s="457" t="s">
        <v>1081</v>
      </c>
      <c r="EXX15" s="457" t="s">
        <v>1081</v>
      </c>
      <c r="EXY15" s="457" t="s">
        <v>1081</v>
      </c>
      <c r="EXZ15" s="457" t="s">
        <v>1081</v>
      </c>
      <c r="EYA15" s="457" t="s">
        <v>1081</v>
      </c>
      <c r="EYB15" s="457" t="s">
        <v>1081</v>
      </c>
      <c r="EYC15" s="457" t="s">
        <v>1081</v>
      </c>
      <c r="EYD15" s="457" t="s">
        <v>1081</v>
      </c>
      <c r="EYE15" s="457" t="s">
        <v>1081</v>
      </c>
      <c r="EYF15" s="457" t="s">
        <v>1081</v>
      </c>
      <c r="EYG15" s="457" t="s">
        <v>1081</v>
      </c>
      <c r="EYH15" s="457" t="s">
        <v>1081</v>
      </c>
      <c r="EYI15" s="457" t="s">
        <v>1081</v>
      </c>
      <c r="EYJ15" s="457" t="s">
        <v>1081</v>
      </c>
      <c r="EYK15" s="457" t="s">
        <v>1081</v>
      </c>
      <c r="EYL15" s="457" t="s">
        <v>1081</v>
      </c>
      <c r="EYM15" s="457" t="s">
        <v>1081</v>
      </c>
      <c r="EYN15" s="457" t="s">
        <v>1081</v>
      </c>
      <c r="EYO15" s="457" t="s">
        <v>1081</v>
      </c>
      <c r="EYP15" s="457" t="s">
        <v>1081</v>
      </c>
      <c r="EYQ15" s="457" t="s">
        <v>1081</v>
      </c>
      <c r="EYR15" s="457" t="s">
        <v>1081</v>
      </c>
      <c r="EYS15" s="457" t="s">
        <v>1081</v>
      </c>
      <c r="EYT15" s="457" t="s">
        <v>1081</v>
      </c>
      <c r="EYU15" s="457" t="s">
        <v>1081</v>
      </c>
      <c r="EYV15" s="457" t="s">
        <v>1081</v>
      </c>
      <c r="EYW15" s="457" t="s">
        <v>1081</v>
      </c>
      <c r="EYX15" s="457" t="s">
        <v>1081</v>
      </c>
      <c r="EYY15" s="457" t="s">
        <v>1081</v>
      </c>
      <c r="EYZ15" s="457" t="s">
        <v>1081</v>
      </c>
      <c r="EZA15" s="457" t="s">
        <v>1081</v>
      </c>
      <c r="EZB15" s="457" t="s">
        <v>1081</v>
      </c>
      <c r="EZC15" s="457" t="s">
        <v>1081</v>
      </c>
      <c r="EZD15" s="457" t="s">
        <v>1081</v>
      </c>
      <c r="EZE15" s="457" t="s">
        <v>1081</v>
      </c>
      <c r="EZF15" s="457" t="s">
        <v>1081</v>
      </c>
      <c r="EZG15" s="457" t="s">
        <v>1081</v>
      </c>
      <c r="EZH15" s="457" t="s">
        <v>1081</v>
      </c>
      <c r="EZI15" s="457" t="s">
        <v>1081</v>
      </c>
      <c r="EZJ15" s="457" t="s">
        <v>1081</v>
      </c>
      <c r="EZK15" s="457" t="s">
        <v>1081</v>
      </c>
      <c r="EZL15" s="457" t="s">
        <v>1081</v>
      </c>
      <c r="EZM15" s="457" t="s">
        <v>1081</v>
      </c>
      <c r="EZN15" s="457" t="s">
        <v>1081</v>
      </c>
      <c r="EZO15" s="457" t="s">
        <v>1081</v>
      </c>
      <c r="EZP15" s="457" t="s">
        <v>1081</v>
      </c>
      <c r="EZQ15" s="457" t="s">
        <v>1081</v>
      </c>
      <c r="EZR15" s="457" t="s">
        <v>1081</v>
      </c>
      <c r="EZS15" s="457" t="s">
        <v>1081</v>
      </c>
      <c r="EZT15" s="457" t="s">
        <v>1081</v>
      </c>
      <c r="EZU15" s="457" t="s">
        <v>1081</v>
      </c>
      <c r="EZV15" s="457" t="s">
        <v>1081</v>
      </c>
      <c r="EZW15" s="457" t="s">
        <v>1081</v>
      </c>
      <c r="EZX15" s="457" t="s">
        <v>1081</v>
      </c>
      <c r="EZY15" s="457" t="s">
        <v>1081</v>
      </c>
      <c r="EZZ15" s="457" t="s">
        <v>1081</v>
      </c>
      <c r="FAA15" s="457" t="s">
        <v>1081</v>
      </c>
      <c r="FAB15" s="457" t="s">
        <v>1081</v>
      </c>
      <c r="FAC15" s="457" t="s">
        <v>1081</v>
      </c>
      <c r="FAD15" s="457" t="s">
        <v>1081</v>
      </c>
      <c r="FAE15" s="457" t="s">
        <v>1081</v>
      </c>
      <c r="FAF15" s="457" t="s">
        <v>1081</v>
      </c>
      <c r="FAG15" s="457" t="s">
        <v>1081</v>
      </c>
      <c r="FAH15" s="457" t="s">
        <v>1081</v>
      </c>
      <c r="FAI15" s="457" t="s">
        <v>1081</v>
      </c>
      <c r="FAJ15" s="457" t="s">
        <v>1081</v>
      </c>
      <c r="FAK15" s="457" t="s">
        <v>1081</v>
      </c>
      <c r="FAL15" s="457" t="s">
        <v>1081</v>
      </c>
      <c r="FAM15" s="457" t="s">
        <v>1081</v>
      </c>
      <c r="FAN15" s="457" t="s">
        <v>1081</v>
      </c>
      <c r="FAO15" s="457" t="s">
        <v>1081</v>
      </c>
      <c r="FAP15" s="457" t="s">
        <v>1081</v>
      </c>
      <c r="FAQ15" s="457" t="s">
        <v>1081</v>
      </c>
      <c r="FAR15" s="457" t="s">
        <v>1081</v>
      </c>
      <c r="FAS15" s="457" t="s">
        <v>1081</v>
      </c>
      <c r="FAT15" s="457" t="s">
        <v>1081</v>
      </c>
      <c r="FAU15" s="457" t="s">
        <v>1081</v>
      </c>
      <c r="FAV15" s="457" t="s">
        <v>1081</v>
      </c>
      <c r="FAW15" s="457" t="s">
        <v>1081</v>
      </c>
      <c r="FAX15" s="457" t="s">
        <v>1081</v>
      </c>
      <c r="FAY15" s="457" t="s">
        <v>1081</v>
      </c>
      <c r="FAZ15" s="457" t="s">
        <v>1081</v>
      </c>
      <c r="FBA15" s="457" t="s">
        <v>1081</v>
      </c>
      <c r="FBB15" s="457" t="s">
        <v>1081</v>
      </c>
      <c r="FBC15" s="457" t="s">
        <v>1081</v>
      </c>
      <c r="FBD15" s="457" t="s">
        <v>1081</v>
      </c>
      <c r="FBE15" s="457" t="s">
        <v>1081</v>
      </c>
      <c r="FBF15" s="457" t="s">
        <v>1081</v>
      </c>
      <c r="FBG15" s="457" t="s">
        <v>1081</v>
      </c>
      <c r="FBH15" s="457" t="s">
        <v>1081</v>
      </c>
      <c r="FBI15" s="457" t="s">
        <v>1081</v>
      </c>
      <c r="FBJ15" s="457" t="s">
        <v>1081</v>
      </c>
      <c r="FBK15" s="457" t="s">
        <v>1081</v>
      </c>
      <c r="FBL15" s="457" t="s">
        <v>1081</v>
      </c>
      <c r="FBM15" s="457" t="s">
        <v>1081</v>
      </c>
      <c r="FBN15" s="457" t="s">
        <v>1081</v>
      </c>
      <c r="FBO15" s="457" t="s">
        <v>1081</v>
      </c>
      <c r="FBP15" s="457" t="s">
        <v>1081</v>
      </c>
      <c r="FBQ15" s="457" t="s">
        <v>1081</v>
      </c>
      <c r="FBR15" s="457" t="s">
        <v>1081</v>
      </c>
      <c r="FBS15" s="457" t="s">
        <v>1081</v>
      </c>
      <c r="FBT15" s="457" t="s">
        <v>1081</v>
      </c>
      <c r="FBU15" s="457" t="s">
        <v>1081</v>
      </c>
      <c r="FBV15" s="457" t="s">
        <v>1081</v>
      </c>
      <c r="FBW15" s="457" t="s">
        <v>1081</v>
      </c>
      <c r="FBX15" s="457" t="s">
        <v>1081</v>
      </c>
      <c r="FBY15" s="457" t="s">
        <v>1081</v>
      </c>
      <c r="FBZ15" s="457" t="s">
        <v>1081</v>
      </c>
      <c r="FCA15" s="457" t="s">
        <v>1081</v>
      </c>
      <c r="FCB15" s="457" t="s">
        <v>1081</v>
      </c>
      <c r="FCC15" s="457" t="s">
        <v>1081</v>
      </c>
      <c r="FCD15" s="457" t="s">
        <v>1081</v>
      </c>
      <c r="FCE15" s="457" t="s">
        <v>1081</v>
      </c>
      <c r="FCF15" s="457" t="s">
        <v>1081</v>
      </c>
      <c r="FCG15" s="457" t="s">
        <v>1081</v>
      </c>
      <c r="FCH15" s="457" t="s">
        <v>1081</v>
      </c>
      <c r="FCI15" s="457" t="s">
        <v>1081</v>
      </c>
      <c r="FCJ15" s="457" t="s">
        <v>1081</v>
      </c>
      <c r="FCK15" s="457" t="s">
        <v>1081</v>
      </c>
      <c r="FCL15" s="457" t="s">
        <v>1081</v>
      </c>
      <c r="FCM15" s="457" t="s">
        <v>1081</v>
      </c>
      <c r="FCN15" s="457" t="s">
        <v>1081</v>
      </c>
      <c r="FCO15" s="457" t="s">
        <v>1081</v>
      </c>
      <c r="FCP15" s="457" t="s">
        <v>1081</v>
      </c>
      <c r="FCQ15" s="457" t="s">
        <v>1081</v>
      </c>
      <c r="FCR15" s="457" t="s">
        <v>1081</v>
      </c>
      <c r="FCS15" s="457" t="s">
        <v>1081</v>
      </c>
      <c r="FCT15" s="457" t="s">
        <v>1081</v>
      </c>
      <c r="FCU15" s="457" t="s">
        <v>1081</v>
      </c>
      <c r="FCV15" s="457" t="s">
        <v>1081</v>
      </c>
      <c r="FCW15" s="457" t="s">
        <v>1081</v>
      </c>
      <c r="FCX15" s="457" t="s">
        <v>1081</v>
      </c>
      <c r="FCY15" s="457" t="s">
        <v>1081</v>
      </c>
      <c r="FCZ15" s="457" t="s">
        <v>1081</v>
      </c>
      <c r="FDA15" s="457" t="s">
        <v>1081</v>
      </c>
      <c r="FDB15" s="457" t="s">
        <v>1081</v>
      </c>
      <c r="FDC15" s="457" t="s">
        <v>1081</v>
      </c>
      <c r="FDD15" s="457" t="s">
        <v>1081</v>
      </c>
      <c r="FDE15" s="457" t="s">
        <v>1081</v>
      </c>
      <c r="FDF15" s="457" t="s">
        <v>1081</v>
      </c>
      <c r="FDG15" s="457" t="s">
        <v>1081</v>
      </c>
      <c r="FDH15" s="457" t="s">
        <v>1081</v>
      </c>
      <c r="FDI15" s="457" t="s">
        <v>1081</v>
      </c>
      <c r="FDJ15" s="457" t="s">
        <v>1081</v>
      </c>
      <c r="FDK15" s="457" t="s">
        <v>1081</v>
      </c>
      <c r="FDL15" s="457" t="s">
        <v>1081</v>
      </c>
      <c r="FDM15" s="457" t="s">
        <v>1081</v>
      </c>
      <c r="FDN15" s="457" t="s">
        <v>1081</v>
      </c>
      <c r="FDO15" s="457" t="s">
        <v>1081</v>
      </c>
      <c r="FDP15" s="457" t="s">
        <v>1081</v>
      </c>
      <c r="FDQ15" s="457" t="s">
        <v>1081</v>
      </c>
      <c r="FDR15" s="457" t="s">
        <v>1081</v>
      </c>
      <c r="FDS15" s="457" t="s">
        <v>1081</v>
      </c>
      <c r="FDT15" s="457" t="s">
        <v>1081</v>
      </c>
      <c r="FDU15" s="457" t="s">
        <v>1081</v>
      </c>
      <c r="FDV15" s="457" t="s">
        <v>1081</v>
      </c>
      <c r="FDW15" s="457" t="s">
        <v>1081</v>
      </c>
      <c r="FDX15" s="457" t="s">
        <v>1081</v>
      </c>
      <c r="FDY15" s="457" t="s">
        <v>1081</v>
      </c>
      <c r="FDZ15" s="457" t="s">
        <v>1081</v>
      </c>
      <c r="FEA15" s="457" t="s">
        <v>1081</v>
      </c>
      <c r="FEB15" s="457" t="s">
        <v>1081</v>
      </c>
      <c r="FEC15" s="457" t="s">
        <v>1081</v>
      </c>
      <c r="FED15" s="457" t="s">
        <v>1081</v>
      </c>
      <c r="FEE15" s="457" t="s">
        <v>1081</v>
      </c>
      <c r="FEF15" s="457" t="s">
        <v>1081</v>
      </c>
      <c r="FEG15" s="457" t="s">
        <v>1081</v>
      </c>
      <c r="FEH15" s="457" t="s">
        <v>1081</v>
      </c>
      <c r="FEI15" s="457" t="s">
        <v>1081</v>
      </c>
      <c r="FEJ15" s="457" t="s">
        <v>1081</v>
      </c>
      <c r="FEK15" s="457" t="s">
        <v>1081</v>
      </c>
      <c r="FEL15" s="457" t="s">
        <v>1081</v>
      </c>
      <c r="FEM15" s="457" t="s">
        <v>1081</v>
      </c>
      <c r="FEN15" s="457" t="s">
        <v>1081</v>
      </c>
      <c r="FEO15" s="457" t="s">
        <v>1081</v>
      </c>
      <c r="FEP15" s="457" t="s">
        <v>1081</v>
      </c>
      <c r="FEQ15" s="457" t="s">
        <v>1081</v>
      </c>
      <c r="FER15" s="457" t="s">
        <v>1081</v>
      </c>
      <c r="FES15" s="457" t="s">
        <v>1081</v>
      </c>
      <c r="FET15" s="457" t="s">
        <v>1081</v>
      </c>
      <c r="FEU15" s="457" t="s">
        <v>1081</v>
      </c>
      <c r="FEV15" s="457" t="s">
        <v>1081</v>
      </c>
      <c r="FEW15" s="457" t="s">
        <v>1081</v>
      </c>
      <c r="FEX15" s="457" t="s">
        <v>1081</v>
      </c>
      <c r="FEY15" s="457" t="s">
        <v>1081</v>
      </c>
      <c r="FEZ15" s="457" t="s">
        <v>1081</v>
      </c>
      <c r="FFA15" s="457" t="s">
        <v>1081</v>
      </c>
      <c r="FFB15" s="457" t="s">
        <v>1081</v>
      </c>
      <c r="FFC15" s="457" t="s">
        <v>1081</v>
      </c>
      <c r="FFD15" s="457" t="s">
        <v>1081</v>
      </c>
      <c r="FFE15" s="457" t="s">
        <v>1081</v>
      </c>
      <c r="FFF15" s="457" t="s">
        <v>1081</v>
      </c>
      <c r="FFG15" s="457" t="s">
        <v>1081</v>
      </c>
      <c r="FFH15" s="457" t="s">
        <v>1081</v>
      </c>
      <c r="FFI15" s="457" t="s">
        <v>1081</v>
      </c>
      <c r="FFJ15" s="457" t="s">
        <v>1081</v>
      </c>
      <c r="FFK15" s="457" t="s">
        <v>1081</v>
      </c>
      <c r="FFL15" s="457" t="s">
        <v>1081</v>
      </c>
      <c r="FFM15" s="457" t="s">
        <v>1081</v>
      </c>
      <c r="FFN15" s="457" t="s">
        <v>1081</v>
      </c>
      <c r="FFO15" s="457" t="s">
        <v>1081</v>
      </c>
      <c r="FFP15" s="457" t="s">
        <v>1081</v>
      </c>
      <c r="FFQ15" s="457" t="s">
        <v>1081</v>
      </c>
      <c r="FFR15" s="457" t="s">
        <v>1081</v>
      </c>
      <c r="FFS15" s="457" t="s">
        <v>1081</v>
      </c>
      <c r="FFT15" s="457" t="s">
        <v>1081</v>
      </c>
      <c r="FFU15" s="457" t="s">
        <v>1081</v>
      </c>
      <c r="FFV15" s="457" t="s">
        <v>1081</v>
      </c>
      <c r="FFW15" s="457" t="s">
        <v>1081</v>
      </c>
      <c r="FFX15" s="457" t="s">
        <v>1081</v>
      </c>
      <c r="FFY15" s="457" t="s">
        <v>1081</v>
      </c>
      <c r="FFZ15" s="457" t="s">
        <v>1081</v>
      </c>
      <c r="FGA15" s="457" t="s">
        <v>1081</v>
      </c>
      <c r="FGB15" s="457" t="s">
        <v>1081</v>
      </c>
      <c r="FGC15" s="457" t="s">
        <v>1081</v>
      </c>
      <c r="FGD15" s="457" t="s">
        <v>1081</v>
      </c>
      <c r="FGE15" s="457" t="s">
        <v>1081</v>
      </c>
      <c r="FGF15" s="457" t="s">
        <v>1081</v>
      </c>
      <c r="FGG15" s="457" t="s">
        <v>1081</v>
      </c>
      <c r="FGH15" s="457" t="s">
        <v>1081</v>
      </c>
      <c r="FGI15" s="457" t="s">
        <v>1081</v>
      </c>
      <c r="FGJ15" s="457" t="s">
        <v>1081</v>
      </c>
      <c r="FGK15" s="457" t="s">
        <v>1081</v>
      </c>
      <c r="FGL15" s="457" t="s">
        <v>1081</v>
      </c>
      <c r="FGM15" s="457" t="s">
        <v>1081</v>
      </c>
      <c r="FGN15" s="457" t="s">
        <v>1081</v>
      </c>
      <c r="FGO15" s="457" t="s">
        <v>1081</v>
      </c>
      <c r="FGP15" s="457" t="s">
        <v>1081</v>
      </c>
      <c r="FGQ15" s="457" t="s">
        <v>1081</v>
      </c>
      <c r="FGR15" s="457" t="s">
        <v>1081</v>
      </c>
      <c r="FGS15" s="457" t="s">
        <v>1081</v>
      </c>
      <c r="FGT15" s="457" t="s">
        <v>1081</v>
      </c>
      <c r="FGU15" s="457" t="s">
        <v>1081</v>
      </c>
      <c r="FGV15" s="457" t="s">
        <v>1081</v>
      </c>
      <c r="FGW15" s="457" t="s">
        <v>1081</v>
      </c>
      <c r="FGX15" s="457" t="s">
        <v>1081</v>
      </c>
      <c r="FGY15" s="457" t="s">
        <v>1081</v>
      </c>
      <c r="FGZ15" s="457" t="s">
        <v>1081</v>
      </c>
      <c r="FHA15" s="457" t="s">
        <v>1081</v>
      </c>
      <c r="FHB15" s="457" t="s">
        <v>1081</v>
      </c>
      <c r="FHC15" s="457" t="s">
        <v>1081</v>
      </c>
      <c r="FHD15" s="457" t="s">
        <v>1081</v>
      </c>
      <c r="FHE15" s="457" t="s">
        <v>1081</v>
      </c>
      <c r="FHF15" s="457" t="s">
        <v>1081</v>
      </c>
      <c r="FHG15" s="457" t="s">
        <v>1081</v>
      </c>
      <c r="FHH15" s="457" t="s">
        <v>1081</v>
      </c>
      <c r="FHI15" s="457" t="s">
        <v>1081</v>
      </c>
      <c r="FHJ15" s="457" t="s">
        <v>1081</v>
      </c>
      <c r="FHK15" s="457" t="s">
        <v>1081</v>
      </c>
      <c r="FHL15" s="457" t="s">
        <v>1081</v>
      </c>
      <c r="FHM15" s="457" t="s">
        <v>1081</v>
      </c>
      <c r="FHN15" s="457" t="s">
        <v>1081</v>
      </c>
      <c r="FHO15" s="457" t="s">
        <v>1081</v>
      </c>
      <c r="FHP15" s="457" t="s">
        <v>1081</v>
      </c>
      <c r="FHQ15" s="457" t="s">
        <v>1081</v>
      </c>
      <c r="FHR15" s="457" t="s">
        <v>1081</v>
      </c>
      <c r="FHS15" s="457" t="s">
        <v>1081</v>
      </c>
      <c r="FHT15" s="457" t="s">
        <v>1081</v>
      </c>
      <c r="FHU15" s="457" t="s">
        <v>1081</v>
      </c>
      <c r="FHV15" s="457" t="s">
        <v>1081</v>
      </c>
      <c r="FHW15" s="457" t="s">
        <v>1081</v>
      </c>
      <c r="FHX15" s="457" t="s">
        <v>1081</v>
      </c>
      <c r="FHY15" s="457" t="s">
        <v>1081</v>
      </c>
      <c r="FHZ15" s="457" t="s">
        <v>1081</v>
      </c>
      <c r="FIA15" s="457" t="s">
        <v>1081</v>
      </c>
      <c r="FIB15" s="457" t="s">
        <v>1081</v>
      </c>
      <c r="FIC15" s="457" t="s">
        <v>1081</v>
      </c>
      <c r="FID15" s="457" t="s">
        <v>1081</v>
      </c>
      <c r="FIE15" s="457" t="s">
        <v>1081</v>
      </c>
      <c r="FIF15" s="457" t="s">
        <v>1081</v>
      </c>
      <c r="FIG15" s="457" t="s">
        <v>1081</v>
      </c>
      <c r="FIH15" s="457" t="s">
        <v>1081</v>
      </c>
      <c r="FII15" s="457" t="s">
        <v>1081</v>
      </c>
      <c r="FIJ15" s="457" t="s">
        <v>1081</v>
      </c>
      <c r="FIK15" s="457" t="s">
        <v>1081</v>
      </c>
      <c r="FIL15" s="457" t="s">
        <v>1081</v>
      </c>
      <c r="FIM15" s="457" t="s">
        <v>1081</v>
      </c>
      <c r="FIN15" s="457" t="s">
        <v>1081</v>
      </c>
      <c r="FIO15" s="457" t="s">
        <v>1081</v>
      </c>
      <c r="FIP15" s="457" t="s">
        <v>1081</v>
      </c>
      <c r="FIQ15" s="457" t="s">
        <v>1081</v>
      </c>
      <c r="FIR15" s="457" t="s">
        <v>1081</v>
      </c>
      <c r="FIS15" s="457" t="s">
        <v>1081</v>
      </c>
      <c r="FIT15" s="457" t="s">
        <v>1081</v>
      </c>
      <c r="FIU15" s="457" t="s">
        <v>1081</v>
      </c>
      <c r="FIV15" s="457" t="s">
        <v>1081</v>
      </c>
      <c r="FIW15" s="457" t="s">
        <v>1081</v>
      </c>
      <c r="FIX15" s="457" t="s">
        <v>1081</v>
      </c>
      <c r="FIY15" s="457" t="s">
        <v>1081</v>
      </c>
      <c r="FIZ15" s="457" t="s">
        <v>1081</v>
      </c>
      <c r="FJA15" s="457" t="s">
        <v>1081</v>
      </c>
      <c r="FJB15" s="457" t="s">
        <v>1081</v>
      </c>
      <c r="FJC15" s="457" t="s">
        <v>1081</v>
      </c>
      <c r="FJD15" s="457" t="s">
        <v>1081</v>
      </c>
      <c r="FJE15" s="457" t="s">
        <v>1081</v>
      </c>
      <c r="FJF15" s="457" t="s">
        <v>1081</v>
      </c>
      <c r="FJG15" s="457" t="s">
        <v>1081</v>
      </c>
      <c r="FJH15" s="457" t="s">
        <v>1081</v>
      </c>
      <c r="FJI15" s="457" t="s">
        <v>1081</v>
      </c>
      <c r="FJJ15" s="457" t="s">
        <v>1081</v>
      </c>
      <c r="FJK15" s="457" t="s">
        <v>1081</v>
      </c>
      <c r="FJL15" s="457" t="s">
        <v>1081</v>
      </c>
      <c r="FJM15" s="457" t="s">
        <v>1081</v>
      </c>
      <c r="FJN15" s="457" t="s">
        <v>1081</v>
      </c>
      <c r="FJO15" s="457" t="s">
        <v>1081</v>
      </c>
      <c r="FJP15" s="457" t="s">
        <v>1081</v>
      </c>
      <c r="FJQ15" s="457" t="s">
        <v>1081</v>
      </c>
      <c r="FJR15" s="457" t="s">
        <v>1081</v>
      </c>
      <c r="FJS15" s="457" t="s">
        <v>1081</v>
      </c>
      <c r="FJT15" s="457" t="s">
        <v>1081</v>
      </c>
      <c r="FJU15" s="457" t="s">
        <v>1081</v>
      </c>
      <c r="FJV15" s="457" t="s">
        <v>1081</v>
      </c>
      <c r="FJW15" s="457" t="s">
        <v>1081</v>
      </c>
      <c r="FJX15" s="457" t="s">
        <v>1081</v>
      </c>
      <c r="FJY15" s="457" t="s">
        <v>1081</v>
      </c>
      <c r="FJZ15" s="457" t="s">
        <v>1081</v>
      </c>
      <c r="FKA15" s="457" t="s">
        <v>1081</v>
      </c>
      <c r="FKB15" s="457" t="s">
        <v>1081</v>
      </c>
      <c r="FKC15" s="457" t="s">
        <v>1081</v>
      </c>
      <c r="FKD15" s="457" t="s">
        <v>1081</v>
      </c>
      <c r="FKE15" s="457" t="s">
        <v>1081</v>
      </c>
      <c r="FKF15" s="457" t="s">
        <v>1081</v>
      </c>
      <c r="FKG15" s="457" t="s">
        <v>1081</v>
      </c>
      <c r="FKH15" s="457" t="s">
        <v>1081</v>
      </c>
      <c r="FKI15" s="457" t="s">
        <v>1081</v>
      </c>
      <c r="FKJ15" s="457" t="s">
        <v>1081</v>
      </c>
      <c r="FKK15" s="457" t="s">
        <v>1081</v>
      </c>
      <c r="FKL15" s="457" t="s">
        <v>1081</v>
      </c>
      <c r="FKM15" s="457" t="s">
        <v>1081</v>
      </c>
      <c r="FKN15" s="457" t="s">
        <v>1081</v>
      </c>
      <c r="FKO15" s="457" t="s">
        <v>1081</v>
      </c>
      <c r="FKP15" s="457" t="s">
        <v>1081</v>
      </c>
      <c r="FKQ15" s="457" t="s">
        <v>1081</v>
      </c>
      <c r="FKR15" s="457" t="s">
        <v>1081</v>
      </c>
      <c r="FKS15" s="457" t="s">
        <v>1081</v>
      </c>
      <c r="FKT15" s="457" t="s">
        <v>1081</v>
      </c>
      <c r="FKU15" s="457" t="s">
        <v>1081</v>
      </c>
      <c r="FKV15" s="457" t="s">
        <v>1081</v>
      </c>
      <c r="FKW15" s="457" t="s">
        <v>1081</v>
      </c>
      <c r="FKX15" s="457" t="s">
        <v>1081</v>
      </c>
      <c r="FKY15" s="457" t="s">
        <v>1081</v>
      </c>
      <c r="FKZ15" s="457" t="s">
        <v>1081</v>
      </c>
      <c r="FLA15" s="457" t="s">
        <v>1081</v>
      </c>
      <c r="FLB15" s="457" t="s">
        <v>1081</v>
      </c>
      <c r="FLC15" s="457" t="s">
        <v>1081</v>
      </c>
      <c r="FLD15" s="457" t="s">
        <v>1081</v>
      </c>
      <c r="FLE15" s="457" t="s">
        <v>1081</v>
      </c>
      <c r="FLF15" s="457" t="s">
        <v>1081</v>
      </c>
      <c r="FLG15" s="457" t="s">
        <v>1081</v>
      </c>
      <c r="FLH15" s="457" t="s">
        <v>1081</v>
      </c>
      <c r="FLI15" s="457" t="s">
        <v>1081</v>
      </c>
      <c r="FLJ15" s="457" t="s">
        <v>1081</v>
      </c>
      <c r="FLK15" s="457" t="s">
        <v>1081</v>
      </c>
      <c r="FLL15" s="457" t="s">
        <v>1081</v>
      </c>
      <c r="FLM15" s="457" t="s">
        <v>1081</v>
      </c>
      <c r="FLN15" s="457" t="s">
        <v>1081</v>
      </c>
      <c r="FLO15" s="457" t="s">
        <v>1081</v>
      </c>
      <c r="FLP15" s="457" t="s">
        <v>1081</v>
      </c>
      <c r="FLQ15" s="457" t="s">
        <v>1081</v>
      </c>
      <c r="FLR15" s="457" t="s">
        <v>1081</v>
      </c>
      <c r="FLS15" s="457" t="s">
        <v>1081</v>
      </c>
      <c r="FLT15" s="457" t="s">
        <v>1081</v>
      </c>
      <c r="FLU15" s="457" t="s">
        <v>1081</v>
      </c>
      <c r="FLV15" s="457" t="s">
        <v>1081</v>
      </c>
      <c r="FLW15" s="457" t="s">
        <v>1081</v>
      </c>
      <c r="FLX15" s="457" t="s">
        <v>1081</v>
      </c>
      <c r="FLY15" s="457" t="s">
        <v>1081</v>
      </c>
      <c r="FLZ15" s="457" t="s">
        <v>1081</v>
      </c>
      <c r="FMA15" s="457" t="s">
        <v>1081</v>
      </c>
      <c r="FMB15" s="457" t="s">
        <v>1081</v>
      </c>
      <c r="FMC15" s="457" t="s">
        <v>1081</v>
      </c>
      <c r="FMD15" s="457" t="s">
        <v>1081</v>
      </c>
      <c r="FME15" s="457" t="s">
        <v>1081</v>
      </c>
      <c r="FMF15" s="457" t="s">
        <v>1081</v>
      </c>
      <c r="FMG15" s="457" t="s">
        <v>1081</v>
      </c>
      <c r="FMH15" s="457" t="s">
        <v>1081</v>
      </c>
      <c r="FMI15" s="457" t="s">
        <v>1081</v>
      </c>
      <c r="FMJ15" s="457" t="s">
        <v>1081</v>
      </c>
      <c r="FMK15" s="457" t="s">
        <v>1081</v>
      </c>
      <c r="FML15" s="457" t="s">
        <v>1081</v>
      </c>
      <c r="FMM15" s="457" t="s">
        <v>1081</v>
      </c>
      <c r="FMN15" s="457" t="s">
        <v>1081</v>
      </c>
      <c r="FMO15" s="457" t="s">
        <v>1081</v>
      </c>
      <c r="FMP15" s="457" t="s">
        <v>1081</v>
      </c>
      <c r="FMQ15" s="457" t="s">
        <v>1081</v>
      </c>
      <c r="FMR15" s="457" t="s">
        <v>1081</v>
      </c>
      <c r="FMS15" s="457" t="s">
        <v>1081</v>
      </c>
      <c r="FMT15" s="457" t="s">
        <v>1081</v>
      </c>
      <c r="FMU15" s="457" t="s">
        <v>1081</v>
      </c>
      <c r="FMV15" s="457" t="s">
        <v>1081</v>
      </c>
      <c r="FMW15" s="457" t="s">
        <v>1081</v>
      </c>
      <c r="FMX15" s="457" t="s">
        <v>1081</v>
      </c>
      <c r="FMY15" s="457" t="s">
        <v>1081</v>
      </c>
      <c r="FMZ15" s="457" t="s">
        <v>1081</v>
      </c>
      <c r="FNA15" s="457" t="s">
        <v>1081</v>
      </c>
      <c r="FNB15" s="457" t="s">
        <v>1081</v>
      </c>
      <c r="FNC15" s="457" t="s">
        <v>1081</v>
      </c>
      <c r="FND15" s="457" t="s">
        <v>1081</v>
      </c>
      <c r="FNE15" s="457" t="s">
        <v>1081</v>
      </c>
      <c r="FNF15" s="457" t="s">
        <v>1081</v>
      </c>
      <c r="FNG15" s="457" t="s">
        <v>1081</v>
      </c>
      <c r="FNH15" s="457" t="s">
        <v>1081</v>
      </c>
      <c r="FNI15" s="457" t="s">
        <v>1081</v>
      </c>
      <c r="FNJ15" s="457" t="s">
        <v>1081</v>
      </c>
      <c r="FNK15" s="457" t="s">
        <v>1081</v>
      </c>
      <c r="FNL15" s="457" t="s">
        <v>1081</v>
      </c>
      <c r="FNM15" s="457" t="s">
        <v>1081</v>
      </c>
      <c r="FNN15" s="457" t="s">
        <v>1081</v>
      </c>
      <c r="FNO15" s="457" t="s">
        <v>1081</v>
      </c>
      <c r="FNP15" s="457" t="s">
        <v>1081</v>
      </c>
      <c r="FNQ15" s="457" t="s">
        <v>1081</v>
      </c>
      <c r="FNR15" s="457" t="s">
        <v>1081</v>
      </c>
      <c r="FNS15" s="457" t="s">
        <v>1081</v>
      </c>
      <c r="FNT15" s="457" t="s">
        <v>1081</v>
      </c>
      <c r="FNU15" s="457" t="s">
        <v>1081</v>
      </c>
      <c r="FNV15" s="457" t="s">
        <v>1081</v>
      </c>
      <c r="FNW15" s="457" t="s">
        <v>1081</v>
      </c>
      <c r="FNX15" s="457" t="s">
        <v>1081</v>
      </c>
      <c r="FNY15" s="457" t="s">
        <v>1081</v>
      </c>
      <c r="FNZ15" s="457" t="s">
        <v>1081</v>
      </c>
      <c r="FOA15" s="457" t="s">
        <v>1081</v>
      </c>
      <c r="FOB15" s="457" t="s">
        <v>1081</v>
      </c>
      <c r="FOC15" s="457" t="s">
        <v>1081</v>
      </c>
      <c r="FOD15" s="457" t="s">
        <v>1081</v>
      </c>
      <c r="FOE15" s="457" t="s">
        <v>1081</v>
      </c>
      <c r="FOF15" s="457" t="s">
        <v>1081</v>
      </c>
      <c r="FOG15" s="457" t="s">
        <v>1081</v>
      </c>
      <c r="FOH15" s="457" t="s">
        <v>1081</v>
      </c>
      <c r="FOI15" s="457" t="s">
        <v>1081</v>
      </c>
      <c r="FOJ15" s="457" t="s">
        <v>1081</v>
      </c>
      <c r="FOK15" s="457" t="s">
        <v>1081</v>
      </c>
      <c r="FOL15" s="457" t="s">
        <v>1081</v>
      </c>
      <c r="FOM15" s="457" t="s">
        <v>1081</v>
      </c>
      <c r="FON15" s="457" t="s">
        <v>1081</v>
      </c>
      <c r="FOO15" s="457" t="s">
        <v>1081</v>
      </c>
      <c r="FOP15" s="457" t="s">
        <v>1081</v>
      </c>
      <c r="FOQ15" s="457" t="s">
        <v>1081</v>
      </c>
      <c r="FOR15" s="457" t="s">
        <v>1081</v>
      </c>
      <c r="FOS15" s="457" t="s">
        <v>1081</v>
      </c>
      <c r="FOT15" s="457" t="s">
        <v>1081</v>
      </c>
      <c r="FOU15" s="457" t="s">
        <v>1081</v>
      </c>
      <c r="FOV15" s="457" t="s">
        <v>1081</v>
      </c>
      <c r="FOW15" s="457" t="s">
        <v>1081</v>
      </c>
      <c r="FOX15" s="457" t="s">
        <v>1081</v>
      </c>
      <c r="FOY15" s="457" t="s">
        <v>1081</v>
      </c>
      <c r="FOZ15" s="457" t="s">
        <v>1081</v>
      </c>
      <c r="FPA15" s="457" t="s">
        <v>1081</v>
      </c>
      <c r="FPB15" s="457" t="s">
        <v>1081</v>
      </c>
      <c r="FPC15" s="457" t="s">
        <v>1081</v>
      </c>
      <c r="FPD15" s="457" t="s">
        <v>1081</v>
      </c>
      <c r="FPE15" s="457" t="s">
        <v>1081</v>
      </c>
      <c r="FPF15" s="457" t="s">
        <v>1081</v>
      </c>
      <c r="FPG15" s="457" t="s">
        <v>1081</v>
      </c>
      <c r="FPH15" s="457" t="s">
        <v>1081</v>
      </c>
      <c r="FPI15" s="457" t="s">
        <v>1081</v>
      </c>
      <c r="FPJ15" s="457" t="s">
        <v>1081</v>
      </c>
      <c r="FPK15" s="457" t="s">
        <v>1081</v>
      </c>
      <c r="FPL15" s="457" t="s">
        <v>1081</v>
      </c>
      <c r="FPM15" s="457" t="s">
        <v>1081</v>
      </c>
      <c r="FPN15" s="457" t="s">
        <v>1081</v>
      </c>
      <c r="FPO15" s="457" t="s">
        <v>1081</v>
      </c>
      <c r="FPP15" s="457" t="s">
        <v>1081</v>
      </c>
      <c r="FPQ15" s="457" t="s">
        <v>1081</v>
      </c>
      <c r="FPR15" s="457" t="s">
        <v>1081</v>
      </c>
      <c r="FPS15" s="457" t="s">
        <v>1081</v>
      </c>
      <c r="FPT15" s="457" t="s">
        <v>1081</v>
      </c>
      <c r="FPU15" s="457" t="s">
        <v>1081</v>
      </c>
      <c r="FPV15" s="457" t="s">
        <v>1081</v>
      </c>
      <c r="FPW15" s="457" t="s">
        <v>1081</v>
      </c>
      <c r="FPX15" s="457" t="s">
        <v>1081</v>
      </c>
      <c r="FPY15" s="457" t="s">
        <v>1081</v>
      </c>
      <c r="FPZ15" s="457" t="s">
        <v>1081</v>
      </c>
      <c r="FQA15" s="457" t="s">
        <v>1081</v>
      </c>
      <c r="FQB15" s="457" t="s">
        <v>1081</v>
      </c>
      <c r="FQC15" s="457" t="s">
        <v>1081</v>
      </c>
      <c r="FQD15" s="457" t="s">
        <v>1081</v>
      </c>
      <c r="FQE15" s="457" t="s">
        <v>1081</v>
      </c>
      <c r="FQF15" s="457" t="s">
        <v>1081</v>
      </c>
      <c r="FQG15" s="457" t="s">
        <v>1081</v>
      </c>
      <c r="FQH15" s="457" t="s">
        <v>1081</v>
      </c>
      <c r="FQI15" s="457" t="s">
        <v>1081</v>
      </c>
      <c r="FQJ15" s="457" t="s">
        <v>1081</v>
      </c>
      <c r="FQK15" s="457" t="s">
        <v>1081</v>
      </c>
      <c r="FQL15" s="457" t="s">
        <v>1081</v>
      </c>
      <c r="FQM15" s="457" t="s">
        <v>1081</v>
      </c>
      <c r="FQN15" s="457" t="s">
        <v>1081</v>
      </c>
      <c r="FQO15" s="457" t="s">
        <v>1081</v>
      </c>
      <c r="FQP15" s="457" t="s">
        <v>1081</v>
      </c>
      <c r="FQQ15" s="457" t="s">
        <v>1081</v>
      </c>
      <c r="FQR15" s="457" t="s">
        <v>1081</v>
      </c>
      <c r="FQS15" s="457" t="s">
        <v>1081</v>
      </c>
      <c r="FQT15" s="457" t="s">
        <v>1081</v>
      </c>
      <c r="FQU15" s="457" t="s">
        <v>1081</v>
      </c>
      <c r="FQV15" s="457" t="s">
        <v>1081</v>
      </c>
      <c r="FQW15" s="457" t="s">
        <v>1081</v>
      </c>
      <c r="FQX15" s="457" t="s">
        <v>1081</v>
      </c>
      <c r="FQY15" s="457" t="s">
        <v>1081</v>
      </c>
      <c r="FQZ15" s="457" t="s">
        <v>1081</v>
      </c>
      <c r="FRA15" s="457" t="s">
        <v>1081</v>
      </c>
      <c r="FRB15" s="457" t="s">
        <v>1081</v>
      </c>
      <c r="FRC15" s="457" t="s">
        <v>1081</v>
      </c>
      <c r="FRD15" s="457" t="s">
        <v>1081</v>
      </c>
      <c r="FRE15" s="457" t="s">
        <v>1081</v>
      </c>
      <c r="FRF15" s="457" t="s">
        <v>1081</v>
      </c>
      <c r="FRG15" s="457" t="s">
        <v>1081</v>
      </c>
      <c r="FRH15" s="457" t="s">
        <v>1081</v>
      </c>
      <c r="FRI15" s="457" t="s">
        <v>1081</v>
      </c>
      <c r="FRJ15" s="457" t="s">
        <v>1081</v>
      </c>
      <c r="FRK15" s="457" t="s">
        <v>1081</v>
      </c>
      <c r="FRL15" s="457" t="s">
        <v>1081</v>
      </c>
      <c r="FRM15" s="457" t="s">
        <v>1081</v>
      </c>
      <c r="FRN15" s="457" t="s">
        <v>1081</v>
      </c>
      <c r="FRO15" s="457" t="s">
        <v>1081</v>
      </c>
      <c r="FRP15" s="457" t="s">
        <v>1081</v>
      </c>
      <c r="FRQ15" s="457" t="s">
        <v>1081</v>
      </c>
      <c r="FRR15" s="457" t="s">
        <v>1081</v>
      </c>
      <c r="FRS15" s="457" t="s">
        <v>1081</v>
      </c>
      <c r="FRT15" s="457" t="s">
        <v>1081</v>
      </c>
      <c r="FRU15" s="457" t="s">
        <v>1081</v>
      </c>
      <c r="FRV15" s="457" t="s">
        <v>1081</v>
      </c>
      <c r="FRW15" s="457" t="s">
        <v>1081</v>
      </c>
      <c r="FRX15" s="457" t="s">
        <v>1081</v>
      </c>
      <c r="FRY15" s="457" t="s">
        <v>1081</v>
      </c>
      <c r="FRZ15" s="457" t="s">
        <v>1081</v>
      </c>
      <c r="FSA15" s="457" t="s">
        <v>1081</v>
      </c>
      <c r="FSB15" s="457" t="s">
        <v>1081</v>
      </c>
      <c r="FSC15" s="457" t="s">
        <v>1081</v>
      </c>
      <c r="FSD15" s="457" t="s">
        <v>1081</v>
      </c>
      <c r="FSE15" s="457" t="s">
        <v>1081</v>
      </c>
      <c r="FSF15" s="457" t="s">
        <v>1081</v>
      </c>
      <c r="FSG15" s="457" t="s">
        <v>1081</v>
      </c>
      <c r="FSH15" s="457" t="s">
        <v>1081</v>
      </c>
      <c r="FSI15" s="457" t="s">
        <v>1081</v>
      </c>
      <c r="FSJ15" s="457" t="s">
        <v>1081</v>
      </c>
      <c r="FSK15" s="457" t="s">
        <v>1081</v>
      </c>
      <c r="FSL15" s="457" t="s">
        <v>1081</v>
      </c>
      <c r="FSM15" s="457" t="s">
        <v>1081</v>
      </c>
      <c r="FSN15" s="457" t="s">
        <v>1081</v>
      </c>
      <c r="FSO15" s="457" t="s">
        <v>1081</v>
      </c>
      <c r="FSP15" s="457" t="s">
        <v>1081</v>
      </c>
      <c r="FSQ15" s="457" t="s">
        <v>1081</v>
      </c>
      <c r="FSR15" s="457" t="s">
        <v>1081</v>
      </c>
      <c r="FSS15" s="457" t="s">
        <v>1081</v>
      </c>
      <c r="FST15" s="457" t="s">
        <v>1081</v>
      </c>
      <c r="FSU15" s="457" t="s">
        <v>1081</v>
      </c>
      <c r="FSV15" s="457" t="s">
        <v>1081</v>
      </c>
      <c r="FSW15" s="457" t="s">
        <v>1081</v>
      </c>
      <c r="FSX15" s="457" t="s">
        <v>1081</v>
      </c>
      <c r="FSY15" s="457" t="s">
        <v>1081</v>
      </c>
      <c r="FSZ15" s="457" t="s">
        <v>1081</v>
      </c>
      <c r="FTA15" s="457" t="s">
        <v>1081</v>
      </c>
      <c r="FTB15" s="457" t="s">
        <v>1081</v>
      </c>
      <c r="FTC15" s="457" t="s">
        <v>1081</v>
      </c>
      <c r="FTD15" s="457" t="s">
        <v>1081</v>
      </c>
      <c r="FTE15" s="457" t="s">
        <v>1081</v>
      </c>
      <c r="FTF15" s="457" t="s">
        <v>1081</v>
      </c>
      <c r="FTG15" s="457" t="s">
        <v>1081</v>
      </c>
      <c r="FTH15" s="457" t="s">
        <v>1081</v>
      </c>
      <c r="FTI15" s="457" t="s">
        <v>1081</v>
      </c>
      <c r="FTJ15" s="457" t="s">
        <v>1081</v>
      </c>
      <c r="FTK15" s="457" t="s">
        <v>1081</v>
      </c>
      <c r="FTL15" s="457" t="s">
        <v>1081</v>
      </c>
      <c r="FTM15" s="457" t="s">
        <v>1081</v>
      </c>
      <c r="FTN15" s="457" t="s">
        <v>1081</v>
      </c>
      <c r="FTO15" s="457" t="s">
        <v>1081</v>
      </c>
      <c r="FTP15" s="457" t="s">
        <v>1081</v>
      </c>
      <c r="FTQ15" s="457" t="s">
        <v>1081</v>
      </c>
      <c r="FTR15" s="457" t="s">
        <v>1081</v>
      </c>
      <c r="FTS15" s="457" t="s">
        <v>1081</v>
      </c>
      <c r="FTT15" s="457" t="s">
        <v>1081</v>
      </c>
      <c r="FTU15" s="457" t="s">
        <v>1081</v>
      </c>
      <c r="FTV15" s="457" t="s">
        <v>1081</v>
      </c>
      <c r="FTW15" s="457" t="s">
        <v>1081</v>
      </c>
      <c r="FTX15" s="457" t="s">
        <v>1081</v>
      </c>
      <c r="FTY15" s="457" t="s">
        <v>1081</v>
      </c>
      <c r="FTZ15" s="457" t="s">
        <v>1081</v>
      </c>
      <c r="FUA15" s="457" t="s">
        <v>1081</v>
      </c>
      <c r="FUB15" s="457" t="s">
        <v>1081</v>
      </c>
      <c r="FUC15" s="457" t="s">
        <v>1081</v>
      </c>
      <c r="FUD15" s="457" t="s">
        <v>1081</v>
      </c>
      <c r="FUE15" s="457" t="s">
        <v>1081</v>
      </c>
      <c r="FUF15" s="457" t="s">
        <v>1081</v>
      </c>
      <c r="FUG15" s="457" t="s">
        <v>1081</v>
      </c>
      <c r="FUH15" s="457" t="s">
        <v>1081</v>
      </c>
      <c r="FUI15" s="457" t="s">
        <v>1081</v>
      </c>
      <c r="FUJ15" s="457" t="s">
        <v>1081</v>
      </c>
      <c r="FUK15" s="457" t="s">
        <v>1081</v>
      </c>
      <c r="FUL15" s="457" t="s">
        <v>1081</v>
      </c>
      <c r="FUM15" s="457" t="s">
        <v>1081</v>
      </c>
      <c r="FUN15" s="457" t="s">
        <v>1081</v>
      </c>
      <c r="FUO15" s="457" t="s">
        <v>1081</v>
      </c>
      <c r="FUP15" s="457" t="s">
        <v>1081</v>
      </c>
      <c r="FUQ15" s="457" t="s">
        <v>1081</v>
      </c>
      <c r="FUR15" s="457" t="s">
        <v>1081</v>
      </c>
      <c r="FUS15" s="457" t="s">
        <v>1081</v>
      </c>
      <c r="FUT15" s="457" t="s">
        <v>1081</v>
      </c>
      <c r="FUU15" s="457" t="s">
        <v>1081</v>
      </c>
      <c r="FUV15" s="457" t="s">
        <v>1081</v>
      </c>
      <c r="FUW15" s="457" t="s">
        <v>1081</v>
      </c>
      <c r="FUX15" s="457" t="s">
        <v>1081</v>
      </c>
      <c r="FUY15" s="457" t="s">
        <v>1081</v>
      </c>
      <c r="FUZ15" s="457" t="s">
        <v>1081</v>
      </c>
      <c r="FVA15" s="457" t="s">
        <v>1081</v>
      </c>
      <c r="FVB15" s="457" t="s">
        <v>1081</v>
      </c>
      <c r="FVC15" s="457" t="s">
        <v>1081</v>
      </c>
      <c r="FVD15" s="457" t="s">
        <v>1081</v>
      </c>
      <c r="FVE15" s="457" t="s">
        <v>1081</v>
      </c>
      <c r="FVF15" s="457" t="s">
        <v>1081</v>
      </c>
      <c r="FVG15" s="457" t="s">
        <v>1081</v>
      </c>
      <c r="FVH15" s="457" t="s">
        <v>1081</v>
      </c>
      <c r="FVI15" s="457" t="s">
        <v>1081</v>
      </c>
      <c r="FVJ15" s="457" t="s">
        <v>1081</v>
      </c>
      <c r="FVK15" s="457" t="s">
        <v>1081</v>
      </c>
      <c r="FVL15" s="457" t="s">
        <v>1081</v>
      </c>
      <c r="FVM15" s="457" t="s">
        <v>1081</v>
      </c>
      <c r="FVN15" s="457" t="s">
        <v>1081</v>
      </c>
      <c r="FVO15" s="457" t="s">
        <v>1081</v>
      </c>
      <c r="FVP15" s="457" t="s">
        <v>1081</v>
      </c>
      <c r="FVQ15" s="457" t="s">
        <v>1081</v>
      </c>
      <c r="FVR15" s="457" t="s">
        <v>1081</v>
      </c>
      <c r="FVS15" s="457" t="s">
        <v>1081</v>
      </c>
      <c r="FVT15" s="457" t="s">
        <v>1081</v>
      </c>
      <c r="FVU15" s="457" t="s">
        <v>1081</v>
      </c>
      <c r="FVV15" s="457" t="s">
        <v>1081</v>
      </c>
      <c r="FVW15" s="457" t="s">
        <v>1081</v>
      </c>
      <c r="FVX15" s="457" t="s">
        <v>1081</v>
      </c>
      <c r="FVY15" s="457" t="s">
        <v>1081</v>
      </c>
      <c r="FVZ15" s="457" t="s">
        <v>1081</v>
      </c>
      <c r="FWA15" s="457" t="s">
        <v>1081</v>
      </c>
      <c r="FWB15" s="457" t="s">
        <v>1081</v>
      </c>
      <c r="FWC15" s="457" t="s">
        <v>1081</v>
      </c>
      <c r="FWD15" s="457" t="s">
        <v>1081</v>
      </c>
      <c r="FWE15" s="457" t="s">
        <v>1081</v>
      </c>
      <c r="FWF15" s="457" t="s">
        <v>1081</v>
      </c>
      <c r="FWG15" s="457" t="s">
        <v>1081</v>
      </c>
      <c r="FWH15" s="457" t="s">
        <v>1081</v>
      </c>
      <c r="FWI15" s="457" t="s">
        <v>1081</v>
      </c>
      <c r="FWJ15" s="457" t="s">
        <v>1081</v>
      </c>
      <c r="FWK15" s="457" t="s">
        <v>1081</v>
      </c>
      <c r="FWL15" s="457" t="s">
        <v>1081</v>
      </c>
      <c r="FWM15" s="457" t="s">
        <v>1081</v>
      </c>
      <c r="FWN15" s="457" t="s">
        <v>1081</v>
      </c>
      <c r="FWO15" s="457" t="s">
        <v>1081</v>
      </c>
      <c r="FWP15" s="457" t="s">
        <v>1081</v>
      </c>
      <c r="FWQ15" s="457" t="s">
        <v>1081</v>
      </c>
      <c r="FWR15" s="457" t="s">
        <v>1081</v>
      </c>
      <c r="FWS15" s="457" t="s">
        <v>1081</v>
      </c>
      <c r="FWT15" s="457" t="s">
        <v>1081</v>
      </c>
      <c r="FWU15" s="457" t="s">
        <v>1081</v>
      </c>
      <c r="FWV15" s="457" t="s">
        <v>1081</v>
      </c>
      <c r="FWW15" s="457" t="s">
        <v>1081</v>
      </c>
      <c r="FWX15" s="457" t="s">
        <v>1081</v>
      </c>
      <c r="FWY15" s="457" t="s">
        <v>1081</v>
      </c>
      <c r="FWZ15" s="457" t="s">
        <v>1081</v>
      </c>
      <c r="FXA15" s="457" t="s">
        <v>1081</v>
      </c>
      <c r="FXB15" s="457" t="s">
        <v>1081</v>
      </c>
      <c r="FXC15" s="457" t="s">
        <v>1081</v>
      </c>
      <c r="FXD15" s="457" t="s">
        <v>1081</v>
      </c>
      <c r="FXE15" s="457" t="s">
        <v>1081</v>
      </c>
      <c r="FXF15" s="457" t="s">
        <v>1081</v>
      </c>
      <c r="FXG15" s="457" t="s">
        <v>1081</v>
      </c>
      <c r="FXH15" s="457" t="s">
        <v>1081</v>
      </c>
      <c r="FXI15" s="457" t="s">
        <v>1081</v>
      </c>
      <c r="FXJ15" s="457" t="s">
        <v>1081</v>
      </c>
      <c r="FXK15" s="457" t="s">
        <v>1081</v>
      </c>
      <c r="FXL15" s="457" t="s">
        <v>1081</v>
      </c>
      <c r="FXM15" s="457" t="s">
        <v>1081</v>
      </c>
      <c r="FXN15" s="457" t="s">
        <v>1081</v>
      </c>
      <c r="FXO15" s="457" t="s">
        <v>1081</v>
      </c>
      <c r="FXP15" s="457" t="s">
        <v>1081</v>
      </c>
      <c r="FXQ15" s="457" t="s">
        <v>1081</v>
      </c>
      <c r="FXR15" s="457" t="s">
        <v>1081</v>
      </c>
      <c r="FXS15" s="457" t="s">
        <v>1081</v>
      </c>
      <c r="FXT15" s="457" t="s">
        <v>1081</v>
      </c>
      <c r="FXU15" s="457" t="s">
        <v>1081</v>
      </c>
      <c r="FXV15" s="457" t="s">
        <v>1081</v>
      </c>
      <c r="FXW15" s="457" t="s">
        <v>1081</v>
      </c>
      <c r="FXX15" s="457" t="s">
        <v>1081</v>
      </c>
      <c r="FXY15" s="457" t="s">
        <v>1081</v>
      </c>
      <c r="FXZ15" s="457" t="s">
        <v>1081</v>
      </c>
      <c r="FYA15" s="457" t="s">
        <v>1081</v>
      </c>
      <c r="FYB15" s="457" t="s">
        <v>1081</v>
      </c>
      <c r="FYC15" s="457" t="s">
        <v>1081</v>
      </c>
      <c r="FYD15" s="457" t="s">
        <v>1081</v>
      </c>
      <c r="FYE15" s="457" t="s">
        <v>1081</v>
      </c>
      <c r="FYF15" s="457" t="s">
        <v>1081</v>
      </c>
      <c r="FYG15" s="457" t="s">
        <v>1081</v>
      </c>
      <c r="FYH15" s="457" t="s">
        <v>1081</v>
      </c>
      <c r="FYI15" s="457" t="s">
        <v>1081</v>
      </c>
      <c r="FYJ15" s="457" t="s">
        <v>1081</v>
      </c>
      <c r="FYK15" s="457" t="s">
        <v>1081</v>
      </c>
      <c r="FYL15" s="457" t="s">
        <v>1081</v>
      </c>
      <c r="FYM15" s="457" t="s">
        <v>1081</v>
      </c>
      <c r="FYN15" s="457" t="s">
        <v>1081</v>
      </c>
      <c r="FYO15" s="457" t="s">
        <v>1081</v>
      </c>
      <c r="FYP15" s="457" t="s">
        <v>1081</v>
      </c>
      <c r="FYQ15" s="457" t="s">
        <v>1081</v>
      </c>
      <c r="FYR15" s="457" t="s">
        <v>1081</v>
      </c>
      <c r="FYS15" s="457" t="s">
        <v>1081</v>
      </c>
      <c r="FYT15" s="457" t="s">
        <v>1081</v>
      </c>
      <c r="FYU15" s="457" t="s">
        <v>1081</v>
      </c>
      <c r="FYV15" s="457" t="s">
        <v>1081</v>
      </c>
      <c r="FYW15" s="457" t="s">
        <v>1081</v>
      </c>
      <c r="FYX15" s="457" t="s">
        <v>1081</v>
      </c>
      <c r="FYY15" s="457" t="s">
        <v>1081</v>
      </c>
      <c r="FYZ15" s="457" t="s">
        <v>1081</v>
      </c>
      <c r="FZA15" s="457" t="s">
        <v>1081</v>
      </c>
      <c r="FZB15" s="457" t="s">
        <v>1081</v>
      </c>
      <c r="FZC15" s="457" t="s">
        <v>1081</v>
      </c>
      <c r="FZD15" s="457" t="s">
        <v>1081</v>
      </c>
      <c r="FZE15" s="457" t="s">
        <v>1081</v>
      </c>
      <c r="FZF15" s="457" t="s">
        <v>1081</v>
      </c>
      <c r="FZG15" s="457" t="s">
        <v>1081</v>
      </c>
      <c r="FZH15" s="457" t="s">
        <v>1081</v>
      </c>
      <c r="FZI15" s="457" t="s">
        <v>1081</v>
      </c>
      <c r="FZJ15" s="457" t="s">
        <v>1081</v>
      </c>
      <c r="FZK15" s="457" t="s">
        <v>1081</v>
      </c>
      <c r="FZL15" s="457" t="s">
        <v>1081</v>
      </c>
      <c r="FZM15" s="457" t="s">
        <v>1081</v>
      </c>
      <c r="FZN15" s="457" t="s">
        <v>1081</v>
      </c>
      <c r="FZO15" s="457" t="s">
        <v>1081</v>
      </c>
      <c r="FZP15" s="457" t="s">
        <v>1081</v>
      </c>
      <c r="FZQ15" s="457" t="s">
        <v>1081</v>
      </c>
      <c r="FZR15" s="457" t="s">
        <v>1081</v>
      </c>
      <c r="FZS15" s="457" t="s">
        <v>1081</v>
      </c>
      <c r="FZT15" s="457" t="s">
        <v>1081</v>
      </c>
      <c r="FZU15" s="457" t="s">
        <v>1081</v>
      </c>
      <c r="FZV15" s="457" t="s">
        <v>1081</v>
      </c>
      <c r="FZW15" s="457" t="s">
        <v>1081</v>
      </c>
      <c r="FZX15" s="457" t="s">
        <v>1081</v>
      </c>
      <c r="FZY15" s="457" t="s">
        <v>1081</v>
      </c>
      <c r="FZZ15" s="457" t="s">
        <v>1081</v>
      </c>
      <c r="GAA15" s="457" t="s">
        <v>1081</v>
      </c>
      <c r="GAB15" s="457" t="s">
        <v>1081</v>
      </c>
      <c r="GAC15" s="457" t="s">
        <v>1081</v>
      </c>
      <c r="GAD15" s="457" t="s">
        <v>1081</v>
      </c>
      <c r="GAE15" s="457" t="s">
        <v>1081</v>
      </c>
      <c r="GAF15" s="457" t="s">
        <v>1081</v>
      </c>
      <c r="GAG15" s="457" t="s">
        <v>1081</v>
      </c>
      <c r="GAH15" s="457" t="s">
        <v>1081</v>
      </c>
      <c r="GAI15" s="457" t="s">
        <v>1081</v>
      </c>
      <c r="GAJ15" s="457" t="s">
        <v>1081</v>
      </c>
      <c r="GAK15" s="457" t="s">
        <v>1081</v>
      </c>
      <c r="GAL15" s="457" t="s">
        <v>1081</v>
      </c>
      <c r="GAM15" s="457" t="s">
        <v>1081</v>
      </c>
      <c r="GAN15" s="457" t="s">
        <v>1081</v>
      </c>
      <c r="GAO15" s="457" t="s">
        <v>1081</v>
      </c>
      <c r="GAP15" s="457" t="s">
        <v>1081</v>
      </c>
      <c r="GAQ15" s="457" t="s">
        <v>1081</v>
      </c>
      <c r="GAR15" s="457" t="s">
        <v>1081</v>
      </c>
      <c r="GAS15" s="457" t="s">
        <v>1081</v>
      </c>
      <c r="GAT15" s="457" t="s">
        <v>1081</v>
      </c>
      <c r="GAU15" s="457" t="s">
        <v>1081</v>
      </c>
      <c r="GAV15" s="457" t="s">
        <v>1081</v>
      </c>
      <c r="GAW15" s="457" t="s">
        <v>1081</v>
      </c>
      <c r="GAX15" s="457" t="s">
        <v>1081</v>
      </c>
      <c r="GAY15" s="457" t="s">
        <v>1081</v>
      </c>
      <c r="GAZ15" s="457" t="s">
        <v>1081</v>
      </c>
      <c r="GBA15" s="457" t="s">
        <v>1081</v>
      </c>
      <c r="GBB15" s="457" t="s">
        <v>1081</v>
      </c>
      <c r="GBC15" s="457" t="s">
        <v>1081</v>
      </c>
      <c r="GBD15" s="457" t="s">
        <v>1081</v>
      </c>
      <c r="GBE15" s="457" t="s">
        <v>1081</v>
      </c>
      <c r="GBF15" s="457" t="s">
        <v>1081</v>
      </c>
      <c r="GBG15" s="457" t="s">
        <v>1081</v>
      </c>
      <c r="GBH15" s="457" t="s">
        <v>1081</v>
      </c>
      <c r="GBI15" s="457" t="s">
        <v>1081</v>
      </c>
      <c r="GBJ15" s="457" t="s">
        <v>1081</v>
      </c>
      <c r="GBK15" s="457" t="s">
        <v>1081</v>
      </c>
      <c r="GBL15" s="457" t="s">
        <v>1081</v>
      </c>
      <c r="GBM15" s="457" t="s">
        <v>1081</v>
      </c>
      <c r="GBN15" s="457" t="s">
        <v>1081</v>
      </c>
      <c r="GBO15" s="457" t="s">
        <v>1081</v>
      </c>
      <c r="GBP15" s="457" t="s">
        <v>1081</v>
      </c>
      <c r="GBQ15" s="457" t="s">
        <v>1081</v>
      </c>
      <c r="GBR15" s="457" t="s">
        <v>1081</v>
      </c>
      <c r="GBS15" s="457" t="s">
        <v>1081</v>
      </c>
      <c r="GBT15" s="457" t="s">
        <v>1081</v>
      </c>
      <c r="GBU15" s="457" t="s">
        <v>1081</v>
      </c>
      <c r="GBV15" s="457" t="s">
        <v>1081</v>
      </c>
      <c r="GBW15" s="457" t="s">
        <v>1081</v>
      </c>
      <c r="GBX15" s="457" t="s">
        <v>1081</v>
      </c>
      <c r="GBY15" s="457" t="s">
        <v>1081</v>
      </c>
      <c r="GBZ15" s="457" t="s">
        <v>1081</v>
      </c>
      <c r="GCA15" s="457" t="s">
        <v>1081</v>
      </c>
      <c r="GCB15" s="457" t="s">
        <v>1081</v>
      </c>
      <c r="GCC15" s="457" t="s">
        <v>1081</v>
      </c>
      <c r="GCD15" s="457" t="s">
        <v>1081</v>
      </c>
      <c r="GCE15" s="457" t="s">
        <v>1081</v>
      </c>
      <c r="GCF15" s="457" t="s">
        <v>1081</v>
      </c>
      <c r="GCG15" s="457" t="s">
        <v>1081</v>
      </c>
      <c r="GCH15" s="457" t="s">
        <v>1081</v>
      </c>
      <c r="GCI15" s="457" t="s">
        <v>1081</v>
      </c>
      <c r="GCJ15" s="457" t="s">
        <v>1081</v>
      </c>
      <c r="GCK15" s="457" t="s">
        <v>1081</v>
      </c>
      <c r="GCL15" s="457" t="s">
        <v>1081</v>
      </c>
      <c r="GCM15" s="457" t="s">
        <v>1081</v>
      </c>
      <c r="GCN15" s="457" t="s">
        <v>1081</v>
      </c>
      <c r="GCO15" s="457" t="s">
        <v>1081</v>
      </c>
      <c r="GCP15" s="457" t="s">
        <v>1081</v>
      </c>
      <c r="GCQ15" s="457" t="s">
        <v>1081</v>
      </c>
      <c r="GCR15" s="457" t="s">
        <v>1081</v>
      </c>
      <c r="GCS15" s="457" t="s">
        <v>1081</v>
      </c>
      <c r="GCT15" s="457" t="s">
        <v>1081</v>
      </c>
      <c r="GCU15" s="457" t="s">
        <v>1081</v>
      </c>
      <c r="GCV15" s="457" t="s">
        <v>1081</v>
      </c>
      <c r="GCW15" s="457" t="s">
        <v>1081</v>
      </c>
      <c r="GCX15" s="457" t="s">
        <v>1081</v>
      </c>
      <c r="GCY15" s="457" t="s">
        <v>1081</v>
      </c>
      <c r="GCZ15" s="457" t="s">
        <v>1081</v>
      </c>
      <c r="GDA15" s="457" t="s">
        <v>1081</v>
      </c>
      <c r="GDB15" s="457" t="s">
        <v>1081</v>
      </c>
      <c r="GDC15" s="457" t="s">
        <v>1081</v>
      </c>
      <c r="GDD15" s="457" t="s">
        <v>1081</v>
      </c>
      <c r="GDE15" s="457" t="s">
        <v>1081</v>
      </c>
      <c r="GDF15" s="457" t="s">
        <v>1081</v>
      </c>
      <c r="GDG15" s="457" t="s">
        <v>1081</v>
      </c>
      <c r="GDH15" s="457" t="s">
        <v>1081</v>
      </c>
      <c r="GDI15" s="457" t="s">
        <v>1081</v>
      </c>
      <c r="GDJ15" s="457" t="s">
        <v>1081</v>
      </c>
      <c r="GDK15" s="457" t="s">
        <v>1081</v>
      </c>
      <c r="GDL15" s="457" t="s">
        <v>1081</v>
      </c>
      <c r="GDM15" s="457" t="s">
        <v>1081</v>
      </c>
      <c r="GDN15" s="457" t="s">
        <v>1081</v>
      </c>
      <c r="GDO15" s="457" t="s">
        <v>1081</v>
      </c>
      <c r="GDP15" s="457" t="s">
        <v>1081</v>
      </c>
      <c r="GDQ15" s="457" t="s">
        <v>1081</v>
      </c>
      <c r="GDR15" s="457" t="s">
        <v>1081</v>
      </c>
      <c r="GDS15" s="457" t="s">
        <v>1081</v>
      </c>
      <c r="GDT15" s="457" t="s">
        <v>1081</v>
      </c>
      <c r="GDU15" s="457" t="s">
        <v>1081</v>
      </c>
      <c r="GDV15" s="457" t="s">
        <v>1081</v>
      </c>
      <c r="GDW15" s="457" t="s">
        <v>1081</v>
      </c>
      <c r="GDX15" s="457" t="s">
        <v>1081</v>
      </c>
      <c r="GDY15" s="457" t="s">
        <v>1081</v>
      </c>
      <c r="GDZ15" s="457" t="s">
        <v>1081</v>
      </c>
      <c r="GEA15" s="457" t="s">
        <v>1081</v>
      </c>
      <c r="GEB15" s="457" t="s">
        <v>1081</v>
      </c>
      <c r="GEC15" s="457" t="s">
        <v>1081</v>
      </c>
      <c r="GED15" s="457" t="s">
        <v>1081</v>
      </c>
      <c r="GEE15" s="457" t="s">
        <v>1081</v>
      </c>
      <c r="GEF15" s="457" t="s">
        <v>1081</v>
      </c>
      <c r="GEG15" s="457" t="s">
        <v>1081</v>
      </c>
      <c r="GEH15" s="457" t="s">
        <v>1081</v>
      </c>
      <c r="GEI15" s="457" t="s">
        <v>1081</v>
      </c>
      <c r="GEJ15" s="457" t="s">
        <v>1081</v>
      </c>
      <c r="GEK15" s="457" t="s">
        <v>1081</v>
      </c>
      <c r="GEL15" s="457" t="s">
        <v>1081</v>
      </c>
      <c r="GEM15" s="457" t="s">
        <v>1081</v>
      </c>
      <c r="GEN15" s="457" t="s">
        <v>1081</v>
      </c>
      <c r="GEO15" s="457" t="s">
        <v>1081</v>
      </c>
      <c r="GEP15" s="457" t="s">
        <v>1081</v>
      </c>
      <c r="GEQ15" s="457" t="s">
        <v>1081</v>
      </c>
      <c r="GER15" s="457" t="s">
        <v>1081</v>
      </c>
      <c r="GES15" s="457" t="s">
        <v>1081</v>
      </c>
      <c r="GET15" s="457" t="s">
        <v>1081</v>
      </c>
      <c r="GEU15" s="457" t="s">
        <v>1081</v>
      </c>
      <c r="GEV15" s="457" t="s">
        <v>1081</v>
      </c>
      <c r="GEW15" s="457" t="s">
        <v>1081</v>
      </c>
      <c r="GEX15" s="457" t="s">
        <v>1081</v>
      </c>
      <c r="GEY15" s="457" t="s">
        <v>1081</v>
      </c>
      <c r="GEZ15" s="457" t="s">
        <v>1081</v>
      </c>
      <c r="GFA15" s="457" t="s">
        <v>1081</v>
      </c>
      <c r="GFB15" s="457" t="s">
        <v>1081</v>
      </c>
      <c r="GFC15" s="457" t="s">
        <v>1081</v>
      </c>
      <c r="GFD15" s="457" t="s">
        <v>1081</v>
      </c>
      <c r="GFE15" s="457" t="s">
        <v>1081</v>
      </c>
      <c r="GFF15" s="457" t="s">
        <v>1081</v>
      </c>
      <c r="GFG15" s="457" t="s">
        <v>1081</v>
      </c>
      <c r="GFH15" s="457" t="s">
        <v>1081</v>
      </c>
      <c r="GFI15" s="457" t="s">
        <v>1081</v>
      </c>
      <c r="GFJ15" s="457" t="s">
        <v>1081</v>
      </c>
      <c r="GFK15" s="457" t="s">
        <v>1081</v>
      </c>
      <c r="GFL15" s="457" t="s">
        <v>1081</v>
      </c>
      <c r="GFM15" s="457" t="s">
        <v>1081</v>
      </c>
      <c r="GFN15" s="457" t="s">
        <v>1081</v>
      </c>
      <c r="GFO15" s="457" t="s">
        <v>1081</v>
      </c>
      <c r="GFP15" s="457" t="s">
        <v>1081</v>
      </c>
      <c r="GFQ15" s="457" t="s">
        <v>1081</v>
      </c>
      <c r="GFR15" s="457" t="s">
        <v>1081</v>
      </c>
      <c r="GFS15" s="457" t="s">
        <v>1081</v>
      </c>
      <c r="GFT15" s="457" t="s">
        <v>1081</v>
      </c>
      <c r="GFU15" s="457" t="s">
        <v>1081</v>
      </c>
      <c r="GFV15" s="457" t="s">
        <v>1081</v>
      </c>
      <c r="GFW15" s="457" t="s">
        <v>1081</v>
      </c>
      <c r="GFX15" s="457" t="s">
        <v>1081</v>
      </c>
      <c r="GFY15" s="457" t="s">
        <v>1081</v>
      </c>
      <c r="GFZ15" s="457" t="s">
        <v>1081</v>
      </c>
      <c r="GGA15" s="457" t="s">
        <v>1081</v>
      </c>
      <c r="GGB15" s="457" t="s">
        <v>1081</v>
      </c>
      <c r="GGC15" s="457" t="s">
        <v>1081</v>
      </c>
      <c r="GGD15" s="457" t="s">
        <v>1081</v>
      </c>
      <c r="GGE15" s="457" t="s">
        <v>1081</v>
      </c>
      <c r="GGF15" s="457" t="s">
        <v>1081</v>
      </c>
      <c r="GGG15" s="457" t="s">
        <v>1081</v>
      </c>
      <c r="GGH15" s="457" t="s">
        <v>1081</v>
      </c>
      <c r="GGI15" s="457" t="s">
        <v>1081</v>
      </c>
      <c r="GGJ15" s="457" t="s">
        <v>1081</v>
      </c>
      <c r="GGK15" s="457" t="s">
        <v>1081</v>
      </c>
      <c r="GGL15" s="457" t="s">
        <v>1081</v>
      </c>
      <c r="GGM15" s="457" t="s">
        <v>1081</v>
      </c>
      <c r="GGN15" s="457" t="s">
        <v>1081</v>
      </c>
      <c r="GGO15" s="457" t="s">
        <v>1081</v>
      </c>
      <c r="GGP15" s="457" t="s">
        <v>1081</v>
      </c>
      <c r="GGQ15" s="457" t="s">
        <v>1081</v>
      </c>
      <c r="GGR15" s="457" t="s">
        <v>1081</v>
      </c>
      <c r="GGS15" s="457" t="s">
        <v>1081</v>
      </c>
      <c r="GGT15" s="457" t="s">
        <v>1081</v>
      </c>
      <c r="GGU15" s="457" t="s">
        <v>1081</v>
      </c>
      <c r="GGV15" s="457" t="s">
        <v>1081</v>
      </c>
      <c r="GGW15" s="457" t="s">
        <v>1081</v>
      </c>
      <c r="GGX15" s="457" t="s">
        <v>1081</v>
      </c>
      <c r="GGY15" s="457" t="s">
        <v>1081</v>
      </c>
      <c r="GGZ15" s="457" t="s">
        <v>1081</v>
      </c>
      <c r="GHA15" s="457" t="s">
        <v>1081</v>
      </c>
      <c r="GHB15" s="457" t="s">
        <v>1081</v>
      </c>
      <c r="GHC15" s="457" t="s">
        <v>1081</v>
      </c>
      <c r="GHD15" s="457" t="s">
        <v>1081</v>
      </c>
      <c r="GHE15" s="457" t="s">
        <v>1081</v>
      </c>
      <c r="GHF15" s="457" t="s">
        <v>1081</v>
      </c>
      <c r="GHG15" s="457" t="s">
        <v>1081</v>
      </c>
      <c r="GHH15" s="457" t="s">
        <v>1081</v>
      </c>
      <c r="GHI15" s="457" t="s">
        <v>1081</v>
      </c>
      <c r="GHJ15" s="457" t="s">
        <v>1081</v>
      </c>
      <c r="GHK15" s="457" t="s">
        <v>1081</v>
      </c>
      <c r="GHL15" s="457" t="s">
        <v>1081</v>
      </c>
      <c r="GHM15" s="457" t="s">
        <v>1081</v>
      </c>
      <c r="GHN15" s="457" t="s">
        <v>1081</v>
      </c>
      <c r="GHO15" s="457" t="s">
        <v>1081</v>
      </c>
      <c r="GHP15" s="457" t="s">
        <v>1081</v>
      </c>
      <c r="GHQ15" s="457" t="s">
        <v>1081</v>
      </c>
      <c r="GHR15" s="457" t="s">
        <v>1081</v>
      </c>
      <c r="GHS15" s="457" t="s">
        <v>1081</v>
      </c>
      <c r="GHT15" s="457" t="s">
        <v>1081</v>
      </c>
      <c r="GHU15" s="457" t="s">
        <v>1081</v>
      </c>
      <c r="GHV15" s="457" t="s">
        <v>1081</v>
      </c>
      <c r="GHW15" s="457" t="s">
        <v>1081</v>
      </c>
      <c r="GHX15" s="457" t="s">
        <v>1081</v>
      </c>
      <c r="GHY15" s="457" t="s">
        <v>1081</v>
      </c>
      <c r="GHZ15" s="457" t="s">
        <v>1081</v>
      </c>
      <c r="GIA15" s="457" t="s">
        <v>1081</v>
      </c>
      <c r="GIB15" s="457" t="s">
        <v>1081</v>
      </c>
      <c r="GIC15" s="457" t="s">
        <v>1081</v>
      </c>
      <c r="GID15" s="457" t="s">
        <v>1081</v>
      </c>
      <c r="GIE15" s="457" t="s">
        <v>1081</v>
      </c>
      <c r="GIF15" s="457" t="s">
        <v>1081</v>
      </c>
      <c r="GIG15" s="457" t="s">
        <v>1081</v>
      </c>
      <c r="GIH15" s="457" t="s">
        <v>1081</v>
      </c>
      <c r="GII15" s="457" t="s">
        <v>1081</v>
      </c>
      <c r="GIJ15" s="457" t="s">
        <v>1081</v>
      </c>
      <c r="GIK15" s="457" t="s">
        <v>1081</v>
      </c>
      <c r="GIL15" s="457" t="s">
        <v>1081</v>
      </c>
      <c r="GIM15" s="457" t="s">
        <v>1081</v>
      </c>
      <c r="GIN15" s="457" t="s">
        <v>1081</v>
      </c>
      <c r="GIO15" s="457" t="s">
        <v>1081</v>
      </c>
      <c r="GIP15" s="457" t="s">
        <v>1081</v>
      </c>
      <c r="GIQ15" s="457" t="s">
        <v>1081</v>
      </c>
      <c r="GIR15" s="457" t="s">
        <v>1081</v>
      </c>
      <c r="GIS15" s="457" t="s">
        <v>1081</v>
      </c>
      <c r="GIT15" s="457" t="s">
        <v>1081</v>
      </c>
      <c r="GIU15" s="457" t="s">
        <v>1081</v>
      </c>
      <c r="GIV15" s="457" t="s">
        <v>1081</v>
      </c>
      <c r="GIW15" s="457" t="s">
        <v>1081</v>
      </c>
      <c r="GIX15" s="457" t="s">
        <v>1081</v>
      </c>
      <c r="GIY15" s="457" t="s">
        <v>1081</v>
      </c>
      <c r="GIZ15" s="457" t="s">
        <v>1081</v>
      </c>
      <c r="GJA15" s="457" t="s">
        <v>1081</v>
      </c>
      <c r="GJB15" s="457" t="s">
        <v>1081</v>
      </c>
      <c r="GJC15" s="457" t="s">
        <v>1081</v>
      </c>
      <c r="GJD15" s="457" t="s">
        <v>1081</v>
      </c>
      <c r="GJE15" s="457" t="s">
        <v>1081</v>
      </c>
      <c r="GJF15" s="457" t="s">
        <v>1081</v>
      </c>
      <c r="GJG15" s="457" t="s">
        <v>1081</v>
      </c>
      <c r="GJH15" s="457" t="s">
        <v>1081</v>
      </c>
      <c r="GJI15" s="457" t="s">
        <v>1081</v>
      </c>
      <c r="GJJ15" s="457" t="s">
        <v>1081</v>
      </c>
      <c r="GJK15" s="457" t="s">
        <v>1081</v>
      </c>
      <c r="GJL15" s="457" t="s">
        <v>1081</v>
      </c>
      <c r="GJM15" s="457" t="s">
        <v>1081</v>
      </c>
      <c r="GJN15" s="457" t="s">
        <v>1081</v>
      </c>
      <c r="GJO15" s="457" t="s">
        <v>1081</v>
      </c>
      <c r="GJP15" s="457" t="s">
        <v>1081</v>
      </c>
      <c r="GJQ15" s="457" t="s">
        <v>1081</v>
      </c>
      <c r="GJR15" s="457" t="s">
        <v>1081</v>
      </c>
      <c r="GJS15" s="457" t="s">
        <v>1081</v>
      </c>
      <c r="GJT15" s="457" t="s">
        <v>1081</v>
      </c>
      <c r="GJU15" s="457" t="s">
        <v>1081</v>
      </c>
      <c r="GJV15" s="457" t="s">
        <v>1081</v>
      </c>
      <c r="GJW15" s="457" t="s">
        <v>1081</v>
      </c>
      <c r="GJX15" s="457" t="s">
        <v>1081</v>
      </c>
      <c r="GJY15" s="457" t="s">
        <v>1081</v>
      </c>
      <c r="GJZ15" s="457" t="s">
        <v>1081</v>
      </c>
      <c r="GKA15" s="457" t="s">
        <v>1081</v>
      </c>
      <c r="GKB15" s="457" t="s">
        <v>1081</v>
      </c>
      <c r="GKC15" s="457" t="s">
        <v>1081</v>
      </c>
      <c r="GKD15" s="457" t="s">
        <v>1081</v>
      </c>
      <c r="GKE15" s="457" t="s">
        <v>1081</v>
      </c>
      <c r="GKF15" s="457" t="s">
        <v>1081</v>
      </c>
      <c r="GKG15" s="457" t="s">
        <v>1081</v>
      </c>
      <c r="GKH15" s="457" t="s">
        <v>1081</v>
      </c>
      <c r="GKI15" s="457" t="s">
        <v>1081</v>
      </c>
      <c r="GKJ15" s="457" t="s">
        <v>1081</v>
      </c>
      <c r="GKK15" s="457" t="s">
        <v>1081</v>
      </c>
      <c r="GKL15" s="457" t="s">
        <v>1081</v>
      </c>
      <c r="GKM15" s="457" t="s">
        <v>1081</v>
      </c>
      <c r="GKN15" s="457" t="s">
        <v>1081</v>
      </c>
      <c r="GKO15" s="457" t="s">
        <v>1081</v>
      </c>
      <c r="GKP15" s="457" t="s">
        <v>1081</v>
      </c>
      <c r="GKQ15" s="457" t="s">
        <v>1081</v>
      </c>
      <c r="GKR15" s="457" t="s">
        <v>1081</v>
      </c>
      <c r="GKS15" s="457" t="s">
        <v>1081</v>
      </c>
      <c r="GKT15" s="457" t="s">
        <v>1081</v>
      </c>
      <c r="GKU15" s="457" t="s">
        <v>1081</v>
      </c>
      <c r="GKV15" s="457" t="s">
        <v>1081</v>
      </c>
      <c r="GKW15" s="457" t="s">
        <v>1081</v>
      </c>
      <c r="GKX15" s="457" t="s">
        <v>1081</v>
      </c>
      <c r="GKY15" s="457" t="s">
        <v>1081</v>
      </c>
      <c r="GKZ15" s="457" t="s">
        <v>1081</v>
      </c>
      <c r="GLA15" s="457" t="s">
        <v>1081</v>
      </c>
      <c r="GLB15" s="457" t="s">
        <v>1081</v>
      </c>
      <c r="GLC15" s="457" t="s">
        <v>1081</v>
      </c>
      <c r="GLD15" s="457" t="s">
        <v>1081</v>
      </c>
      <c r="GLE15" s="457" t="s">
        <v>1081</v>
      </c>
      <c r="GLF15" s="457" t="s">
        <v>1081</v>
      </c>
      <c r="GLG15" s="457" t="s">
        <v>1081</v>
      </c>
      <c r="GLH15" s="457" t="s">
        <v>1081</v>
      </c>
      <c r="GLI15" s="457" t="s">
        <v>1081</v>
      </c>
      <c r="GLJ15" s="457" t="s">
        <v>1081</v>
      </c>
      <c r="GLK15" s="457" t="s">
        <v>1081</v>
      </c>
      <c r="GLL15" s="457" t="s">
        <v>1081</v>
      </c>
      <c r="GLM15" s="457" t="s">
        <v>1081</v>
      </c>
      <c r="GLN15" s="457" t="s">
        <v>1081</v>
      </c>
      <c r="GLO15" s="457" t="s">
        <v>1081</v>
      </c>
      <c r="GLP15" s="457" t="s">
        <v>1081</v>
      </c>
      <c r="GLQ15" s="457" t="s">
        <v>1081</v>
      </c>
      <c r="GLR15" s="457" t="s">
        <v>1081</v>
      </c>
      <c r="GLS15" s="457" t="s">
        <v>1081</v>
      </c>
      <c r="GLT15" s="457" t="s">
        <v>1081</v>
      </c>
      <c r="GLU15" s="457" t="s">
        <v>1081</v>
      </c>
      <c r="GLV15" s="457" t="s">
        <v>1081</v>
      </c>
      <c r="GLW15" s="457" t="s">
        <v>1081</v>
      </c>
      <c r="GLX15" s="457" t="s">
        <v>1081</v>
      </c>
      <c r="GLY15" s="457" t="s">
        <v>1081</v>
      </c>
      <c r="GLZ15" s="457" t="s">
        <v>1081</v>
      </c>
      <c r="GMA15" s="457" t="s">
        <v>1081</v>
      </c>
      <c r="GMB15" s="457" t="s">
        <v>1081</v>
      </c>
      <c r="GMC15" s="457" t="s">
        <v>1081</v>
      </c>
      <c r="GMD15" s="457" t="s">
        <v>1081</v>
      </c>
      <c r="GME15" s="457" t="s">
        <v>1081</v>
      </c>
      <c r="GMF15" s="457" t="s">
        <v>1081</v>
      </c>
      <c r="GMG15" s="457" t="s">
        <v>1081</v>
      </c>
      <c r="GMH15" s="457" t="s">
        <v>1081</v>
      </c>
      <c r="GMI15" s="457" t="s">
        <v>1081</v>
      </c>
      <c r="GMJ15" s="457" t="s">
        <v>1081</v>
      </c>
      <c r="GMK15" s="457" t="s">
        <v>1081</v>
      </c>
      <c r="GML15" s="457" t="s">
        <v>1081</v>
      </c>
      <c r="GMM15" s="457" t="s">
        <v>1081</v>
      </c>
      <c r="GMN15" s="457" t="s">
        <v>1081</v>
      </c>
      <c r="GMO15" s="457" t="s">
        <v>1081</v>
      </c>
      <c r="GMP15" s="457" t="s">
        <v>1081</v>
      </c>
      <c r="GMQ15" s="457" t="s">
        <v>1081</v>
      </c>
      <c r="GMR15" s="457" t="s">
        <v>1081</v>
      </c>
      <c r="GMS15" s="457" t="s">
        <v>1081</v>
      </c>
      <c r="GMT15" s="457" t="s">
        <v>1081</v>
      </c>
      <c r="GMU15" s="457" t="s">
        <v>1081</v>
      </c>
      <c r="GMV15" s="457" t="s">
        <v>1081</v>
      </c>
      <c r="GMW15" s="457" t="s">
        <v>1081</v>
      </c>
      <c r="GMX15" s="457" t="s">
        <v>1081</v>
      </c>
      <c r="GMY15" s="457" t="s">
        <v>1081</v>
      </c>
      <c r="GMZ15" s="457" t="s">
        <v>1081</v>
      </c>
      <c r="GNA15" s="457" t="s">
        <v>1081</v>
      </c>
      <c r="GNB15" s="457" t="s">
        <v>1081</v>
      </c>
      <c r="GNC15" s="457" t="s">
        <v>1081</v>
      </c>
      <c r="GND15" s="457" t="s">
        <v>1081</v>
      </c>
      <c r="GNE15" s="457" t="s">
        <v>1081</v>
      </c>
      <c r="GNF15" s="457" t="s">
        <v>1081</v>
      </c>
      <c r="GNG15" s="457" t="s">
        <v>1081</v>
      </c>
      <c r="GNH15" s="457" t="s">
        <v>1081</v>
      </c>
      <c r="GNI15" s="457" t="s">
        <v>1081</v>
      </c>
      <c r="GNJ15" s="457" t="s">
        <v>1081</v>
      </c>
      <c r="GNK15" s="457" t="s">
        <v>1081</v>
      </c>
      <c r="GNL15" s="457" t="s">
        <v>1081</v>
      </c>
      <c r="GNM15" s="457" t="s">
        <v>1081</v>
      </c>
      <c r="GNN15" s="457" t="s">
        <v>1081</v>
      </c>
      <c r="GNO15" s="457" t="s">
        <v>1081</v>
      </c>
      <c r="GNP15" s="457" t="s">
        <v>1081</v>
      </c>
      <c r="GNQ15" s="457" t="s">
        <v>1081</v>
      </c>
      <c r="GNR15" s="457" t="s">
        <v>1081</v>
      </c>
      <c r="GNS15" s="457" t="s">
        <v>1081</v>
      </c>
      <c r="GNT15" s="457" t="s">
        <v>1081</v>
      </c>
      <c r="GNU15" s="457" t="s">
        <v>1081</v>
      </c>
      <c r="GNV15" s="457" t="s">
        <v>1081</v>
      </c>
      <c r="GNW15" s="457" t="s">
        <v>1081</v>
      </c>
      <c r="GNX15" s="457" t="s">
        <v>1081</v>
      </c>
      <c r="GNY15" s="457" t="s">
        <v>1081</v>
      </c>
      <c r="GNZ15" s="457" t="s">
        <v>1081</v>
      </c>
      <c r="GOA15" s="457" t="s">
        <v>1081</v>
      </c>
      <c r="GOB15" s="457" t="s">
        <v>1081</v>
      </c>
      <c r="GOC15" s="457" t="s">
        <v>1081</v>
      </c>
      <c r="GOD15" s="457" t="s">
        <v>1081</v>
      </c>
      <c r="GOE15" s="457" t="s">
        <v>1081</v>
      </c>
      <c r="GOF15" s="457" t="s">
        <v>1081</v>
      </c>
      <c r="GOG15" s="457" t="s">
        <v>1081</v>
      </c>
      <c r="GOH15" s="457" t="s">
        <v>1081</v>
      </c>
      <c r="GOI15" s="457" t="s">
        <v>1081</v>
      </c>
      <c r="GOJ15" s="457" t="s">
        <v>1081</v>
      </c>
      <c r="GOK15" s="457" t="s">
        <v>1081</v>
      </c>
      <c r="GOL15" s="457" t="s">
        <v>1081</v>
      </c>
      <c r="GOM15" s="457" t="s">
        <v>1081</v>
      </c>
      <c r="GON15" s="457" t="s">
        <v>1081</v>
      </c>
      <c r="GOO15" s="457" t="s">
        <v>1081</v>
      </c>
      <c r="GOP15" s="457" t="s">
        <v>1081</v>
      </c>
      <c r="GOQ15" s="457" t="s">
        <v>1081</v>
      </c>
      <c r="GOR15" s="457" t="s">
        <v>1081</v>
      </c>
      <c r="GOS15" s="457" t="s">
        <v>1081</v>
      </c>
      <c r="GOT15" s="457" t="s">
        <v>1081</v>
      </c>
      <c r="GOU15" s="457" t="s">
        <v>1081</v>
      </c>
      <c r="GOV15" s="457" t="s">
        <v>1081</v>
      </c>
      <c r="GOW15" s="457" t="s">
        <v>1081</v>
      </c>
      <c r="GOX15" s="457" t="s">
        <v>1081</v>
      </c>
      <c r="GOY15" s="457" t="s">
        <v>1081</v>
      </c>
      <c r="GOZ15" s="457" t="s">
        <v>1081</v>
      </c>
      <c r="GPA15" s="457" t="s">
        <v>1081</v>
      </c>
      <c r="GPB15" s="457" t="s">
        <v>1081</v>
      </c>
      <c r="GPC15" s="457" t="s">
        <v>1081</v>
      </c>
      <c r="GPD15" s="457" t="s">
        <v>1081</v>
      </c>
      <c r="GPE15" s="457" t="s">
        <v>1081</v>
      </c>
      <c r="GPF15" s="457" t="s">
        <v>1081</v>
      </c>
      <c r="GPG15" s="457" t="s">
        <v>1081</v>
      </c>
      <c r="GPH15" s="457" t="s">
        <v>1081</v>
      </c>
      <c r="GPI15" s="457" t="s">
        <v>1081</v>
      </c>
      <c r="GPJ15" s="457" t="s">
        <v>1081</v>
      </c>
      <c r="GPK15" s="457" t="s">
        <v>1081</v>
      </c>
      <c r="GPL15" s="457" t="s">
        <v>1081</v>
      </c>
      <c r="GPM15" s="457" t="s">
        <v>1081</v>
      </c>
      <c r="GPN15" s="457" t="s">
        <v>1081</v>
      </c>
      <c r="GPO15" s="457" t="s">
        <v>1081</v>
      </c>
      <c r="GPP15" s="457" t="s">
        <v>1081</v>
      </c>
      <c r="GPQ15" s="457" t="s">
        <v>1081</v>
      </c>
      <c r="GPR15" s="457" t="s">
        <v>1081</v>
      </c>
      <c r="GPS15" s="457" t="s">
        <v>1081</v>
      </c>
      <c r="GPT15" s="457" t="s">
        <v>1081</v>
      </c>
      <c r="GPU15" s="457" t="s">
        <v>1081</v>
      </c>
      <c r="GPV15" s="457" t="s">
        <v>1081</v>
      </c>
      <c r="GPW15" s="457" t="s">
        <v>1081</v>
      </c>
      <c r="GPX15" s="457" t="s">
        <v>1081</v>
      </c>
      <c r="GPY15" s="457" t="s">
        <v>1081</v>
      </c>
      <c r="GPZ15" s="457" t="s">
        <v>1081</v>
      </c>
      <c r="GQA15" s="457" t="s">
        <v>1081</v>
      </c>
      <c r="GQB15" s="457" t="s">
        <v>1081</v>
      </c>
      <c r="GQC15" s="457" t="s">
        <v>1081</v>
      </c>
      <c r="GQD15" s="457" t="s">
        <v>1081</v>
      </c>
      <c r="GQE15" s="457" t="s">
        <v>1081</v>
      </c>
      <c r="GQF15" s="457" t="s">
        <v>1081</v>
      </c>
      <c r="GQG15" s="457" t="s">
        <v>1081</v>
      </c>
      <c r="GQH15" s="457" t="s">
        <v>1081</v>
      </c>
      <c r="GQI15" s="457" t="s">
        <v>1081</v>
      </c>
      <c r="GQJ15" s="457" t="s">
        <v>1081</v>
      </c>
      <c r="GQK15" s="457" t="s">
        <v>1081</v>
      </c>
      <c r="GQL15" s="457" t="s">
        <v>1081</v>
      </c>
      <c r="GQM15" s="457" t="s">
        <v>1081</v>
      </c>
      <c r="GQN15" s="457" t="s">
        <v>1081</v>
      </c>
      <c r="GQO15" s="457" t="s">
        <v>1081</v>
      </c>
      <c r="GQP15" s="457" t="s">
        <v>1081</v>
      </c>
      <c r="GQQ15" s="457" t="s">
        <v>1081</v>
      </c>
      <c r="GQR15" s="457" t="s">
        <v>1081</v>
      </c>
      <c r="GQS15" s="457" t="s">
        <v>1081</v>
      </c>
      <c r="GQT15" s="457" t="s">
        <v>1081</v>
      </c>
      <c r="GQU15" s="457" t="s">
        <v>1081</v>
      </c>
      <c r="GQV15" s="457" t="s">
        <v>1081</v>
      </c>
      <c r="GQW15" s="457" t="s">
        <v>1081</v>
      </c>
      <c r="GQX15" s="457" t="s">
        <v>1081</v>
      </c>
      <c r="GQY15" s="457" t="s">
        <v>1081</v>
      </c>
      <c r="GQZ15" s="457" t="s">
        <v>1081</v>
      </c>
      <c r="GRA15" s="457" t="s">
        <v>1081</v>
      </c>
      <c r="GRB15" s="457" t="s">
        <v>1081</v>
      </c>
      <c r="GRC15" s="457" t="s">
        <v>1081</v>
      </c>
      <c r="GRD15" s="457" t="s">
        <v>1081</v>
      </c>
      <c r="GRE15" s="457" t="s">
        <v>1081</v>
      </c>
      <c r="GRF15" s="457" t="s">
        <v>1081</v>
      </c>
      <c r="GRG15" s="457" t="s">
        <v>1081</v>
      </c>
      <c r="GRH15" s="457" t="s">
        <v>1081</v>
      </c>
      <c r="GRI15" s="457" t="s">
        <v>1081</v>
      </c>
      <c r="GRJ15" s="457" t="s">
        <v>1081</v>
      </c>
      <c r="GRK15" s="457" t="s">
        <v>1081</v>
      </c>
      <c r="GRL15" s="457" t="s">
        <v>1081</v>
      </c>
      <c r="GRM15" s="457" t="s">
        <v>1081</v>
      </c>
      <c r="GRN15" s="457" t="s">
        <v>1081</v>
      </c>
      <c r="GRO15" s="457" t="s">
        <v>1081</v>
      </c>
      <c r="GRP15" s="457" t="s">
        <v>1081</v>
      </c>
      <c r="GRQ15" s="457" t="s">
        <v>1081</v>
      </c>
      <c r="GRR15" s="457" t="s">
        <v>1081</v>
      </c>
      <c r="GRS15" s="457" t="s">
        <v>1081</v>
      </c>
      <c r="GRT15" s="457" t="s">
        <v>1081</v>
      </c>
      <c r="GRU15" s="457" t="s">
        <v>1081</v>
      </c>
      <c r="GRV15" s="457" t="s">
        <v>1081</v>
      </c>
      <c r="GRW15" s="457" t="s">
        <v>1081</v>
      </c>
      <c r="GRX15" s="457" t="s">
        <v>1081</v>
      </c>
      <c r="GRY15" s="457" t="s">
        <v>1081</v>
      </c>
      <c r="GRZ15" s="457" t="s">
        <v>1081</v>
      </c>
      <c r="GSA15" s="457" t="s">
        <v>1081</v>
      </c>
      <c r="GSB15" s="457" t="s">
        <v>1081</v>
      </c>
      <c r="GSC15" s="457" t="s">
        <v>1081</v>
      </c>
      <c r="GSD15" s="457" t="s">
        <v>1081</v>
      </c>
      <c r="GSE15" s="457" t="s">
        <v>1081</v>
      </c>
      <c r="GSF15" s="457" t="s">
        <v>1081</v>
      </c>
      <c r="GSG15" s="457" t="s">
        <v>1081</v>
      </c>
      <c r="GSH15" s="457" t="s">
        <v>1081</v>
      </c>
      <c r="GSI15" s="457" t="s">
        <v>1081</v>
      </c>
      <c r="GSJ15" s="457" t="s">
        <v>1081</v>
      </c>
      <c r="GSK15" s="457" t="s">
        <v>1081</v>
      </c>
      <c r="GSL15" s="457" t="s">
        <v>1081</v>
      </c>
      <c r="GSM15" s="457" t="s">
        <v>1081</v>
      </c>
      <c r="GSN15" s="457" t="s">
        <v>1081</v>
      </c>
      <c r="GSO15" s="457" t="s">
        <v>1081</v>
      </c>
      <c r="GSP15" s="457" t="s">
        <v>1081</v>
      </c>
      <c r="GSQ15" s="457" t="s">
        <v>1081</v>
      </c>
      <c r="GSR15" s="457" t="s">
        <v>1081</v>
      </c>
      <c r="GSS15" s="457" t="s">
        <v>1081</v>
      </c>
      <c r="GST15" s="457" t="s">
        <v>1081</v>
      </c>
      <c r="GSU15" s="457" t="s">
        <v>1081</v>
      </c>
      <c r="GSV15" s="457" t="s">
        <v>1081</v>
      </c>
      <c r="GSW15" s="457" t="s">
        <v>1081</v>
      </c>
      <c r="GSX15" s="457" t="s">
        <v>1081</v>
      </c>
      <c r="GSY15" s="457" t="s">
        <v>1081</v>
      </c>
      <c r="GSZ15" s="457" t="s">
        <v>1081</v>
      </c>
      <c r="GTA15" s="457" t="s">
        <v>1081</v>
      </c>
      <c r="GTB15" s="457" t="s">
        <v>1081</v>
      </c>
      <c r="GTC15" s="457" t="s">
        <v>1081</v>
      </c>
      <c r="GTD15" s="457" t="s">
        <v>1081</v>
      </c>
      <c r="GTE15" s="457" t="s">
        <v>1081</v>
      </c>
      <c r="GTF15" s="457" t="s">
        <v>1081</v>
      </c>
      <c r="GTG15" s="457" t="s">
        <v>1081</v>
      </c>
      <c r="GTH15" s="457" t="s">
        <v>1081</v>
      </c>
      <c r="GTI15" s="457" t="s">
        <v>1081</v>
      </c>
      <c r="GTJ15" s="457" t="s">
        <v>1081</v>
      </c>
      <c r="GTK15" s="457" t="s">
        <v>1081</v>
      </c>
      <c r="GTL15" s="457" t="s">
        <v>1081</v>
      </c>
      <c r="GTM15" s="457" t="s">
        <v>1081</v>
      </c>
      <c r="GTN15" s="457" t="s">
        <v>1081</v>
      </c>
      <c r="GTO15" s="457" t="s">
        <v>1081</v>
      </c>
      <c r="GTP15" s="457" t="s">
        <v>1081</v>
      </c>
      <c r="GTQ15" s="457" t="s">
        <v>1081</v>
      </c>
      <c r="GTR15" s="457" t="s">
        <v>1081</v>
      </c>
      <c r="GTS15" s="457" t="s">
        <v>1081</v>
      </c>
      <c r="GTT15" s="457" t="s">
        <v>1081</v>
      </c>
      <c r="GTU15" s="457" t="s">
        <v>1081</v>
      </c>
      <c r="GTV15" s="457" t="s">
        <v>1081</v>
      </c>
      <c r="GTW15" s="457" t="s">
        <v>1081</v>
      </c>
      <c r="GTX15" s="457" t="s">
        <v>1081</v>
      </c>
      <c r="GTY15" s="457" t="s">
        <v>1081</v>
      </c>
      <c r="GTZ15" s="457" t="s">
        <v>1081</v>
      </c>
      <c r="GUA15" s="457" t="s">
        <v>1081</v>
      </c>
      <c r="GUB15" s="457" t="s">
        <v>1081</v>
      </c>
      <c r="GUC15" s="457" t="s">
        <v>1081</v>
      </c>
      <c r="GUD15" s="457" t="s">
        <v>1081</v>
      </c>
      <c r="GUE15" s="457" t="s">
        <v>1081</v>
      </c>
      <c r="GUF15" s="457" t="s">
        <v>1081</v>
      </c>
      <c r="GUG15" s="457" t="s">
        <v>1081</v>
      </c>
      <c r="GUH15" s="457" t="s">
        <v>1081</v>
      </c>
      <c r="GUI15" s="457" t="s">
        <v>1081</v>
      </c>
      <c r="GUJ15" s="457" t="s">
        <v>1081</v>
      </c>
      <c r="GUK15" s="457" t="s">
        <v>1081</v>
      </c>
      <c r="GUL15" s="457" t="s">
        <v>1081</v>
      </c>
      <c r="GUM15" s="457" t="s">
        <v>1081</v>
      </c>
      <c r="GUN15" s="457" t="s">
        <v>1081</v>
      </c>
      <c r="GUO15" s="457" t="s">
        <v>1081</v>
      </c>
      <c r="GUP15" s="457" t="s">
        <v>1081</v>
      </c>
      <c r="GUQ15" s="457" t="s">
        <v>1081</v>
      </c>
      <c r="GUR15" s="457" t="s">
        <v>1081</v>
      </c>
      <c r="GUS15" s="457" t="s">
        <v>1081</v>
      </c>
      <c r="GUT15" s="457" t="s">
        <v>1081</v>
      </c>
      <c r="GUU15" s="457" t="s">
        <v>1081</v>
      </c>
      <c r="GUV15" s="457" t="s">
        <v>1081</v>
      </c>
      <c r="GUW15" s="457" t="s">
        <v>1081</v>
      </c>
      <c r="GUX15" s="457" t="s">
        <v>1081</v>
      </c>
      <c r="GUY15" s="457" t="s">
        <v>1081</v>
      </c>
      <c r="GUZ15" s="457" t="s">
        <v>1081</v>
      </c>
      <c r="GVA15" s="457" t="s">
        <v>1081</v>
      </c>
      <c r="GVB15" s="457" t="s">
        <v>1081</v>
      </c>
      <c r="GVC15" s="457" t="s">
        <v>1081</v>
      </c>
      <c r="GVD15" s="457" t="s">
        <v>1081</v>
      </c>
      <c r="GVE15" s="457" t="s">
        <v>1081</v>
      </c>
      <c r="GVF15" s="457" t="s">
        <v>1081</v>
      </c>
      <c r="GVG15" s="457" t="s">
        <v>1081</v>
      </c>
      <c r="GVH15" s="457" t="s">
        <v>1081</v>
      </c>
      <c r="GVI15" s="457" t="s">
        <v>1081</v>
      </c>
      <c r="GVJ15" s="457" t="s">
        <v>1081</v>
      </c>
      <c r="GVK15" s="457" t="s">
        <v>1081</v>
      </c>
      <c r="GVL15" s="457" t="s">
        <v>1081</v>
      </c>
      <c r="GVM15" s="457" t="s">
        <v>1081</v>
      </c>
      <c r="GVN15" s="457" t="s">
        <v>1081</v>
      </c>
      <c r="GVO15" s="457" t="s">
        <v>1081</v>
      </c>
      <c r="GVP15" s="457" t="s">
        <v>1081</v>
      </c>
      <c r="GVQ15" s="457" t="s">
        <v>1081</v>
      </c>
      <c r="GVR15" s="457" t="s">
        <v>1081</v>
      </c>
      <c r="GVS15" s="457" t="s">
        <v>1081</v>
      </c>
      <c r="GVT15" s="457" t="s">
        <v>1081</v>
      </c>
      <c r="GVU15" s="457" t="s">
        <v>1081</v>
      </c>
      <c r="GVV15" s="457" t="s">
        <v>1081</v>
      </c>
      <c r="GVW15" s="457" t="s">
        <v>1081</v>
      </c>
      <c r="GVX15" s="457" t="s">
        <v>1081</v>
      </c>
      <c r="GVY15" s="457" t="s">
        <v>1081</v>
      </c>
      <c r="GVZ15" s="457" t="s">
        <v>1081</v>
      </c>
      <c r="GWA15" s="457" t="s">
        <v>1081</v>
      </c>
      <c r="GWB15" s="457" t="s">
        <v>1081</v>
      </c>
      <c r="GWC15" s="457" t="s">
        <v>1081</v>
      </c>
      <c r="GWD15" s="457" t="s">
        <v>1081</v>
      </c>
      <c r="GWE15" s="457" t="s">
        <v>1081</v>
      </c>
      <c r="GWF15" s="457" t="s">
        <v>1081</v>
      </c>
      <c r="GWG15" s="457" t="s">
        <v>1081</v>
      </c>
      <c r="GWH15" s="457" t="s">
        <v>1081</v>
      </c>
      <c r="GWI15" s="457" t="s">
        <v>1081</v>
      </c>
      <c r="GWJ15" s="457" t="s">
        <v>1081</v>
      </c>
      <c r="GWK15" s="457" t="s">
        <v>1081</v>
      </c>
      <c r="GWL15" s="457" t="s">
        <v>1081</v>
      </c>
      <c r="GWM15" s="457" t="s">
        <v>1081</v>
      </c>
      <c r="GWN15" s="457" t="s">
        <v>1081</v>
      </c>
      <c r="GWO15" s="457" t="s">
        <v>1081</v>
      </c>
      <c r="GWP15" s="457" t="s">
        <v>1081</v>
      </c>
      <c r="GWQ15" s="457" t="s">
        <v>1081</v>
      </c>
      <c r="GWR15" s="457" t="s">
        <v>1081</v>
      </c>
      <c r="GWS15" s="457" t="s">
        <v>1081</v>
      </c>
      <c r="GWT15" s="457" t="s">
        <v>1081</v>
      </c>
      <c r="GWU15" s="457" t="s">
        <v>1081</v>
      </c>
      <c r="GWV15" s="457" t="s">
        <v>1081</v>
      </c>
      <c r="GWW15" s="457" t="s">
        <v>1081</v>
      </c>
      <c r="GWX15" s="457" t="s">
        <v>1081</v>
      </c>
      <c r="GWY15" s="457" t="s">
        <v>1081</v>
      </c>
      <c r="GWZ15" s="457" t="s">
        <v>1081</v>
      </c>
      <c r="GXA15" s="457" t="s">
        <v>1081</v>
      </c>
      <c r="GXB15" s="457" t="s">
        <v>1081</v>
      </c>
      <c r="GXC15" s="457" t="s">
        <v>1081</v>
      </c>
      <c r="GXD15" s="457" t="s">
        <v>1081</v>
      </c>
      <c r="GXE15" s="457" t="s">
        <v>1081</v>
      </c>
      <c r="GXF15" s="457" t="s">
        <v>1081</v>
      </c>
      <c r="GXG15" s="457" t="s">
        <v>1081</v>
      </c>
      <c r="GXH15" s="457" t="s">
        <v>1081</v>
      </c>
      <c r="GXI15" s="457" t="s">
        <v>1081</v>
      </c>
      <c r="GXJ15" s="457" t="s">
        <v>1081</v>
      </c>
      <c r="GXK15" s="457" t="s">
        <v>1081</v>
      </c>
      <c r="GXL15" s="457" t="s">
        <v>1081</v>
      </c>
      <c r="GXM15" s="457" t="s">
        <v>1081</v>
      </c>
      <c r="GXN15" s="457" t="s">
        <v>1081</v>
      </c>
      <c r="GXO15" s="457" t="s">
        <v>1081</v>
      </c>
      <c r="GXP15" s="457" t="s">
        <v>1081</v>
      </c>
      <c r="GXQ15" s="457" t="s">
        <v>1081</v>
      </c>
      <c r="GXR15" s="457" t="s">
        <v>1081</v>
      </c>
      <c r="GXS15" s="457" t="s">
        <v>1081</v>
      </c>
      <c r="GXT15" s="457" t="s">
        <v>1081</v>
      </c>
      <c r="GXU15" s="457" t="s">
        <v>1081</v>
      </c>
      <c r="GXV15" s="457" t="s">
        <v>1081</v>
      </c>
      <c r="GXW15" s="457" t="s">
        <v>1081</v>
      </c>
      <c r="GXX15" s="457" t="s">
        <v>1081</v>
      </c>
      <c r="GXY15" s="457" t="s">
        <v>1081</v>
      </c>
      <c r="GXZ15" s="457" t="s">
        <v>1081</v>
      </c>
      <c r="GYA15" s="457" t="s">
        <v>1081</v>
      </c>
      <c r="GYB15" s="457" t="s">
        <v>1081</v>
      </c>
      <c r="GYC15" s="457" t="s">
        <v>1081</v>
      </c>
      <c r="GYD15" s="457" t="s">
        <v>1081</v>
      </c>
      <c r="GYE15" s="457" t="s">
        <v>1081</v>
      </c>
      <c r="GYF15" s="457" t="s">
        <v>1081</v>
      </c>
      <c r="GYG15" s="457" t="s">
        <v>1081</v>
      </c>
      <c r="GYH15" s="457" t="s">
        <v>1081</v>
      </c>
      <c r="GYI15" s="457" t="s">
        <v>1081</v>
      </c>
      <c r="GYJ15" s="457" t="s">
        <v>1081</v>
      </c>
      <c r="GYK15" s="457" t="s">
        <v>1081</v>
      </c>
      <c r="GYL15" s="457" t="s">
        <v>1081</v>
      </c>
      <c r="GYM15" s="457" t="s">
        <v>1081</v>
      </c>
      <c r="GYN15" s="457" t="s">
        <v>1081</v>
      </c>
      <c r="GYO15" s="457" t="s">
        <v>1081</v>
      </c>
      <c r="GYP15" s="457" t="s">
        <v>1081</v>
      </c>
      <c r="GYQ15" s="457" t="s">
        <v>1081</v>
      </c>
      <c r="GYR15" s="457" t="s">
        <v>1081</v>
      </c>
      <c r="GYS15" s="457" t="s">
        <v>1081</v>
      </c>
      <c r="GYT15" s="457" t="s">
        <v>1081</v>
      </c>
      <c r="GYU15" s="457" t="s">
        <v>1081</v>
      </c>
      <c r="GYV15" s="457" t="s">
        <v>1081</v>
      </c>
      <c r="GYW15" s="457" t="s">
        <v>1081</v>
      </c>
      <c r="GYX15" s="457" t="s">
        <v>1081</v>
      </c>
      <c r="GYY15" s="457" t="s">
        <v>1081</v>
      </c>
      <c r="GYZ15" s="457" t="s">
        <v>1081</v>
      </c>
      <c r="GZA15" s="457" t="s">
        <v>1081</v>
      </c>
      <c r="GZB15" s="457" t="s">
        <v>1081</v>
      </c>
      <c r="GZC15" s="457" t="s">
        <v>1081</v>
      </c>
      <c r="GZD15" s="457" t="s">
        <v>1081</v>
      </c>
      <c r="GZE15" s="457" t="s">
        <v>1081</v>
      </c>
      <c r="GZF15" s="457" t="s">
        <v>1081</v>
      </c>
      <c r="GZG15" s="457" t="s">
        <v>1081</v>
      </c>
      <c r="GZH15" s="457" t="s">
        <v>1081</v>
      </c>
      <c r="GZI15" s="457" t="s">
        <v>1081</v>
      </c>
      <c r="GZJ15" s="457" t="s">
        <v>1081</v>
      </c>
      <c r="GZK15" s="457" t="s">
        <v>1081</v>
      </c>
      <c r="GZL15" s="457" t="s">
        <v>1081</v>
      </c>
      <c r="GZM15" s="457" t="s">
        <v>1081</v>
      </c>
      <c r="GZN15" s="457" t="s">
        <v>1081</v>
      </c>
      <c r="GZO15" s="457" t="s">
        <v>1081</v>
      </c>
      <c r="GZP15" s="457" t="s">
        <v>1081</v>
      </c>
      <c r="GZQ15" s="457" t="s">
        <v>1081</v>
      </c>
      <c r="GZR15" s="457" t="s">
        <v>1081</v>
      </c>
      <c r="GZS15" s="457" t="s">
        <v>1081</v>
      </c>
      <c r="GZT15" s="457" t="s">
        <v>1081</v>
      </c>
      <c r="GZU15" s="457" t="s">
        <v>1081</v>
      </c>
      <c r="GZV15" s="457" t="s">
        <v>1081</v>
      </c>
      <c r="GZW15" s="457" t="s">
        <v>1081</v>
      </c>
      <c r="GZX15" s="457" t="s">
        <v>1081</v>
      </c>
      <c r="GZY15" s="457" t="s">
        <v>1081</v>
      </c>
      <c r="GZZ15" s="457" t="s">
        <v>1081</v>
      </c>
      <c r="HAA15" s="457" t="s">
        <v>1081</v>
      </c>
      <c r="HAB15" s="457" t="s">
        <v>1081</v>
      </c>
      <c r="HAC15" s="457" t="s">
        <v>1081</v>
      </c>
      <c r="HAD15" s="457" t="s">
        <v>1081</v>
      </c>
      <c r="HAE15" s="457" t="s">
        <v>1081</v>
      </c>
      <c r="HAF15" s="457" t="s">
        <v>1081</v>
      </c>
      <c r="HAG15" s="457" t="s">
        <v>1081</v>
      </c>
      <c r="HAH15" s="457" t="s">
        <v>1081</v>
      </c>
      <c r="HAI15" s="457" t="s">
        <v>1081</v>
      </c>
      <c r="HAJ15" s="457" t="s">
        <v>1081</v>
      </c>
      <c r="HAK15" s="457" t="s">
        <v>1081</v>
      </c>
      <c r="HAL15" s="457" t="s">
        <v>1081</v>
      </c>
      <c r="HAM15" s="457" t="s">
        <v>1081</v>
      </c>
      <c r="HAN15" s="457" t="s">
        <v>1081</v>
      </c>
      <c r="HAO15" s="457" t="s">
        <v>1081</v>
      </c>
      <c r="HAP15" s="457" t="s">
        <v>1081</v>
      </c>
      <c r="HAQ15" s="457" t="s">
        <v>1081</v>
      </c>
      <c r="HAR15" s="457" t="s">
        <v>1081</v>
      </c>
      <c r="HAS15" s="457" t="s">
        <v>1081</v>
      </c>
      <c r="HAT15" s="457" t="s">
        <v>1081</v>
      </c>
      <c r="HAU15" s="457" t="s">
        <v>1081</v>
      </c>
      <c r="HAV15" s="457" t="s">
        <v>1081</v>
      </c>
      <c r="HAW15" s="457" t="s">
        <v>1081</v>
      </c>
      <c r="HAX15" s="457" t="s">
        <v>1081</v>
      </c>
      <c r="HAY15" s="457" t="s">
        <v>1081</v>
      </c>
      <c r="HAZ15" s="457" t="s">
        <v>1081</v>
      </c>
      <c r="HBA15" s="457" t="s">
        <v>1081</v>
      </c>
      <c r="HBB15" s="457" t="s">
        <v>1081</v>
      </c>
      <c r="HBC15" s="457" t="s">
        <v>1081</v>
      </c>
      <c r="HBD15" s="457" t="s">
        <v>1081</v>
      </c>
      <c r="HBE15" s="457" t="s">
        <v>1081</v>
      </c>
      <c r="HBF15" s="457" t="s">
        <v>1081</v>
      </c>
      <c r="HBG15" s="457" t="s">
        <v>1081</v>
      </c>
      <c r="HBH15" s="457" t="s">
        <v>1081</v>
      </c>
      <c r="HBI15" s="457" t="s">
        <v>1081</v>
      </c>
      <c r="HBJ15" s="457" t="s">
        <v>1081</v>
      </c>
      <c r="HBK15" s="457" t="s">
        <v>1081</v>
      </c>
      <c r="HBL15" s="457" t="s">
        <v>1081</v>
      </c>
      <c r="HBM15" s="457" t="s">
        <v>1081</v>
      </c>
      <c r="HBN15" s="457" t="s">
        <v>1081</v>
      </c>
      <c r="HBO15" s="457" t="s">
        <v>1081</v>
      </c>
      <c r="HBP15" s="457" t="s">
        <v>1081</v>
      </c>
      <c r="HBQ15" s="457" t="s">
        <v>1081</v>
      </c>
      <c r="HBR15" s="457" t="s">
        <v>1081</v>
      </c>
      <c r="HBS15" s="457" t="s">
        <v>1081</v>
      </c>
      <c r="HBT15" s="457" t="s">
        <v>1081</v>
      </c>
      <c r="HBU15" s="457" t="s">
        <v>1081</v>
      </c>
      <c r="HBV15" s="457" t="s">
        <v>1081</v>
      </c>
      <c r="HBW15" s="457" t="s">
        <v>1081</v>
      </c>
      <c r="HBX15" s="457" t="s">
        <v>1081</v>
      </c>
      <c r="HBY15" s="457" t="s">
        <v>1081</v>
      </c>
      <c r="HBZ15" s="457" t="s">
        <v>1081</v>
      </c>
      <c r="HCA15" s="457" t="s">
        <v>1081</v>
      </c>
      <c r="HCB15" s="457" t="s">
        <v>1081</v>
      </c>
      <c r="HCC15" s="457" t="s">
        <v>1081</v>
      </c>
      <c r="HCD15" s="457" t="s">
        <v>1081</v>
      </c>
      <c r="HCE15" s="457" t="s">
        <v>1081</v>
      </c>
      <c r="HCF15" s="457" t="s">
        <v>1081</v>
      </c>
      <c r="HCG15" s="457" t="s">
        <v>1081</v>
      </c>
      <c r="HCH15" s="457" t="s">
        <v>1081</v>
      </c>
      <c r="HCI15" s="457" t="s">
        <v>1081</v>
      </c>
      <c r="HCJ15" s="457" t="s">
        <v>1081</v>
      </c>
      <c r="HCK15" s="457" t="s">
        <v>1081</v>
      </c>
      <c r="HCL15" s="457" t="s">
        <v>1081</v>
      </c>
      <c r="HCM15" s="457" t="s">
        <v>1081</v>
      </c>
      <c r="HCN15" s="457" t="s">
        <v>1081</v>
      </c>
      <c r="HCO15" s="457" t="s">
        <v>1081</v>
      </c>
      <c r="HCP15" s="457" t="s">
        <v>1081</v>
      </c>
      <c r="HCQ15" s="457" t="s">
        <v>1081</v>
      </c>
      <c r="HCR15" s="457" t="s">
        <v>1081</v>
      </c>
      <c r="HCS15" s="457" t="s">
        <v>1081</v>
      </c>
      <c r="HCT15" s="457" t="s">
        <v>1081</v>
      </c>
      <c r="HCU15" s="457" t="s">
        <v>1081</v>
      </c>
      <c r="HCV15" s="457" t="s">
        <v>1081</v>
      </c>
      <c r="HCW15" s="457" t="s">
        <v>1081</v>
      </c>
      <c r="HCX15" s="457" t="s">
        <v>1081</v>
      </c>
      <c r="HCY15" s="457" t="s">
        <v>1081</v>
      </c>
      <c r="HCZ15" s="457" t="s">
        <v>1081</v>
      </c>
      <c r="HDA15" s="457" t="s">
        <v>1081</v>
      </c>
      <c r="HDB15" s="457" t="s">
        <v>1081</v>
      </c>
      <c r="HDC15" s="457" t="s">
        <v>1081</v>
      </c>
      <c r="HDD15" s="457" t="s">
        <v>1081</v>
      </c>
      <c r="HDE15" s="457" t="s">
        <v>1081</v>
      </c>
      <c r="HDF15" s="457" t="s">
        <v>1081</v>
      </c>
      <c r="HDG15" s="457" t="s">
        <v>1081</v>
      </c>
      <c r="HDH15" s="457" t="s">
        <v>1081</v>
      </c>
      <c r="HDI15" s="457" t="s">
        <v>1081</v>
      </c>
      <c r="HDJ15" s="457" t="s">
        <v>1081</v>
      </c>
      <c r="HDK15" s="457" t="s">
        <v>1081</v>
      </c>
      <c r="HDL15" s="457" t="s">
        <v>1081</v>
      </c>
      <c r="HDM15" s="457" t="s">
        <v>1081</v>
      </c>
      <c r="HDN15" s="457" t="s">
        <v>1081</v>
      </c>
      <c r="HDO15" s="457" t="s">
        <v>1081</v>
      </c>
      <c r="HDP15" s="457" t="s">
        <v>1081</v>
      </c>
      <c r="HDQ15" s="457" t="s">
        <v>1081</v>
      </c>
      <c r="HDR15" s="457" t="s">
        <v>1081</v>
      </c>
      <c r="HDS15" s="457" t="s">
        <v>1081</v>
      </c>
      <c r="HDT15" s="457" t="s">
        <v>1081</v>
      </c>
      <c r="HDU15" s="457" t="s">
        <v>1081</v>
      </c>
      <c r="HDV15" s="457" t="s">
        <v>1081</v>
      </c>
      <c r="HDW15" s="457" t="s">
        <v>1081</v>
      </c>
      <c r="HDX15" s="457" t="s">
        <v>1081</v>
      </c>
      <c r="HDY15" s="457" t="s">
        <v>1081</v>
      </c>
      <c r="HDZ15" s="457" t="s">
        <v>1081</v>
      </c>
      <c r="HEA15" s="457" t="s">
        <v>1081</v>
      </c>
      <c r="HEB15" s="457" t="s">
        <v>1081</v>
      </c>
      <c r="HEC15" s="457" t="s">
        <v>1081</v>
      </c>
      <c r="HED15" s="457" t="s">
        <v>1081</v>
      </c>
      <c r="HEE15" s="457" t="s">
        <v>1081</v>
      </c>
      <c r="HEF15" s="457" t="s">
        <v>1081</v>
      </c>
      <c r="HEG15" s="457" t="s">
        <v>1081</v>
      </c>
      <c r="HEH15" s="457" t="s">
        <v>1081</v>
      </c>
      <c r="HEI15" s="457" t="s">
        <v>1081</v>
      </c>
      <c r="HEJ15" s="457" t="s">
        <v>1081</v>
      </c>
      <c r="HEK15" s="457" t="s">
        <v>1081</v>
      </c>
      <c r="HEL15" s="457" t="s">
        <v>1081</v>
      </c>
      <c r="HEM15" s="457" t="s">
        <v>1081</v>
      </c>
      <c r="HEN15" s="457" t="s">
        <v>1081</v>
      </c>
      <c r="HEO15" s="457" t="s">
        <v>1081</v>
      </c>
      <c r="HEP15" s="457" t="s">
        <v>1081</v>
      </c>
      <c r="HEQ15" s="457" t="s">
        <v>1081</v>
      </c>
      <c r="HER15" s="457" t="s">
        <v>1081</v>
      </c>
      <c r="HES15" s="457" t="s">
        <v>1081</v>
      </c>
      <c r="HET15" s="457" t="s">
        <v>1081</v>
      </c>
      <c r="HEU15" s="457" t="s">
        <v>1081</v>
      </c>
      <c r="HEV15" s="457" t="s">
        <v>1081</v>
      </c>
      <c r="HEW15" s="457" t="s">
        <v>1081</v>
      </c>
      <c r="HEX15" s="457" t="s">
        <v>1081</v>
      </c>
      <c r="HEY15" s="457" t="s">
        <v>1081</v>
      </c>
      <c r="HEZ15" s="457" t="s">
        <v>1081</v>
      </c>
      <c r="HFA15" s="457" t="s">
        <v>1081</v>
      </c>
      <c r="HFB15" s="457" t="s">
        <v>1081</v>
      </c>
      <c r="HFC15" s="457" t="s">
        <v>1081</v>
      </c>
      <c r="HFD15" s="457" t="s">
        <v>1081</v>
      </c>
      <c r="HFE15" s="457" t="s">
        <v>1081</v>
      </c>
      <c r="HFF15" s="457" t="s">
        <v>1081</v>
      </c>
      <c r="HFG15" s="457" t="s">
        <v>1081</v>
      </c>
      <c r="HFH15" s="457" t="s">
        <v>1081</v>
      </c>
      <c r="HFI15" s="457" t="s">
        <v>1081</v>
      </c>
      <c r="HFJ15" s="457" t="s">
        <v>1081</v>
      </c>
      <c r="HFK15" s="457" t="s">
        <v>1081</v>
      </c>
      <c r="HFL15" s="457" t="s">
        <v>1081</v>
      </c>
      <c r="HFM15" s="457" t="s">
        <v>1081</v>
      </c>
      <c r="HFN15" s="457" t="s">
        <v>1081</v>
      </c>
      <c r="HFO15" s="457" t="s">
        <v>1081</v>
      </c>
      <c r="HFP15" s="457" t="s">
        <v>1081</v>
      </c>
      <c r="HFQ15" s="457" t="s">
        <v>1081</v>
      </c>
      <c r="HFR15" s="457" t="s">
        <v>1081</v>
      </c>
      <c r="HFS15" s="457" t="s">
        <v>1081</v>
      </c>
      <c r="HFT15" s="457" t="s">
        <v>1081</v>
      </c>
      <c r="HFU15" s="457" t="s">
        <v>1081</v>
      </c>
      <c r="HFV15" s="457" t="s">
        <v>1081</v>
      </c>
      <c r="HFW15" s="457" t="s">
        <v>1081</v>
      </c>
      <c r="HFX15" s="457" t="s">
        <v>1081</v>
      </c>
      <c r="HFY15" s="457" t="s">
        <v>1081</v>
      </c>
      <c r="HFZ15" s="457" t="s">
        <v>1081</v>
      </c>
      <c r="HGA15" s="457" t="s">
        <v>1081</v>
      </c>
      <c r="HGB15" s="457" t="s">
        <v>1081</v>
      </c>
      <c r="HGC15" s="457" t="s">
        <v>1081</v>
      </c>
      <c r="HGD15" s="457" t="s">
        <v>1081</v>
      </c>
      <c r="HGE15" s="457" t="s">
        <v>1081</v>
      </c>
      <c r="HGF15" s="457" t="s">
        <v>1081</v>
      </c>
      <c r="HGG15" s="457" t="s">
        <v>1081</v>
      </c>
      <c r="HGH15" s="457" t="s">
        <v>1081</v>
      </c>
      <c r="HGI15" s="457" t="s">
        <v>1081</v>
      </c>
      <c r="HGJ15" s="457" t="s">
        <v>1081</v>
      </c>
      <c r="HGK15" s="457" t="s">
        <v>1081</v>
      </c>
      <c r="HGL15" s="457" t="s">
        <v>1081</v>
      </c>
      <c r="HGM15" s="457" t="s">
        <v>1081</v>
      </c>
      <c r="HGN15" s="457" t="s">
        <v>1081</v>
      </c>
      <c r="HGO15" s="457" t="s">
        <v>1081</v>
      </c>
      <c r="HGP15" s="457" t="s">
        <v>1081</v>
      </c>
      <c r="HGQ15" s="457" t="s">
        <v>1081</v>
      </c>
      <c r="HGR15" s="457" t="s">
        <v>1081</v>
      </c>
      <c r="HGS15" s="457" t="s">
        <v>1081</v>
      </c>
      <c r="HGT15" s="457" t="s">
        <v>1081</v>
      </c>
      <c r="HGU15" s="457" t="s">
        <v>1081</v>
      </c>
      <c r="HGV15" s="457" t="s">
        <v>1081</v>
      </c>
      <c r="HGW15" s="457" t="s">
        <v>1081</v>
      </c>
      <c r="HGX15" s="457" t="s">
        <v>1081</v>
      </c>
      <c r="HGY15" s="457" t="s">
        <v>1081</v>
      </c>
      <c r="HGZ15" s="457" t="s">
        <v>1081</v>
      </c>
      <c r="HHA15" s="457" t="s">
        <v>1081</v>
      </c>
      <c r="HHB15" s="457" t="s">
        <v>1081</v>
      </c>
      <c r="HHC15" s="457" t="s">
        <v>1081</v>
      </c>
      <c r="HHD15" s="457" t="s">
        <v>1081</v>
      </c>
      <c r="HHE15" s="457" t="s">
        <v>1081</v>
      </c>
      <c r="HHF15" s="457" t="s">
        <v>1081</v>
      </c>
      <c r="HHG15" s="457" t="s">
        <v>1081</v>
      </c>
      <c r="HHH15" s="457" t="s">
        <v>1081</v>
      </c>
      <c r="HHI15" s="457" t="s">
        <v>1081</v>
      </c>
      <c r="HHJ15" s="457" t="s">
        <v>1081</v>
      </c>
      <c r="HHK15" s="457" t="s">
        <v>1081</v>
      </c>
      <c r="HHL15" s="457" t="s">
        <v>1081</v>
      </c>
      <c r="HHM15" s="457" t="s">
        <v>1081</v>
      </c>
      <c r="HHN15" s="457" t="s">
        <v>1081</v>
      </c>
      <c r="HHO15" s="457" t="s">
        <v>1081</v>
      </c>
      <c r="HHP15" s="457" t="s">
        <v>1081</v>
      </c>
      <c r="HHQ15" s="457" t="s">
        <v>1081</v>
      </c>
      <c r="HHR15" s="457" t="s">
        <v>1081</v>
      </c>
      <c r="HHS15" s="457" t="s">
        <v>1081</v>
      </c>
      <c r="HHT15" s="457" t="s">
        <v>1081</v>
      </c>
      <c r="HHU15" s="457" t="s">
        <v>1081</v>
      </c>
      <c r="HHV15" s="457" t="s">
        <v>1081</v>
      </c>
      <c r="HHW15" s="457" t="s">
        <v>1081</v>
      </c>
      <c r="HHX15" s="457" t="s">
        <v>1081</v>
      </c>
      <c r="HHY15" s="457" t="s">
        <v>1081</v>
      </c>
      <c r="HHZ15" s="457" t="s">
        <v>1081</v>
      </c>
      <c r="HIA15" s="457" t="s">
        <v>1081</v>
      </c>
      <c r="HIB15" s="457" t="s">
        <v>1081</v>
      </c>
      <c r="HIC15" s="457" t="s">
        <v>1081</v>
      </c>
      <c r="HID15" s="457" t="s">
        <v>1081</v>
      </c>
      <c r="HIE15" s="457" t="s">
        <v>1081</v>
      </c>
      <c r="HIF15" s="457" t="s">
        <v>1081</v>
      </c>
      <c r="HIG15" s="457" t="s">
        <v>1081</v>
      </c>
      <c r="HIH15" s="457" t="s">
        <v>1081</v>
      </c>
      <c r="HII15" s="457" t="s">
        <v>1081</v>
      </c>
      <c r="HIJ15" s="457" t="s">
        <v>1081</v>
      </c>
      <c r="HIK15" s="457" t="s">
        <v>1081</v>
      </c>
      <c r="HIL15" s="457" t="s">
        <v>1081</v>
      </c>
      <c r="HIM15" s="457" t="s">
        <v>1081</v>
      </c>
      <c r="HIN15" s="457" t="s">
        <v>1081</v>
      </c>
      <c r="HIO15" s="457" t="s">
        <v>1081</v>
      </c>
      <c r="HIP15" s="457" t="s">
        <v>1081</v>
      </c>
      <c r="HIQ15" s="457" t="s">
        <v>1081</v>
      </c>
      <c r="HIR15" s="457" t="s">
        <v>1081</v>
      </c>
      <c r="HIS15" s="457" t="s">
        <v>1081</v>
      </c>
      <c r="HIT15" s="457" t="s">
        <v>1081</v>
      </c>
      <c r="HIU15" s="457" t="s">
        <v>1081</v>
      </c>
      <c r="HIV15" s="457" t="s">
        <v>1081</v>
      </c>
      <c r="HIW15" s="457" t="s">
        <v>1081</v>
      </c>
      <c r="HIX15" s="457" t="s">
        <v>1081</v>
      </c>
      <c r="HIY15" s="457" t="s">
        <v>1081</v>
      </c>
      <c r="HIZ15" s="457" t="s">
        <v>1081</v>
      </c>
      <c r="HJA15" s="457" t="s">
        <v>1081</v>
      </c>
      <c r="HJB15" s="457" t="s">
        <v>1081</v>
      </c>
      <c r="HJC15" s="457" t="s">
        <v>1081</v>
      </c>
      <c r="HJD15" s="457" t="s">
        <v>1081</v>
      </c>
      <c r="HJE15" s="457" t="s">
        <v>1081</v>
      </c>
      <c r="HJF15" s="457" t="s">
        <v>1081</v>
      </c>
      <c r="HJG15" s="457" t="s">
        <v>1081</v>
      </c>
      <c r="HJH15" s="457" t="s">
        <v>1081</v>
      </c>
      <c r="HJI15" s="457" t="s">
        <v>1081</v>
      </c>
      <c r="HJJ15" s="457" t="s">
        <v>1081</v>
      </c>
      <c r="HJK15" s="457" t="s">
        <v>1081</v>
      </c>
      <c r="HJL15" s="457" t="s">
        <v>1081</v>
      </c>
      <c r="HJM15" s="457" t="s">
        <v>1081</v>
      </c>
      <c r="HJN15" s="457" t="s">
        <v>1081</v>
      </c>
      <c r="HJO15" s="457" t="s">
        <v>1081</v>
      </c>
      <c r="HJP15" s="457" t="s">
        <v>1081</v>
      </c>
      <c r="HJQ15" s="457" t="s">
        <v>1081</v>
      </c>
      <c r="HJR15" s="457" t="s">
        <v>1081</v>
      </c>
      <c r="HJS15" s="457" t="s">
        <v>1081</v>
      </c>
      <c r="HJT15" s="457" t="s">
        <v>1081</v>
      </c>
      <c r="HJU15" s="457" t="s">
        <v>1081</v>
      </c>
      <c r="HJV15" s="457" t="s">
        <v>1081</v>
      </c>
      <c r="HJW15" s="457" t="s">
        <v>1081</v>
      </c>
      <c r="HJX15" s="457" t="s">
        <v>1081</v>
      </c>
      <c r="HJY15" s="457" t="s">
        <v>1081</v>
      </c>
      <c r="HJZ15" s="457" t="s">
        <v>1081</v>
      </c>
      <c r="HKA15" s="457" t="s">
        <v>1081</v>
      </c>
      <c r="HKB15" s="457" t="s">
        <v>1081</v>
      </c>
      <c r="HKC15" s="457" t="s">
        <v>1081</v>
      </c>
      <c r="HKD15" s="457" t="s">
        <v>1081</v>
      </c>
      <c r="HKE15" s="457" t="s">
        <v>1081</v>
      </c>
      <c r="HKF15" s="457" t="s">
        <v>1081</v>
      </c>
      <c r="HKG15" s="457" t="s">
        <v>1081</v>
      </c>
      <c r="HKH15" s="457" t="s">
        <v>1081</v>
      </c>
      <c r="HKI15" s="457" t="s">
        <v>1081</v>
      </c>
      <c r="HKJ15" s="457" t="s">
        <v>1081</v>
      </c>
      <c r="HKK15" s="457" t="s">
        <v>1081</v>
      </c>
      <c r="HKL15" s="457" t="s">
        <v>1081</v>
      </c>
      <c r="HKM15" s="457" t="s">
        <v>1081</v>
      </c>
      <c r="HKN15" s="457" t="s">
        <v>1081</v>
      </c>
      <c r="HKO15" s="457" t="s">
        <v>1081</v>
      </c>
      <c r="HKP15" s="457" t="s">
        <v>1081</v>
      </c>
      <c r="HKQ15" s="457" t="s">
        <v>1081</v>
      </c>
      <c r="HKR15" s="457" t="s">
        <v>1081</v>
      </c>
      <c r="HKS15" s="457" t="s">
        <v>1081</v>
      </c>
      <c r="HKT15" s="457" t="s">
        <v>1081</v>
      </c>
      <c r="HKU15" s="457" t="s">
        <v>1081</v>
      </c>
      <c r="HKV15" s="457" t="s">
        <v>1081</v>
      </c>
      <c r="HKW15" s="457" t="s">
        <v>1081</v>
      </c>
      <c r="HKX15" s="457" t="s">
        <v>1081</v>
      </c>
      <c r="HKY15" s="457" t="s">
        <v>1081</v>
      </c>
      <c r="HKZ15" s="457" t="s">
        <v>1081</v>
      </c>
      <c r="HLA15" s="457" t="s">
        <v>1081</v>
      </c>
      <c r="HLB15" s="457" t="s">
        <v>1081</v>
      </c>
      <c r="HLC15" s="457" t="s">
        <v>1081</v>
      </c>
      <c r="HLD15" s="457" t="s">
        <v>1081</v>
      </c>
      <c r="HLE15" s="457" t="s">
        <v>1081</v>
      </c>
      <c r="HLF15" s="457" t="s">
        <v>1081</v>
      </c>
      <c r="HLG15" s="457" t="s">
        <v>1081</v>
      </c>
      <c r="HLH15" s="457" t="s">
        <v>1081</v>
      </c>
      <c r="HLI15" s="457" t="s">
        <v>1081</v>
      </c>
      <c r="HLJ15" s="457" t="s">
        <v>1081</v>
      </c>
      <c r="HLK15" s="457" t="s">
        <v>1081</v>
      </c>
      <c r="HLL15" s="457" t="s">
        <v>1081</v>
      </c>
      <c r="HLM15" s="457" t="s">
        <v>1081</v>
      </c>
      <c r="HLN15" s="457" t="s">
        <v>1081</v>
      </c>
      <c r="HLO15" s="457" t="s">
        <v>1081</v>
      </c>
      <c r="HLP15" s="457" t="s">
        <v>1081</v>
      </c>
      <c r="HLQ15" s="457" t="s">
        <v>1081</v>
      </c>
      <c r="HLR15" s="457" t="s">
        <v>1081</v>
      </c>
      <c r="HLS15" s="457" t="s">
        <v>1081</v>
      </c>
      <c r="HLT15" s="457" t="s">
        <v>1081</v>
      </c>
      <c r="HLU15" s="457" t="s">
        <v>1081</v>
      </c>
      <c r="HLV15" s="457" t="s">
        <v>1081</v>
      </c>
      <c r="HLW15" s="457" t="s">
        <v>1081</v>
      </c>
      <c r="HLX15" s="457" t="s">
        <v>1081</v>
      </c>
      <c r="HLY15" s="457" t="s">
        <v>1081</v>
      </c>
      <c r="HLZ15" s="457" t="s">
        <v>1081</v>
      </c>
      <c r="HMA15" s="457" t="s">
        <v>1081</v>
      </c>
      <c r="HMB15" s="457" t="s">
        <v>1081</v>
      </c>
      <c r="HMC15" s="457" t="s">
        <v>1081</v>
      </c>
      <c r="HMD15" s="457" t="s">
        <v>1081</v>
      </c>
      <c r="HME15" s="457" t="s">
        <v>1081</v>
      </c>
      <c r="HMF15" s="457" t="s">
        <v>1081</v>
      </c>
      <c r="HMG15" s="457" t="s">
        <v>1081</v>
      </c>
      <c r="HMH15" s="457" t="s">
        <v>1081</v>
      </c>
      <c r="HMI15" s="457" t="s">
        <v>1081</v>
      </c>
      <c r="HMJ15" s="457" t="s">
        <v>1081</v>
      </c>
      <c r="HMK15" s="457" t="s">
        <v>1081</v>
      </c>
      <c r="HML15" s="457" t="s">
        <v>1081</v>
      </c>
      <c r="HMM15" s="457" t="s">
        <v>1081</v>
      </c>
      <c r="HMN15" s="457" t="s">
        <v>1081</v>
      </c>
      <c r="HMO15" s="457" t="s">
        <v>1081</v>
      </c>
      <c r="HMP15" s="457" t="s">
        <v>1081</v>
      </c>
      <c r="HMQ15" s="457" t="s">
        <v>1081</v>
      </c>
      <c r="HMR15" s="457" t="s">
        <v>1081</v>
      </c>
      <c r="HMS15" s="457" t="s">
        <v>1081</v>
      </c>
      <c r="HMT15" s="457" t="s">
        <v>1081</v>
      </c>
      <c r="HMU15" s="457" t="s">
        <v>1081</v>
      </c>
      <c r="HMV15" s="457" t="s">
        <v>1081</v>
      </c>
      <c r="HMW15" s="457" t="s">
        <v>1081</v>
      </c>
      <c r="HMX15" s="457" t="s">
        <v>1081</v>
      </c>
      <c r="HMY15" s="457" t="s">
        <v>1081</v>
      </c>
      <c r="HMZ15" s="457" t="s">
        <v>1081</v>
      </c>
      <c r="HNA15" s="457" t="s">
        <v>1081</v>
      </c>
      <c r="HNB15" s="457" t="s">
        <v>1081</v>
      </c>
      <c r="HNC15" s="457" t="s">
        <v>1081</v>
      </c>
      <c r="HND15" s="457" t="s">
        <v>1081</v>
      </c>
      <c r="HNE15" s="457" t="s">
        <v>1081</v>
      </c>
      <c r="HNF15" s="457" t="s">
        <v>1081</v>
      </c>
      <c r="HNG15" s="457" t="s">
        <v>1081</v>
      </c>
      <c r="HNH15" s="457" t="s">
        <v>1081</v>
      </c>
      <c r="HNI15" s="457" t="s">
        <v>1081</v>
      </c>
      <c r="HNJ15" s="457" t="s">
        <v>1081</v>
      </c>
      <c r="HNK15" s="457" t="s">
        <v>1081</v>
      </c>
      <c r="HNL15" s="457" t="s">
        <v>1081</v>
      </c>
      <c r="HNM15" s="457" t="s">
        <v>1081</v>
      </c>
      <c r="HNN15" s="457" t="s">
        <v>1081</v>
      </c>
      <c r="HNO15" s="457" t="s">
        <v>1081</v>
      </c>
      <c r="HNP15" s="457" t="s">
        <v>1081</v>
      </c>
      <c r="HNQ15" s="457" t="s">
        <v>1081</v>
      </c>
      <c r="HNR15" s="457" t="s">
        <v>1081</v>
      </c>
      <c r="HNS15" s="457" t="s">
        <v>1081</v>
      </c>
      <c r="HNT15" s="457" t="s">
        <v>1081</v>
      </c>
      <c r="HNU15" s="457" t="s">
        <v>1081</v>
      </c>
      <c r="HNV15" s="457" t="s">
        <v>1081</v>
      </c>
      <c r="HNW15" s="457" t="s">
        <v>1081</v>
      </c>
      <c r="HNX15" s="457" t="s">
        <v>1081</v>
      </c>
      <c r="HNY15" s="457" t="s">
        <v>1081</v>
      </c>
      <c r="HNZ15" s="457" t="s">
        <v>1081</v>
      </c>
      <c r="HOA15" s="457" t="s">
        <v>1081</v>
      </c>
      <c r="HOB15" s="457" t="s">
        <v>1081</v>
      </c>
      <c r="HOC15" s="457" t="s">
        <v>1081</v>
      </c>
      <c r="HOD15" s="457" t="s">
        <v>1081</v>
      </c>
      <c r="HOE15" s="457" t="s">
        <v>1081</v>
      </c>
      <c r="HOF15" s="457" t="s">
        <v>1081</v>
      </c>
      <c r="HOG15" s="457" t="s">
        <v>1081</v>
      </c>
      <c r="HOH15" s="457" t="s">
        <v>1081</v>
      </c>
      <c r="HOI15" s="457" t="s">
        <v>1081</v>
      </c>
      <c r="HOJ15" s="457" t="s">
        <v>1081</v>
      </c>
      <c r="HOK15" s="457" t="s">
        <v>1081</v>
      </c>
      <c r="HOL15" s="457" t="s">
        <v>1081</v>
      </c>
      <c r="HOM15" s="457" t="s">
        <v>1081</v>
      </c>
      <c r="HON15" s="457" t="s">
        <v>1081</v>
      </c>
      <c r="HOO15" s="457" t="s">
        <v>1081</v>
      </c>
      <c r="HOP15" s="457" t="s">
        <v>1081</v>
      </c>
      <c r="HOQ15" s="457" t="s">
        <v>1081</v>
      </c>
      <c r="HOR15" s="457" t="s">
        <v>1081</v>
      </c>
      <c r="HOS15" s="457" t="s">
        <v>1081</v>
      </c>
      <c r="HOT15" s="457" t="s">
        <v>1081</v>
      </c>
      <c r="HOU15" s="457" t="s">
        <v>1081</v>
      </c>
      <c r="HOV15" s="457" t="s">
        <v>1081</v>
      </c>
      <c r="HOW15" s="457" t="s">
        <v>1081</v>
      </c>
      <c r="HOX15" s="457" t="s">
        <v>1081</v>
      </c>
      <c r="HOY15" s="457" t="s">
        <v>1081</v>
      </c>
      <c r="HOZ15" s="457" t="s">
        <v>1081</v>
      </c>
      <c r="HPA15" s="457" t="s">
        <v>1081</v>
      </c>
      <c r="HPB15" s="457" t="s">
        <v>1081</v>
      </c>
      <c r="HPC15" s="457" t="s">
        <v>1081</v>
      </c>
      <c r="HPD15" s="457" t="s">
        <v>1081</v>
      </c>
      <c r="HPE15" s="457" t="s">
        <v>1081</v>
      </c>
      <c r="HPF15" s="457" t="s">
        <v>1081</v>
      </c>
      <c r="HPG15" s="457" t="s">
        <v>1081</v>
      </c>
      <c r="HPH15" s="457" t="s">
        <v>1081</v>
      </c>
      <c r="HPI15" s="457" t="s">
        <v>1081</v>
      </c>
      <c r="HPJ15" s="457" t="s">
        <v>1081</v>
      </c>
      <c r="HPK15" s="457" t="s">
        <v>1081</v>
      </c>
      <c r="HPL15" s="457" t="s">
        <v>1081</v>
      </c>
      <c r="HPM15" s="457" t="s">
        <v>1081</v>
      </c>
      <c r="HPN15" s="457" t="s">
        <v>1081</v>
      </c>
      <c r="HPO15" s="457" t="s">
        <v>1081</v>
      </c>
      <c r="HPP15" s="457" t="s">
        <v>1081</v>
      </c>
      <c r="HPQ15" s="457" t="s">
        <v>1081</v>
      </c>
      <c r="HPR15" s="457" t="s">
        <v>1081</v>
      </c>
      <c r="HPS15" s="457" t="s">
        <v>1081</v>
      </c>
      <c r="HPT15" s="457" t="s">
        <v>1081</v>
      </c>
      <c r="HPU15" s="457" t="s">
        <v>1081</v>
      </c>
      <c r="HPV15" s="457" t="s">
        <v>1081</v>
      </c>
      <c r="HPW15" s="457" t="s">
        <v>1081</v>
      </c>
      <c r="HPX15" s="457" t="s">
        <v>1081</v>
      </c>
      <c r="HPY15" s="457" t="s">
        <v>1081</v>
      </c>
      <c r="HPZ15" s="457" t="s">
        <v>1081</v>
      </c>
      <c r="HQA15" s="457" t="s">
        <v>1081</v>
      </c>
      <c r="HQB15" s="457" t="s">
        <v>1081</v>
      </c>
      <c r="HQC15" s="457" t="s">
        <v>1081</v>
      </c>
      <c r="HQD15" s="457" t="s">
        <v>1081</v>
      </c>
      <c r="HQE15" s="457" t="s">
        <v>1081</v>
      </c>
      <c r="HQF15" s="457" t="s">
        <v>1081</v>
      </c>
      <c r="HQG15" s="457" t="s">
        <v>1081</v>
      </c>
      <c r="HQH15" s="457" t="s">
        <v>1081</v>
      </c>
      <c r="HQI15" s="457" t="s">
        <v>1081</v>
      </c>
      <c r="HQJ15" s="457" t="s">
        <v>1081</v>
      </c>
      <c r="HQK15" s="457" t="s">
        <v>1081</v>
      </c>
      <c r="HQL15" s="457" t="s">
        <v>1081</v>
      </c>
      <c r="HQM15" s="457" t="s">
        <v>1081</v>
      </c>
      <c r="HQN15" s="457" t="s">
        <v>1081</v>
      </c>
      <c r="HQO15" s="457" t="s">
        <v>1081</v>
      </c>
      <c r="HQP15" s="457" t="s">
        <v>1081</v>
      </c>
      <c r="HQQ15" s="457" t="s">
        <v>1081</v>
      </c>
      <c r="HQR15" s="457" t="s">
        <v>1081</v>
      </c>
      <c r="HQS15" s="457" t="s">
        <v>1081</v>
      </c>
      <c r="HQT15" s="457" t="s">
        <v>1081</v>
      </c>
      <c r="HQU15" s="457" t="s">
        <v>1081</v>
      </c>
      <c r="HQV15" s="457" t="s">
        <v>1081</v>
      </c>
      <c r="HQW15" s="457" t="s">
        <v>1081</v>
      </c>
      <c r="HQX15" s="457" t="s">
        <v>1081</v>
      </c>
      <c r="HQY15" s="457" t="s">
        <v>1081</v>
      </c>
      <c r="HQZ15" s="457" t="s">
        <v>1081</v>
      </c>
      <c r="HRA15" s="457" t="s">
        <v>1081</v>
      </c>
      <c r="HRB15" s="457" t="s">
        <v>1081</v>
      </c>
      <c r="HRC15" s="457" t="s">
        <v>1081</v>
      </c>
      <c r="HRD15" s="457" t="s">
        <v>1081</v>
      </c>
      <c r="HRE15" s="457" t="s">
        <v>1081</v>
      </c>
      <c r="HRF15" s="457" t="s">
        <v>1081</v>
      </c>
      <c r="HRG15" s="457" t="s">
        <v>1081</v>
      </c>
      <c r="HRH15" s="457" t="s">
        <v>1081</v>
      </c>
      <c r="HRI15" s="457" t="s">
        <v>1081</v>
      </c>
      <c r="HRJ15" s="457" t="s">
        <v>1081</v>
      </c>
      <c r="HRK15" s="457" t="s">
        <v>1081</v>
      </c>
      <c r="HRL15" s="457" t="s">
        <v>1081</v>
      </c>
      <c r="HRM15" s="457" t="s">
        <v>1081</v>
      </c>
      <c r="HRN15" s="457" t="s">
        <v>1081</v>
      </c>
      <c r="HRO15" s="457" t="s">
        <v>1081</v>
      </c>
      <c r="HRP15" s="457" t="s">
        <v>1081</v>
      </c>
      <c r="HRQ15" s="457" t="s">
        <v>1081</v>
      </c>
      <c r="HRR15" s="457" t="s">
        <v>1081</v>
      </c>
      <c r="HRS15" s="457" t="s">
        <v>1081</v>
      </c>
      <c r="HRT15" s="457" t="s">
        <v>1081</v>
      </c>
      <c r="HRU15" s="457" t="s">
        <v>1081</v>
      </c>
      <c r="HRV15" s="457" t="s">
        <v>1081</v>
      </c>
      <c r="HRW15" s="457" t="s">
        <v>1081</v>
      </c>
      <c r="HRX15" s="457" t="s">
        <v>1081</v>
      </c>
      <c r="HRY15" s="457" t="s">
        <v>1081</v>
      </c>
      <c r="HRZ15" s="457" t="s">
        <v>1081</v>
      </c>
      <c r="HSA15" s="457" t="s">
        <v>1081</v>
      </c>
      <c r="HSB15" s="457" t="s">
        <v>1081</v>
      </c>
      <c r="HSC15" s="457" t="s">
        <v>1081</v>
      </c>
      <c r="HSD15" s="457" t="s">
        <v>1081</v>
      </c>
      <c r="HSE15" s="457" t="s">
        <v>1081</v>
      </c>
      <c r="HSF15" s="457" t="s">
        <v>1081</v>
      </c>
      <c r="HSG15" s="457" t="s">
        <v>1081</v>
      </c>
      <c r="HSH15" s="457" t="s">
        <v>1081</v>
      </c>
      <c r="HSI15" s="457" t="s">
        <v>1081</v>
      </c>
      <c r="HSJ15" s="457" t="s">
        <v>1081</v>
      </c>
      <c r="HSK15" s="457" t="s">
        <v>1081</v>
      </c>
      <c r="HSL15" s="457" t="s">
        <v>1081</v>
      </c>
      <c r="HSM15" s="457" t="s">
        <v>1081</v>
      </c>
      <c r="HSN15" s="457" t="s">
        <v>1081</v>
      </c>
      <c r="HSO15" s="457" t="s">
        <v>1081</v>
      </c>
      <c r="HSP15" s="457" t="s">
        <v>1081</v>
      </c>
      <c r="HSQ15" s="457" t="s">
        <v>1081</v>
      </c>
      <c r="HSR15" s="457" t="s">
        <v>1081</v>
      </c>
      <c r="HSS15" s="457" t="s">
        <v>1081</v>
      </c>
      <c r="HST15" s="457" t="s">
        <v>1081</v>
      </c>
      <c r="HSU15" s="457" t="s">
        <v>1081</v>
      </c>
      <c r="HSV15" s="457" t="s">
        <v>1081</v>
      </c>
      <c r="HSW15" s="457" t="s">
        <v>1081</v>
      </c>
      <c r="HSX15" s="457" t="s">
        <v>1081</v>
      </c>
      <c r="HSY15" s="457" t="s">
        <v>1081</v>
      </c>
      <c r="HSZ15" s="457" t="s">
        <v>1081</v>
      </c>
      <c r="HTA15" s="457" t="s">
        <v>1081</v>
      </c>
      <c r="HTB15" s="457" t="s">
        <v>1081</v>
      </c>
      <c r="HTC15" s="457" t="s">
        <v>1081</v>
      </c>
      <c r="HTD15" s="457" t="s">
        <v>1081</v>
      </c>
      <c r="HTE15" s="457" t="s">
        <v>1081</v>
      </c>
      <c r="HTF15" s="457" t="s">
        <v>1081</v>
      </c>
      <c r="HTG15" s="457" t="s">
        <v>1081</v>
      </c>
      <c r="HTH15" s="457" t="s">
        <v>1081</v>
      </c>
      <c r="HTI15" s="457" t="s">
        <v>1081</v>
      </c>
      <c r="HTJ15" s="457" t="s">
        <v>1081</v>
      </c>
      <c r="HTK15" s="457" t="s">
        <v>1081</v>
      </c>
      <c r="HTL15" s="457" t="s">
        <v>1081</v>
      </c>
      <c r="HTM15" s="457" t="s">
        <v>1081</v>
      </c>
      <c r="HTN15" s="457" t="s">
        <v>1081</v>
      </c>
      <c r="HTO15" s="457" t="s">
        <v>1081</v>
      </c>
      <c r="HTP15" s="457" t="s">
        <v>1081</v>
      </c>
      <c r="HTQ15" s="457" t="s">
        <v>1081</v>
      </c>
      <c r="HTR15" s="457" t="s">
        <v>1081</v>
      </c>
      <c r="HTS15" s="457" t="s">
        <v>1081</v>
      </c>
      <c r="HTT15" s="457" t="s">
        <v>1081</v>
      </c>
      <c r="HTU15" s="457" t="s">
        <v>1081</v>
      </c>
      <c r="HTV15" s="457" t="s">
        <v>1081</v>
      </c>
      <c r="HTW15" s="457" t="s">
        <v>1081</v>
      </c>
      <c r="HTX15" s="457" t="s">
        <v>1081</v>
      </c>
      <c r="HTY15" s="457" t="s">
        <v>1081</v>
      </c>
      <c r="HTZ15" s="457" t="s">
        <v>1081</v>
      </c>
      <c r="HUA15" s="457" t="s">
        <v>1081</v>
      </c>
      <c r="HUB15" s="457" t="s">
        <v>1081</v>
      </c>
      <c r="HUC15" s="457" t="s">
        <v>1081</v>
      </c>
      <c r="HUD15" s="457" t="s">
        <v>1081</v>
      </c>
      <c r="HUE15" s="457" t="s">
        <v>1081</v>
      </c>
      <c r="HUF15" s="457" t="s">
        <v>1081</v>
      </c>
      <c r="HUG15" s="457" t="s">
        <v>1081</v>
      </c>
      <c r="HUH15" s="457" t="s">
        <v>1081</v>
      </c>
      <c r="HUI15" s="457" t="s">
        <v>1081</v>
      </c>
      <c r="HUJ15" s="457" t="s">
        <v>1081</v>
      </c>
      <c r="HUK15" s="457" t="s">
        <v>1081</v>
      </c>
      <c r="HUL15" s="457" t="s">
        <v>1081</v>
      </c>
      <c r="HUM15" s="457" t="s">
        <v>1081</v>
      </c>
      <c r="HUN15" s="457" t="s">
        <v>1081</v>
      </c>
      <c r="HUO15" s="457" t="s">
        <v>1081</v>
      </c>
      <c r="HUP15" s="457" t="s">
        <v>1081</v>
      </c>
      <c r="HUQ15" s="457" t="s">
        <v>1081</v>
      </c>
      <c r="HUR15" s="457" t="s">
        <v>1081</v>
      </c>
      <c r="HUS15" s="457" t="s">
        <v>1081</v>
      </c>
      <c r="HUT15" s="457" t="s">
        <v>1081</v>
      </c>
      <c r="HUU15" s="457" t="s">
        <v>1081</v>
      </c>
      <c r="HUV15" s="457" t="s">
        <v>1081</v>
      </c>
      <c r="HUW15" s="457" t="s">
        <v>1081</v>
      </c>
      <c r="HUX15" s="457" t="s">
        <v>1081</v>
      </c>
      <c r="HUY15" s="457" t="s">
        <v>1081</v>
      </c>
      <c r="HUZ15" s="457" t="s">
        <v>1081</v>
      </c>
      <c r="HVA15" s="457" t="s">
        <v>1081</v>
      </c>
      <c r="HVB15" s="457" t="s">
        <v>1081</v>
      </c>
      <c r="HVC15" s="457" t="s">
        <v>1081</v>
      </c>
      <c r="HVD15" s="457" t="s">
        <v>1081</v>
      </c>
      <c r="HVE15" s="457" t="s">
        <v>1081</v>
      </c>
      <c r="HVF15" s="457" t="s">
        <v>1081</v>
      </c>
      <c r="HVG15" s="457" t="s">
        <v>1081</v>
      </c>
      <c r="HVH15" s="457" t="s">
        <v>1081</v>
      </c>
      <c r="HVI15" s="457" t="s">
        <v>1081</v>
      </c>
      <c r="HVJ15" s="457" t="s">
        <v>1081</v>
      </c>
      <c r="HVK15" s="457" t="s">
        <v>1081</v>
      </c>
      <c r="HVL15" s="457" t="s">
        <v>1081</v>
      </c>
      <c r="HVM15" s="457" t="s">
        <v>1081</v>
      </c>
      <c r="HVN15" s="457" t="s">
        <v>1081</v>
      </c>
      <c r="HVO15" s="457" t="s">
        <v>1081</v>
      </c>
      <c r="HVP15" s="457" t="s">
        <v>1081</v>
      </c>
      <c r="HVQ15" s="457" t="s">
        <v>1081</v>
      </c>
      <c r="HVR15" s="457" t="s">
        <v>1081</v>
      </c>
      <c r="HVS15" s="457" t="s">
        <v>1081</v>
      </c>
      <c r="HVT15" s="457" t="s">
        <v>1081</v>
      </c>
      <c r="HVU15" s="457" t="s">
        <v>1081</v>
      </c>
      <c r="HVV15" s="457" t="s">
        <v>1081</v>
      </c>
      <c r="HVW15" s="457" t="s">
        <v>1081</v>
      </c>
      <c r="HVX15" s="457" t="s">
        <v>1081</v>
      </c>
      <c r="HVY15" s="457" t="s">
        <v>1081</v>
      </c>
      <c r="HVZ15" s="457" t="s">
        <v>1081</v>
      </c>
      <c r="HWA15" s="457" t="s">
        <v>1081</v>
      </c>
      <c r="HWB15" s="457" t="s">
        <v>1081</v>
      </c>
      <c r="HWC15" s="457" t="s">
        <v>1081</v>
      </c>
      <c r="HWD15" s="457" t="s">
        <v>1081</v>
      </c>
      <c r="HWE15" s="457" t="s">
        <v>1081</v>
      </c>
      <c r="HWF15" s="457" t="s">
        <v>1081</v>
      </c>
      <c r="HWG15" s="457" t="s">
        <v>1081</v>
      </c>
      <c r="HWH15" s="457" t="s">
        <v>1081</v>
      </c>
      <c r="HWI15" s="457" t="s">
        <v>1081</v>
      </c>
      <c r="HWJ15" s="457" t="s">
        <v>1081</v>
      </c>
      <c r="HWK15" s="457" t="s">
        <v>1081</v>
      </c>
      <c r="HWL15" s="457" t="s">
        <v>1081</v>
      </c>
      <c r="HWM15" s="457" t="s">
        <v>1081</v>
      </c>
      <c r="HWN15" s="457" t="s">
        <v>1081</v>
      </c>
      <c r="HWO15" s="457" t="s">
        <v>1081</v>
      </c>
      <c r="HWP15" s="457" t="s">
        <v>1081</v>
      </c>
      <c r="HWQ15" s="457" t="s">
        <v>1081</v>
      </c>
      <c r="HWR15" s="457" t="s">
        <v>1081</v>
      </c>
      <c r="HWS15" s="457" t="s">
        <v>1081</v>
      </c>
      <c r="HWT15" s="457" t="s">
        <v>1081</v>
      </c>
      <c r="HWU15" s="457" t="s">
        <v>1081</v>
      </c>
      <c r="HWV15" s="457" t="s">
        <v>1081</v>
      </c>
      <c r="HWW15" s="457" t="s">
        <v>1081</v>
      </c>
      <c r="HWX15" s="457" t="s">
        <v>1081</v>
      </c>
      <c r="HWY15" s="457" t="s">
        <v>1081</v>
      </c>
      <c r="HWZ15" s="457" t="s">
        <v>1081</v>
      </c>
      <c r="HXA15" s="457" t="s">
        <v>1081</v>
      </c>
      <c r="HXB15" s="457" t="s">
        <v>1081</v>
      </c>
      <c r="HXC15" s="457" t="s">
        <v>1081</v>
      </c>
      <c r="HXD15" s="457" t="s">
        <v>1081</v>
      </c>
      <c r="HXE15" s="457" t="s">
        <v>1081</v>
      </c>
      <c r="HXF15" s="457" t="s">
        <v>1081</v>
      </c>
      <c r="HXG15" s="457" t="s">
        <v>1081</v>
      </c>
      <c r="HXH15" s="457" t="s">
        <v>1081</v>
      </c>
      <c r="HXI15" s="457" t="s">
        <v>1081</v>
      </c>
      <c r="HXJ15" s="457" t="s">
        <v>1081</v>
      </c>
      <c r="HXK15" s="457" t="s">
        <v>1081</v>
      </c>
      <c r="HXL15" s="457" t="s">
        <v>1081</v>
      </c>
      <c r="HXM15" s="457" t="s">
        <v>1081</v>
      </c>
      <c r="HXN15" s="457" t="s">
        <v>1081</v>
      </c>
      <c r="HXO15" s="457" t="s">
        <v>1081</v>
      </c>
      <c r="HXP15" s="457" t="s">
        <v>1081</v>
      </c>
      <c r="HXQ15" s="457" t="s">
        <v>1081</v>
      </c>
      <c r="HXR15" s="457" t="s">
        <v>1081</v>
      </c>
      <c r="HXS15" s="457" t="s">
        <v>1081</v>
      </c>
      <c r="HXT15" s="457" t="s">
        <v>1081</v>
      </c>
      <c r="HXU15" s="457" t="s">
        <v>1081</v>
      </c>
      <c r="HXV15" s="457" t="s">
        <v>1081</v>
      </c>
      <c r="HXW15" s="457" t="s">
        <v>1081</v>
      </c>
      <c r="HXX15" s="457" t="s">
        <v>1081</v>
      </c>
      <c r="HXY15" s="457" t="s">
        <v>1081</v>
      </c>
      <c r="HXZ15" s="457" t="s">
        <v>1081</v>
      </c>
      <c r="HYA15" s="457" t="s">
        <v>1081</v>
      </c>
      <c r="HYB15" s="457" t="s">
        <v>1081</v>
      </c>
      <c r="HYC15" s="457" t="s">
        <v>1081</v>
      </c>
      <c r="HYD15" s="457" t="s">
        <v>1081</v>
      </c>
      <c r="HYE15" s="457" t="s">
        <v>1081</v>
      </c>
      <c r="HYF15" s="457" t="s">
        <v>1081</v>
      </c>
      <c r="HYG15" s="457" t="s">
        <v>1081</v>
      </c>
      <c r="HYH15" s="457" t="s">
        <v>1081</v>
      </c>
      <c r="HYI15" s="457" t="s">
        <v>1081</v>
      </c>
      <c r="HYJ15" s="457" t="s">
        <v>1081</v>
      </c>
      <c r="HYK15" s="457" t="s">
        <v>1081</v>
      </c>
      <c r="HYL15" s="457" t="s">
        <v>1081</v>
      </c>
      <c r="HYM15" s="457" t="s">
        <v>1081</v>
      </c>
      <c r="HYN15" s="457" t="s">
        <v>1081</v>
      </c>
      <c r="HYO15" s="457" t="s">
        <v>1081</v>
      </c>
      <c r="HYP15" s="457" t="s">
        <v>1081</v>
      </c>
      <c r="HYQ15" s="457" t="s">
        <v>1081</v>
      </c>
      <c r="HYR15" s="457" t="s">
        <v>1081</v>
      </c>
      <c r="HYS15" s="457" t="s">
        <v>1081</v>
      </c>
      <c r="HYT15" s="457" t="s">
        <v>1081</v>
      </c>
      <c r="HYU15" s="457" t="s">
        <v>1081</v>
      </c>
      <c r="HYV15" s="457" t="s">
        <v>1081</v>
      </c>
      <c r="HYW15" s="457" t="s">
        <v>1081</v>
      </c>
      <c r="HYX15" s="457" t="s">
        <v>1081</v>
      </c>
      <c r="HYY15" s="457" t="s">
        <v>1081</v>
      </c>
      <c r="HYZ15" s="457" t="s">
        <v>1081</v>
      </c>
      <c r="HZA15" s="457" t="s">
        <v>1081</v>
      </c>
      <c r="HZB15" s="457" t="s">
        <v>1081</v>
      </c>
      <c r="HZC15" s="457" t="s">
        <v>1081</v>
      </c>
      <c r="HZD15" s="457" t="s">
        <v>1081</v>
      </c>
      <c r="HZE15" s="457" t="s">
        <v>1081</v>
      </c>
      <c r="HZF15" s="457" t="s">
        <v>1081</v>
      </c>
      <c r="HZG15" s="457" t="s">
        <v>1081</v>
      </c>
      <c r="HZH15" s="457" t="s">
        <v>1081</v>
      </c>
      <c r="HZI15" s="457" t="s">
        <v>1081</v>
      </c>
      <c r="HZJ15" s="457" t="s">
        <v>1081</v>
      </c>
      <c r="HZK15" s="457" t="s">
        <v>1081</v>
      </c>
      <c r="HZL15" s="457" t="s">
        <v>1081</v>
      </c>
      <c r="HZM15" s="457" t="s">
        <v>1081</v>
      </c>
      <c r="HZN15" s="457" t="s">
        <v>1081</v>
      </c>
      <c r="HZO15" s="457" t="s">
        <v>1081</v>
      </c>
      <c r="HZP15" s="457" t="s">
        <v>1081</v>
      </c>
      <c r="HZQ15" s="457" t="s">
        <v>1081</v>
      </c>
      <c r="HZR15" s="457" t="s">
        <v>1081</v>
      </c>
      <c r="HZS15" s="457" t="s">
        <v>1081</v>
      </c>
      <c r="HZT15" s="457" t="s">
        <v>1081</v>
      </c>
      <c r="HZU15" s="457" t="s">
        <v>1081</v>
      </c>
      <c r="HZV15" s="457" t="s">
        <v>1081</v>
      </c>
      <c r="HZW15" s="457" t="s">
        <v>1081</v>
      </c>
      <c r="HZX15" s="457" t="s">
        <v>1081</v>
      </c>
      <c r="HZY15" s="457" t="s">
        <v>1081</v>
      </c>
      <c r="HZZ15" s="457" t="s">
        <v>1081</v>
      </c>
      <c r="IAA15" s="457" t="s">
        <v>1081</v>
      </c>
      <c r="IAB15" s="457" t="s">
        <v>1081</v>
      </c>
      <c r="IAC15" s="457" t="s">
        <v>1081</v>
      </c>
      <c r="IAD15" s="457" t="s">
        <v>1081</v>
      </c>
      <c r="IAE15" s="457" t="s">
        <v>1081</v>
      </c>
      <c r="IAF15" s="457" t="s">
        <v>1081</v>
      </c>
      <c r="IAG15" s="457" t="s">
        <v>1081</v>
      </c>
      <c r="IAH15" s="457" t="s">
        <v>1081</v>
      </c>
      <c r="IAI15" s="457" t="s">
        <v>1081</v>
      </c>
      <c r="IAJ15" s="457" t="s">
        <v>1081</v>
      </c>
      <c r="IAK15" s="457" t="s">
        <v>1081</v>
      </c>
      <c r="IAL15" s="457" t="s">
        <v>1081</v>
      </c>
      <c r="IAM15" s="457" t="s">
        <v>1081</v>
      </c>
      <c r="IAN15" s="457" t="s">
        <v>1081</v>
      </c>
      <c r="IAO15" s="457" t="s">
        <v>1081</v>
      </c>
      <c r="IAP15" s="457" t="s">
        <v>1081</v>
      </c>
      <c r="IAQ15" s="457" t="s">
        <v>1081</v>
      </c>
      <c r="IAR15" s="457" t="s">
        <v>1081</v>
      </c>
      <c r="IAS15" s="457" t="s">
        <v>1081</v>
      </c>
      <c r="IAT15" s="457" t="s">
        <v>1081</v>
      </c>
      <c r="IAU15" s="457" t="s">
        <v>1081</v>
      </c>
      <c r="IAV15" s="457" t="s">
        <v>1081</v>
      </c>
      <c r="IAW15" s="457" t="s">
        <v>1081</v>
      </c>
      <c r="IAX15" s="457" t="s">
        <v>1081</v>
      </c>
      <c r="IAY15" s="457" t="s">
        <v>1081</v>
      </c>
      <c r="IAZ15" s="457" t="s">
        <v>1081</v>
      </c>
      <c r="IBA15" s="457" t="s">
        <v>1081</v>
      </c>
      <c r="IBB15" s="457" t="s">
        <v>1081</v>
      </c>
      <c r="IBC15" s="457" t="s">
        <v>1081</v>
      </c>
      <c r="IBD15" s="457" t="s">
        <v>1081</v>
      </c>
      <c r="IBE15" s="457" t="s">
        <v>1081</v>
      </c>
      <c r="IBF15" s="457" t="s">
        <v>1081</v>
      </c>
      <c r="IBG15" s="457" t="s">
        <v>1081</v>
      </c>
      <c r="IBH15" s="457" t="s">
        <v>1081</v>
      </c>
      <c r="IBI15" s="457" t="s">
        <v>1081</v>
      </c>
      <c r="IBJ15" s="457" t="s">
        <v>1081</v>
      </c>
      <c r="IBK15" s="457" t="s">
        <v>1081</v>
      </c>
      <c r="IBL15" s="457" t="s">
        <v>1081</v>
      </c>
      <c r="IBM15" s="457" t="s">
        <v>1081</v>
      </c>
      <c r="IBN15" s="457" t="s">
        <v>1081</v>
      </c>
      <c r="IBO15" s="457" t="s">
        <v>1081</v>
      </c>
      <c r="IBP15" s="457" t="s">
        <v>1081</v>
      </c>
      <c r="IBQ15" s="457" t="s">
        <v>1081</v>
      </c>
      <c r="IBR15" s="457" t="s">
        <v>1081</v>
      </c>
      <c r="IBS15" s="457" t="s">
        <v>1081</v>
      </c>
      <c r="IBT15" s="457" t="s">
        <v>1081</v>
      </c>
      <c r="IBU15" s="457" t="s">
        <v>1081</v>
      </c>
      <c r="IBV15" s="457" t="s">
        <v>1081</v>
      </c>
      <c r="IBW15" s="457" t="s">
        <v>1081</v>
      </c>
      <c r="IBX15" s="457" t="s">
        <v>1081</v>
      </c>
      <c r="IBY15" s="457" t="s">
        <v>1081</v>
      </c>
      <c r="IBZ15" s="457" t="s">
        <v>1081</v>
      </c>
      <c r="ICA15" s="457" t="s">
        <v>1081</v>
      </c>
      <c r="ICB15" s="457" t="s">
        <v>1081</v>
      </c>
      <c r="ICC15" s="457" t="s">
        <v>1081</v>
      </c>
      <c r="ICD15" s="457" t="s">
        <v>1081</v>
      </c>
      <c r="ICE15" s="457" t="s">
        <v>1081</v>
      </c>
      <c r="ICF15" s="457" t="s">
        <v>1081</v>
      </c>
      <c r="ICG15" s="457" t="s">
        <v>1081</v>
      </c>
      <c r="ICH15" s="457" t="s">
        <v>1081</v>
      </c>
      <c r="ICI15" s="457" t="s">
        <v>1081</v>
      </c>
      <c r="ICJ15" s="457" t="s">
        <v>1081</v>
      </c>
      <c r="ICK15" s="457" t="s">
        <v>1081</v>
      </c>
      <c r="ICL15" s="457" t="s">
        <v>1081</v>
      </c>
      <c r="ICM15" s="457" t="s">
        <v>1081</v>
      </c>
      <c r="ICN15" s="457" t="s">
        <v>1081</v>
      </c>
      <c r="ICO15" s="457" t="s">
        <v>1081</v>
      </c>
      <c r="ICP15" s="457" t="s">
        <v>1081</v>
      </c>
      <c r="ICQ15" s="457" t="s">
        <v>1081</v>
      </c>
      <c r="ICR15" s="457" t="s">
        <v>1081</v>
      </c>
      <c r="ICS15" s="457" t="s">
        <v>1081</v>
      </c>
      <c r="ICT15" s="457" t="s">
        <v>1081</v>
      </c>
      <c r="ICU15" s="457" t="s">
        <v>1081</v>
      </c>
      <c r="ICV15" s="457" t="s">
        <v>1081</v>
      </c>
      <c r="ICW15" s="457" t="s">
        <v>1081</v>
      </c>
      <c r="ICX15" s="457" t="s">
        <v>1081</v>
      </c>
      <c r="ICY15" s="457" t="s">
        <v>1081</v>
      </c>
      <c r="ICZ15" s="457" t="s">
        <v>1081</v>
      </c>
      <c r="IDA15" s="457" t="s">
        <v>1081</v>
      </c>
      <c r="IDB15" s="457" t="s">
        <v>1081</v>
      </c>
      <c r="IDC15" s="457" t="s">
        <v>1081</v>
      </c>
      <c r="IDD15" s="457" t="s">
        <v>1081</v>
      </c>
      <c r="IDE15" s="457" t="s">
        <v>1081</v>
      </c>
      <c r="IDF15" s="457" t="s">
        <v>1081</v>
      </c>
      <c r="IDG15" s="457" t="s">
        <v>1081</v>
      </c>
      <c r="IDH15" s="457" t="s">
        <v>1081</v>
      </c>
      <c r="IDI15" s="457" t="s">
        <v>1081</v>
      </c>
      <c r="IDJ15" s="457" t="s">
        <v>1081</v>
      </c>
      <c r="IDK15" s="457" t="s">
        <v>1081</v>
      </c>
      <c r="IDL15" s="457" t="s">
        <v>1081</v>
      </c>
      <c r="IDM15" s="457" t="s">
        <v>1081</v>
      </c>
      <c r="IDN15" s="457" t="s">
        <v>1081</v>
      </c>
      <c r="IDO15" s="457" t="s">
        <v>1081</v>
      </c>
      <c r="IDP15" s="457" t="s">
        <v>1081</v>
      </c>
      <c r="IDQ15" s="457" t="s">
        <v>1081</v>
      </c>
      <c r="IDR15" s="457" t="s">
        <v>1081</v>
      </c>
      <c r="IDS15" s="457" t="s">
        <v>1081</v>
      </c>
      <c r="IDT15" s="457" t="s">
        <v>1081</v>
      </c>
      <c r="IDU15" s="457" t="s">
        <v>1081</v>
      </c>
      <c r="IDV15" s="457" t="s">
        <v>1081</v>
      </c>
      <c r="IDW15" s="457" t="s">
        <v>1081</v>
      </c>
      <c r="IDX15" s="457" t="s">
        <v>1081</v>
      </c>
      <c r="IDY15" s="457" t="s">
        <v>1081</v>
      </c>
      <c r="IDZ15" s="457" t="s">
        <v>1081</v>
      </c>
      <c r="IEA15" s="457" t="s">
        <v>1081</v>
      </c>
      <c r="IEB15" s="457" t="s">
        <v>1081</v>
      </c>
      <c r="IEC15" s="457" t="s">
        <v>1081</v>
      </c>
      <c r="IED15" s="457" t="s">
        <v>1081</v>
      </c>
      <c r="IEE15" s="457" t="s">
        <v>1081</v>
      </c>
      <c r="IEF15" s="457" t="s">
        <v>1081</v>
      </c>
      <c r="IEG15" s="457" t="s">
        <v>1081</v>
      </c>
      <c r="IEH15" s="457" t="s">
        <v>1081</v>
      </c>
      <c r="IEI15" s="457" t="s">
        <v>1081</v>
      </c>
      <c r="IEJ15" s="457" t="s">
        <v>1081</v>
      </c>
      <c r="IEK15" s="457" t="s">
        <v>1081</v>
      </c>
      <c r="IEL15" s="457" t="s">
        <v>1081</v>
      </c>
      <c r="IEM15" s="457" t="s">
        <v>1081</v>
      </c>
      <c r="IEN15" s="457" t="s">
        <v>1081</v>
      </c>
      <c r="IEO15" s="457" t="s">
        <v>1081</v>
      </c>
      <c r="IEP15" s="457" t="s">
        <v>1081</v>
      </c>
      <c r="IEQ15" s="457" t="s">
        <v>1081</v>
      </c>
      <c r="IER15" s="457" t="s">
        <v>1081</v>
      </c>
      <c r="IES15" s="457" t="s">
        <v>1081</v>
      </c>
      <c r="IET15" s="457" t="s">
        <v>1081</v>
      </c>
      <c r="IEU15" s="457" t="s">
        <v>1081</v>
      </c>
      <c r="IEV15" s="457" t="s">
        <v>1081</v>
      </c>
      <c r="IEW15" s="457" t="s">
        <v>1081</v>
      </c>
      <c r="IEX15" s="457" t="s">
        <v>1081</v>
      </c>
      <c r="IEY15" s="457" t="s">
        <v>1081</v>
      </c>
      <c r="IEZ15" s="457" t="s">
        <v>1081</v>
      </c>
      <c r="IFA15" s="457" t="s">
        <v>1081</v>
      </c>
      <c r="IFB15" s="457" t="s">
        <v>1081</v>
      </c>
      <c r="IFC15" s="457" t="s">
        <v>1081</v>
      </c>
      <c r="IFD15" s="457" t="s">
        <v>1081</v>
      </c>
      <c r="IFE15" s="457" t="s">
        <v>1081</v>
      </c>
      <c r="IFF15" s="457" t="s">
        <v>1081</v>
      </c>
      <c r="IFG15" s="457" t="s">
        <v>1081</v>
      </c>
      <c r="IFH15" s="457" t="s">
        <v>1081</v>
      </c>
      <c r="IFI15" s="457" t="s">
        <v>1081</v>
      </c>
      <c r="IFJ15" s="457" t="s">
        <v>1081</v>
      </c>
      <c r="IFK15" s="457" t="s">
        <v>1081</v>
      </c>
      <c r="IFL15" s="457" t="s">
        <v>1081</v>
      </c>
      <c r="IFM15" s="457" t="s">
        <v>1081</v>
      </c>
      <c r="IFN15" s="457" t="s">
        <v>1081</v>
      </c>
      <c r="IFO15" s="457" t="s">
        <v>1081</v>
      </c>
      <c r="IFP15" s="457" t="s">
        <v>1081</v>
      </c>
      <c r="IFQ15" s="457" t="s">
        <v>1081</v>
      </c>
      <c r="IFR15" s="457" t="s">
        <v>1081</v>
      </c>
      <c r="IFS15" s="457" t="s">
        <v>1081</v>
      </c>
      <c r="IFT15" s="457" t="s">
        <v>1081</v>
      </c>
      <c r="IFU15" s="457" t="s">
        <v>1081</v>
      </c>
      <c r="IFV15" s="457" t="s">
        <v>1081</v>
      </c>
      <c r="IFW15" s="457" t="s">
        <v>1081</v>
      </c>
      <c r="IFX15" s="457" t="s">
        <v>1081</v>
      </c>
      <c r="IFY15" s="457" t="s">
        <v>1081</v>
      </c>
      <c r="IFZ15" s="457" t="s">
        <v>1081</v>
      </c>
      <c r="IGA15" s="457" t="s">
        <v>1081</v>
      </c>
      <c r="IGB15" s="457" t="s">
        <v>1081</v>
      </c>
      <c r="IGC15" s="457" t="s">
        <v>1081</v>
      </c>
      <c r="IGD15" s="457" t="s">
        <v>1081</v>
      </c>
      <c r="IGE15" s="457" t="s">
        <v>1081</v>
      </c>
      <c r="IGF15" s="457" t="s">
        <v>1081</v>
      </c>
      <c r="IGG15" s="457" t="s">
        <v>1081</v>
      </c>
      <c r="IGH15" s="457" t="s">
        <v>1081</v>
      </c>
      <c r="IGI15" s="457" t="s">
        <v>1081</v>
      </c>
      <c r="IGJ15" s="457" t="s">
        <v>1081</v>
      </c>
      <c r="IGK15" s="457" t="s">
        <v>1081</v>
      </c>
      <c r="IGL15" s="457" t="s">
        <v>1081</v>
      </c>
      <c r="IGM15" s="457" t="s">
        <v>1081</v>
      </c>
      <c r="IGN15" s="457" t="s">
        <v>1081</v>
      </c>
      <c r="IGO15" s="457" t="s">
        <v>1081</v>
      </c>
      <c r="IGP15" s="457" t="s">
        <v>1081</v>
      </c>
      <c r="IGQ15" s="457" t="s">
        <v>1081</v>
      </c>
      <c r="IGR15" s="457" t="s">
        <v>1081</v>
      </c>
      <c r="IGS15" s="457" t="s">
        <v>1081</v>
      </c>
      <c r="IGT15" s="457" t="s">
        <v>1081</v>
      </c>
      <c r="IGU15" s="457" t="s">
        <v>1081</v>
      </c>
      <c r="IGV15" s="457" t="s">
        <v>1081</v>
      </c>
      <c r="IGW15" s="457" t="s">
        <v>1081</v>
      </c>
      <c r="IGX15" s="457" t="s">
        <v>1081</v>
      </c>
      <c r="IGY15" s="457" t="s">
        <v>1081</v>
      </c>
      <c r="IGZ15" s="457" t="s">
        <v>1081</v>
      </c>
      <c r="IHA15" s="457" t="s">
        <v>1081</v>
      </c>
      <c r="IHB15" s="457" t="s">
        <v>1081</v>
      </c>
      <c r="IHC15" s="457" t="s">
        <v>1081</v>
      </c>
      <c r="IHD15" s="457" t="s">
        <v>1081</v>
      </c>
      <c r="IHE15" s="457" t="s">
        <v>1081</v>
      </c>
      <c r="IHF15" s="457" t="s">
        <v>1081</v>
      </c>
      <c r="IHG15" s="457" t="s">
        <v>1081</v>
      </c>
      <c r="IHH15" s="457" t="s">
        <v>1081</v>
      </c>
      <c r="IHI15" s="457" t="s">
        <v>1081</v>
      </c>
      <c r="IHJ15" s="457" t="s">
        <v>1081</v>
      </c>
      <c r="IHK15" s="457" t="s">
        <v>1081</v>
      </c>
      <c r="IHL15" s="457" t="s">
        <v>1081</v>
      </c>
      <c r="IHM15" s="457" t="s">
        <v>1081</v>
      </c>
      <c r="IHN15" s="457" t="s">
        <v>1081</v>
      </c>
      <c r="IHO15" s="457" t="s">
        <v>1081</v>
      </c>
      <c r="IHP15" s="457" t="s">
        <v>1081</v>
      </c>
      <c r="IHQ15" s="457" t="s">
        <v>1081</v>
      </c>
      <c r="IHR15" s="457" t="s">
        <v>1081</v>
      </c>
      <c r="IHS15" s="457" t="s">
        <v>1081</v>
      </c>
      <c r="IHT15" s="457" t="s">
        <v>1081</v>
      </c>
      <c r="IHU15" s="457" t="s">
        <v>1081</v>
      </c>
      <c r="IHV15" s="457" t="s">
        <v>1081</v>
      </c>
      <c r="IHW15" s="457" t="s">
        <v>1081</v>
      </c>
      <c r="IHX15" s="457" t="s">
        <v>1081</v>
      </c>
      <c r="IHY15" s="457" t="s">
        <v>1081</v>
      </c>
      <c r="IHZ15" s="457" t="s">
        <v>1081</v>
      </c>
      <c r="IIA15" s="457" t="s">
        <v>1081</v>
      </c>
      <c r="IIB15" s="457" t="s">
        <v>1081</v>
      </c>
      <c r="IIC15" s="457" t="s">
        <v>1081</v>
      </c>
      <c r="IID15" s="457" t="s">
        <v>1081</v>
      </c>
      <c r="IIE15" s="457" t="s">
        <v>1081</v>
      </c>
      <c r="IIF15" s="457" t="s">
        <v>1081</v>
      </c>
      <c r="IIG15" s="457" t="s">
        <v>1081</v>
      </c>
      <c r="IIH15" s="457" t="s">
        <v>1081</v>
      </c>
      <c r="III15" s="457" t="s">
        <v>1081</v>
      </c>
      <c r="IIJ15" s="457" t="s">
        <v>1081</v>
      </c>
      <c r="IIK15" s="457" t="s">
        <v>1081</v>
      </c>
      <c r="IIL15" s="457" t="s">
        <v>1081</v>
      </c>
      <c r="IIM15" s="457" t="s">
        <v>1081</v>
      </c>
      <c r="IIN15" s="457" t="s">
        <v>1081</v>
      </c>
      <c r="IIO15" s="457" t="s">
        <v>1081</v>
      </c>
      <c r="IIP15" s="457" t="s">
        <v>1081</v>
      </c>
      <c r="IIQ15" s="457" t="s">
        <v>1081</v>
      </c>
      <c r="IIR15" s="457" t="s">
        <v>1081</v>
      </c>
      <c r="IIS15" s="457" t="s">
        <v>1081</v>
      </c>
      <c r="IIT15" s="457" t="s">
        <v>1081</v>
      </c>
      <c r="IIU15" s="457" t="s">
        <v>1081</v>
      </c>
      <c r="IIV15" s="457" t="s">
        <v>1081</v>
      </c>
      <c r="IIW15" s="457" t="s">
        <v>1081</v>
      </c>
      <c r="IIX15" s="457" t="s">
        <v>1081</v>
      </c>
      <c r="IIY15" s="457" t="s">
        <v>1081</v>
      </c>
      <c r="IIZ15" s="457" t="s">
        <v>1081</v>
      </c>
      <c r="IJA15" s="457" t="s">
        <v>1081</v>
      </c>
      <c r="IJB15" s="457" t="s">
        <v>1081</v>
      </c>
      <c r="IJC15" s="457" t="s">
        <v>1081</v>
      </c>
      <c r="IJD15" s="457" t="s">
        <v>1081</v>
      </c>
      <c r="IJE15" s="457" t="s">
        <v>1081</v>
      </c>
      <c r="IJF15" s="457" t="s">
        <v>1081</v>
      </c>
      <c r="IJG15" s="457" t="s">
        <v>1081</v>
      </c>
      <c r="IJH15" s="457" t="s">
        <v>1081</v>
      </c>
      <c r="IJI15" s="457" t="s">
        <v>1081</v>
      </c>
      <c r="IJJ15" s="457" t="s">
        <v>1081</v>
      </c>
      <c r="IJK15" s="457" t="s">
        <v>1081</v>
      </c>
      <c r="IJL15" s="457" t="s">
        <v>1081</v>
      </c>
      <c r="IJM15" s="457" t="s">
        <v>1081</v>
      </c>
      <c r="IJN15" s="457" t="s">
        <v>1081</v>
      </c>
      <c r="IJO15" s="457" t="s">
        <v>1081</v>
      </c>
      <c r="IJP15" s="457" t="s">
        <v>1081</v>
      </c>
      <c r="IJQ15" s="457" t="s">
        <v>1081</v>
      </c>
      <c r="IJR15" s="457" t="s">
        <v>1081</v>
      </c>
      <c r="IJS15" s="457" t="s">
        <v>1081</v>
      </c>
      <c r="IJT15" s="457" t="s">
        <v>1081</v>
      </c>
      <c r="IJU15" s="457" t="s">
        <v>1081</v>
      </c>
      <c r="IJV15" s="457" t="s">
        <v>1081</v>
      </c>
      <c r="IJW15" s="457" t="s">
        <v>1081</v>
      </c>
      <c r="IJX15" s="457" t="s">
        <v>1081</v>
      </c>
      <c r="IJY15" s="457" t="s">
        <v>1081</v>
      </c>
      <c r="IJZ15" s="457" t="s">
        <v>1081</v>
      </c>
      <c r="IKA15" s="457" t="s">
        <v>1081</v>
      </c>
      <c r="IKB15" s="457" t="s">
        <v>1081</v>
      </c>
      <c r="IKC15" s="457" t="s">
        <v>1081</v>
      </c>
      <c r="IKD15" s="457" t="s">
        <v>1081</v>
      </c>
      <c r="IKE15" s="457" t="s">
        <v>1081</v>
      </c>
      <c r="IKF15" s="457" t="s">
        <v>1081</v>
      </c>
      <c r="IKG15" s="457" t="s">
        <v>1081</v>
      </c>
      <c r="IKH15" s="457" t="s">
        <v>1081</v>
      </c>
      <c r="IKI15" s="457" t="s">
        <v>1081</v>
      </c>
      <c r="IKJ15" s="457" t="s">
        <v>1081</v>
      </c>
      <c r="IKK15" s="457" t="s">
        <v>1081</v>
      </c>
      <c r="IKL15" s="457" t="s">
        <v>1081</v>
      </c>
      <c r="IKM15" s="457" t="s">
        <v>1081</v>
      </c>
      <c r="IKN15" s="457" t="s">
        <v>1081</v>
      </c>
      <c r="IKO15" s="457" t="s">
        <v>1081</v>
      </c>
      <c r="IKP15" s="457" t="s">
        <v>1081</v>
      </c>
      <c r="IKQ15" s="457" t="s">
        <v>1081</v>
      </c>
      <c r="IKR15" s="457" t="s">
        <v>1081</v>
      </c>
      <c r="IKS15" s="457" t="s">
        <v>1081</v>
      </c>
      <c r="IKT15" s="457" t="s">
        <v>1081</v>
      </c>
      <c r="IKU15" s="457" t="s">
        <v>1081</v>
      </c>
      <c r="IKV15" s="457" t="s">
        <v>1081</v>
      </c>
      <c r="IKW15" s="457" t="s">
        <v>1081</v>
      </c>
      <c r="IKX15" s="457" t="s">
        <v>1081</v>
      </c>
      <c r="IKY15" s="457" t="s">
        <v>1081</v>
      </c>
      <c r="IKZ15" s="457" t="s">
        <v>1081</v>
      </c>
      <c r="ILA15" s="457" t="s">
        <v>1081</v>
      </c>
      <c r="ILB15" s="457" t="s">
        <v>1081</v>
      </c>
      <c r="ILC15" s="457" t="s">
        <v>1081</v>
      </c>
      <c r="ILD15" s="457" t="s">
        <v>1081</v>
      </c>
      <c r="ILE15" s="457" t="s">
        <v>1081</v>
      </c>
      <c r="ILF15" s="457" t="s">
        <v>1081</v>
      </c>
      <c r="ILG15" s="457" t="s">
        <v>1081</v>
      </c>
      <c r="ILH15" s="457" t="s">
        <v>1081</v>
      </c>
      <c r="ILI15" s="457" t="s">
        <v>1081</v>
      </c>
      <c r="ILJ15" s="457" t="s">
        <v>1081</v>
      </c>
      <c r="ILK15" s="457" t="s">
        <v>1081</v>
      </c>
      <c r="ILL15" s="457" t="s">
        <v>1081</v>
      </c>
      <c r="ILM15" s="457" t="s">
        <v>1081</v>
      </c>
      <c r="ILN15" s="457" t="s">
        <v>1081</v>
      </c>
      <c r="ILO15" s="457" t="s">
        <v>1081</v>
      </c>
      <c r="ILP15" s="457" t="s">
        <v>1081</v>
      </c>
      <c r="ILQ15" s="457" t="s">
        <v>1081</v>
      </c>
      <c r="ILR15" s="457" t="s">
        <v>1081</v>
      </c>
      <c r="ILS15" s="457" t="s">
        <v>1081</v>
      </c>
      <c r="ILT15" s="457" t="s">
        <v>1081</v>
      </c>
      <c r="ILU15" s="457" t="s">
        <v>1081</v>
      </c>
      <c r="ILV15" s="457" t="s">
        <v>1081</v>
      </c>
      <c r="ILW15" s="457" t="s">
        <v>1081</v>
      </c>
      <c r="ILX15" s="457" t="s">
        <v>1081</v>
      </c>
      <c r="ILY15" s="457" t="s">
        <v>1081</v>
      </c>
      <c r="ILZ15" s="457" t="s">
        <v>1081</v>
      </c>
      <c r="IMA15" s="457" t="s">
        <v>1081</v>
      </c>
      <c r="IMB15" s="457" t="s">
        <v>1081</v>
      </c>
      <c r="IMC15" s="457" t="s">
        <v>1081</v>
      </c>
      <c r="IMD15" s="457" t="s">
        <v>1081</v>
      </c>
      <c r="IME15" s="457" t="s">
        <v>1081</v>
      </c>
      <c r="IMF15" s="457" t="s">
        <v>1081</v>
      </c>
      <c r="IMG15" s="457" t="s">
        <v>1081</v>
      </c>
      <c r="IMH15" s="457" t="s">
        <v>1081</v>
      </c>
      <c r="IMI15" s="457" t="s">
        <v>1081</v>
      </c>
      <c r="IMJ15" s="457" t="s">
        <v>1081</v>
      </c>
      <c r="IMK15" s="457" t="s">
        <v>1081</v>
      </c>
      <c r="IML15" s="457" t="s">
        <v>1081</v>
      </c>
      <c r="IMM15" s="457" t="s">
        <v>1081</v>
      </c>
      <c r="IMN15" s="457" t="s">
        <v>1081</v>
      </c>
      <c r="IMO15" s="457" t="s">
        <v>1081</v>
      </c>
      <c r="IMP15" s="457" t="s">
        <v>1081</v>
      </c>
      <c r="IMQ15" s="457" t="s">
        <v>1081</v>
      </c>
      <c r="IMR15" s="457" t="s">
        <v>1081</v>
      </c>
      <c r="IMS15" s="457" t="s">
        <v>1081</v>
      </c>
      <c r="IMT15" s="457" t="s">
        <v>1081</v>
      </c>
      <c r="IMU15" s="457" t="s">
        <v>1081</v>
      </c>
      <c r="IMV15" s="457" t="s">
        <v>1081</v>
      </c>
      <c r="IMW15" s="457" t="s">
        <v>1081</v>
      </c>
      <c r="IMX15" s="457" t="s">
        <v>1081</v>
      </c>
      <c r="IMY15" s="457" t="s">
        <v>1081</v>
      </c>
      <c r="IMZ15" s="457" t="s">
        <v>1081</v>
      </c>
      <c r="INA15" s="457" t="s">
        <v>1081</v>
      </c>
      <c r="INB15" s="457" t="s">
        <v>1081</v>
      </c>
      <c r="INC15" s="457" t="s">
        <v>1081</v>
      </c>
      <c r="IND15" s="457" t="s">
        <v>1081</v>
      </c>
      <c r="INE15" s="457" t="s">
        <v>1081</v>
      </c>
      <c r="INF15" s="457" t="s">
        <v>1081</v>
      </c>
      <c r="ING15" s="457" t="s">
        <v>1081</v>
      </c>
      <c r="INH15" s="457" t="s">
        <v>1081</v>
      </c>
      <c r="INI15" s="457" t="s">
        <v>1081</v>
      </c>
      <c r="INJ15" s="457" t="s">
        <v>1081</v>
      </c>
      <c r="INK15" s="457" t="s">
        <v>1081</v>
      </c>
      <c r="INL15" s="457" t="s">
        <v>1081</v>
      </c>
      <c r="INM15" s="457" t="s">
        <v>1081</v>
      </c>
      <c r="INN15" s="457" t="s">
        <v>1081</v>
      </c>
      <c r="INO15" s="457" t="s">
        <v>1081</v>
      </c>
      <c r="INP15" s="457" t="s">
        <v>1081</v>
      </c>
      <c r="INQ15" s="457" t="s">
        <v>1081</v>
      </c>
      <c r="INR15" s="457" t="s">
        <v>1081</v>
      </c>
      <c r="INS15" s="457" t="s">
        <v>1081</v>
      </c>
      <c r="INT15" s="457" t="s">
        <v>1081</v>
      </c>
      <c r="INU15" s="457" t="s">
        <v>1081</v>
      </c>
      <c r="INV15" s="457" t="s">
        <v>1081</v>
      </c>
      <c r="INW15" s="457" t="s">
        <v>1081</v>
      </c>
      <c r="INX15" s="457" t="s">
        <v>1081</v>
      </c>
      <c r="INY15" s="457" t="s">
        <v>1081</v>
      </c>
      <c r="INZ15" s="457" t="s">
        <v>1081</v>
      </c>
      <c r="IOA15" s="457" t="s">
        <v>1081</v>
      </c>
      <c r="IOB15" s="457" t="s">
        <v>1081</v>
      </c>
      <c r="IOC15" s="457" t="s">
        <v>1081</v>
      </c>
      <c r="IOD15" s="457" t="s">
        <v>1081</v>
      </c>
      <c r="IOE15" s="457" t="s">
        <v>1081</v>
      </c>
      <c r="IOF15" s="457" t="s">
        <v>1081</v>
      </c>
      <c r="IOG15" s="457" t="s">
        <v>1081</v>
      </c>
      <c r="IOH15" s="457" t="s">
        <v>1081</v>
      </c>
      <c r="IOI15" s="457" t="s">
        <v>1081</v>
      </c>
      <c r="IOJ15" s="457" t="s">
        <v>1081</v>
      </c>
      <c r="IOK15" s="457" t="s">
        <v>1081</v>
      </c>
      <c r="IOL15" s="457" t="s">
        <v>1081</v>
      </c>
      <c r="IOM15" s="457" t="s">
        <v>1081</v>
      </c>
      <c r="ION15" s="457" t="s">
        <v>1081</v>
      </c>
      <c r="IOO15" s="457" t="s">
        <v>1081</v>
      </c>
      <c r="IOP15" s="457" t="s">
        <v>1081</v>
      </c>
      <c r="IOQ15" s="457" t="s">
        <v>1081</v>
      </c>
      <c r="IOR15" s="457" t="s">
        <v>1081</v>
      </c>
      <c r="IOS15" s="457" t="s">
        <v>1081</v>
      </c>
      <c r="IOT15" s="457" t="s">
        <v>1081</v>
      </c>
      <c r="IOU15" s="457" t="s">
        <v>1081</v>
      </c>
      <c r="IOV15" s="457" t="s">
        <v>1081</v>
      </c>
      <c r="IOW15" s="457" t="s">
        <v>1081</v>
      </c>
      <c r="IOX15" s="457" t="s">
        <v>1081</v>
      </c>
      <c r="IOY15" s="457" t="s">
        <v>1081</v>
      </c>
      <c r="IOZ15" s="457" t="s">
        <v>1081</v>
      </c>
      <c r="IPA15" s="457" t="s">
        <v>1081</v>
      </c>
      <c r="IPB15" s="457" t="s">
        <v>1081</v>
      </c>
      <c r="IPC15" s="457" t="s">
        <v>1081</v>
      </c>
      <c r="IPD15" s="457" t="s">
        <v>1081</v>
      </c>
      <c r="IPE15" s="457" t="s">
        <v>1081</v>
      </c>
      <c r="IPF15" s="457" t="s">
        <v>1081</v>
      </c>
      <c r="IPG15" s="457" t="s">
        <v>1081</v>
      </c>
      <c r="IPH15" s="457" t="s">
        <v>1081</v>
      </c>
      <c r="IPI15" s="457" t="s">
        <v>1081</v>
      </c>
      <c r="IPJ15" s="457" t="s">
        <v>1081</v>
      </c>
      <c r="IPK15" s="457" t="s">
        <v>1081</v>
      </c>
      <c r="IPL15" s="457" t="s">
        <v>1081</v>
      </c>
      <c r="IPM15" s="457" t="s">
        <v>1081</v>
      </c>
      <c r="IPN15" s="457" t="s">
        <v>1081</v>
      </c>
      <c r="IPO15" s="457" t="s">
        <v>1081</v>
      </c>
      <c r="IPP15" s="457" t="s">
        <v>1081</v>
      </c>
      <c r="IPQ15" s="457" t="s">
        <v>1081</v>
      </c>
      <c r="IPR15" s="457" t="s">
        <v>1081</v>
      </c>
      <c r="IPS15" s="457" t="s">
        <v>1081</v>
      </c>
      <c r="IPT15" s="457" t="s">
        <v>1081</v>
      </c>
      <c r="IPU15" s="457" t="s">
        <v>1081</v>
      </c>
      <c r="IPV15" s="457" t="s">
        <v>1081</v>
      </c>
      <c r="IPW15" s="457" t="s">
        <v>1081</v>
      </c>
      <c r="IPX15" s="457" t="s">
        <v>1081</v>
      </c>
      <c r="IPY15" s="457" t="s">
        <v>1081</v>
      </c>
      <c r="IPZ15" s="457" t="s">
        <v>1081</v>
      </c>
      <c r="IQA15" s="457" t="s">
        <v>1081</v>
      </c>
      <c r="IQB15" s="457" t="s">
        <v>1081</v>
      </c>
      <c r="IQC15" s="457" t="s">
        <v>1081</v>
      </c>
      <c r="IQD15" s="457" t="s">
        <v>1081</v>
      </c>
      <c r="IQE15" s="457" t="s">
        <v>1081</v>
      </c>
      <c r="IQF15" s="457" t="s">
        <v>1081</v>
      </c>
      <c r="IQG15" s="457" t="s">
        <v>1081</v>
      </c>
      <c r="IQH15" s="457" t="s">
        <v>1081</v>
      </c>
      <c r="IQI15" s="457" t="s">
        <v>1081</v>
      </c>
      <c r="IQJ15" s="457" t="s">
        <v>1081</v>
      </c>
      <c r="IQK15" s="457" t="s">
        <v>1081</v>
      </c>
      <c r="IQL15" s="457" t="s">
        <v>1081</v>
      </c>
      <c r="IQM15" s="457" t="s">
        <v>1081</v>
      </c>
      <c r="IQN15" s="457" t="s">
        <v>1081</v>
      </c>
      <c r="IQO15" s="457" t="s">
        <v>1081</v>
      </c>
      <c r="IQP15" s="457" t="s">
        <v>1081</v>
      </c>
      <c r="IQQ15" s="457" t="s">
        <v>1081</v>
      </c>
      <c r="IQR15" s="457" t="s">
        <v>1081</v>
      </c>
      <c r="IQS15" s="457" t="s">
        <v>1081</v>
      </c>
      <c r="IQT15" s="457" t="s">
        <v>1081</v>
      </c>
      <c r="IQU15" s="457" t="s">
        <v>1081</v>
      </c>
      <c r="IQV15" s="457" t="s">
        <v>1081</v>
      </c>
      <c r="IQW15" s="457" t="s">
        <v>1081</v>
      </c>
      <c r="IQX15" s="457" t="s">
        <v>1081</v>
      </c>
      <c r="IQY15" s="457" t="s">
        <v>1081</v>
      </c>
      <c r="IQZ15" s="457" t="s">
        <v>1081</v>
      </c>
      <c r="IRA15" s="457" t="s">
        <v>1081</v>
      </c>
      <c r="IRB15" s="457" t="s">
        <v>1081</v>
      </c>
      <c r="IRC15" s="457" t="s">
        <v>1081</v>
      </c>
      <c r="IRD15" s="457" t="s">
        <v>1081</v>
      </c>
      <c r="IRE15" s="457" t="s">
        <v>1081</v>
      </c>
      <c r="IRF15" s="457" t="s">
        <v>1081</v>
      </c>
      <c r="IRG15" s="457" t="s">
        <v>1081</v>
      </c>
      <c r="IRH15" s="457" t="s">
        <v>1081</v>
      </c>
      <c r="IRI15" s="457" t="s">
        <v>1081</v>
      </c>
      <c r="IRJ15" s="457" t="s">
        <v>1081</v>
      </c>
      <c r="IRK15" s="457" t="s">
        <v>1081</v>
      </c>
      <c r="IRL15" s="457" t="s">
        <v>1081</v>
      </c>
      <c r="IRM15" s="457" t="s">
        <v>1081</v>
      </c>
      <c r="IRN15" s="457" t="s">
        <v>1081</v>
      </c>
      <c r="IRO15" s="457" t="s">
        <v>1081</v>
      </c>
      <c r="IRP15" s="457" t="s">
        <v>1081</v>
      </c>
      <c r="IRQ15" s="457" t="s">
        <v>1081</v>
      </c>
      <c r="IRR15" s="457" t="s">
        <v>1081</v>
      </c>
      <c r="IRS15" s="457" t="s">
        <v>1081</v>
      </c>
      <c r="IRT15" s="457" t="s">
        <v>1081</v>
      </c>
      <c r="IRU15" s="457" t="s">
        <v>1081</v>
      </c>
      <c r="IRV15" s="457" t="s">
        <v>1081</v>
      </c>
      <c r="IRW15" s="457" t="s">
        <v>1081</v>
      </c>
      <c r="IRX15" s="457" t="s">
        <v>1081</v>
      </c>
      <c r="IRY15" s="457" t="s">
        <v>1081</v>
      </c>
      <c r="IRZ15" s="457" t="s">
        <v>1081</v>
      </c>
      <c r="ISA15" s="457" t="s">
        <v>1081</v>
      </c>
      <c r="ISB15" s="457" t="s">
        <v>1081</v>
      </c>
      <c r="ISC15" s="457" t="s">
        <v>1081</v>
      </c>
      <c r="ISD15" s="457" t="s">
        <v>1081</v>
      </c>
      <c r="ISE15" s="457" t="s">
        <v>1081</v>
      </c>
      <c r="ISF15" s="457" t="s">
        <v>1081</v>
      </c>
      <c r="ISG15" s="457" t="s">
        <v>1081</v>
      </c>
      <c r="ISH15" s="457" t="s">
        <v>1081</v>
      </c>
      <c r="ISI15" s="457" t="s">
        <v>1081</v>
      </c>
      <c r="ISJ15" s="457" t="s">
        <v>1081</v>
      </c>
      <c r="ISK15" s="457" t="s">
        <v>1081</v>
      </c>
      <c r="ISL15" s="457" t="s">
        <v>1081</v>
      </c>
      <c r="ISM15" s="457" t="s">
        <v>1081</v>
      </c>
      <c r="ISN15" s="457" t="s">
        <v>1081</v>
      </c>
      <c r="ISO15" s="457" t="s">
        <v>1081</v>
      </c>
      <c r="ISP15" s="457" t="s">
        <v>1081</v>
      </c>
      <c r="ISQ15" s="457" t="s">
        <v>1081</v>
      </c>
      <c r="ISR15" s="457" t="s">
        <v>1081</v>
      </c>
      <c r="ISS15" s="457" t="s">
        <v>1081</v>
      </c>
      <c r="IST15" s="457" t="s">
        <v>1081</v>
      </c>
      <c r="ISU15" s="457" t="s">
        <v>1081</v>
      </c>
      <c r="ISV15" s="457" t="s">
        <v>1081</v>
      </c>
      <c r="ISW15" s="457" t="s">
        <v>1081</v>
      </c>
      <c r="ISX15" s="457" t="s">
        <v>1081</v>
      </c>
      <c r="ISY15" s="457" t="s">
        <v>1081</v>
      </c>
      <c r="ISZ15" s="457" t="s">
        <v>1081</v>
      </c>
      <c r="ITA15" s="457" t="s">
        <v>1081</v>
      </c>
      <c r="ITB15" s="457" t="s">
        <v>1081</v>
      </c>
      <c r="ITC15" s="457" t="s">
        <v>1081</v>
      </c>
      <c r="ITD15" s="457" t="s">
        <v>1081</v>
      </c>
      <c r="ITE15" s="457" t="s">
        <v>1081</v>
      </c>
      <c r="ITF15" s="457" t="s">
        <v>1081</v>
      </c>
      <c r="ITG15" s="457" t="s">
        <v>1081</v>
      </c>
      <c r="ITH15" s="457" t="s">
        <v>1081</v>
      </c>
      <c r="ITI15" s="457" t="s">
        <v>1081</v>
      </c>
      <c r="ITJ15" s="457" t="s">
        <v>1081</v>
      </c>
      <c r="ITK15" s="457" t="s">
        <v>1081</v>
      </c>
      <c r="ITL15" s="457" t="s">
        <v>1081</v>
      </c>
      <c r="ITM15" s="457" t="s">
        <v>1081</v>
      </c>
      <c r="ITN15" s="457" t="s">
        <v>1081</v>
      </c>
      <c r="ITO15" s="457" t="s">
        <v>1081</v>
      </c>
      <c r="ITP15" s="457" t="s">
        <v>1081</v>
      </c>
      <c r="ITQ15" s="457" t="s">
        <v>1081</v>
      </c>
      <c r="ITR15" s="457" t="s">
        <v>1081</v>
      </c>
      <c r="ITS15" s="457" t="s">
        <v>1081</v>
      </c>
      <c r="ITT15" s="457" t="s">
        <v>1081</v>
      </c>
      <c r="ITU15" s="457" t="s">
        <v>1081</v>
      </c>
      <c r="ITV15" s="457" t="s">
        <v>1081</v>
      </c>
      <c r="ITW15" s="457" t="s">
        <v>1081</v>
      </c>
      <c r="ITX15" s="457" t="s">
        <v>1081</v>
      </c>
      <c r="ITY15" s="457" t="s">
        <v>1081</v>
      </c>
      <c r="ITZ15" s="457" t="s">
        <v>1081</v>
      </c>
      <c r="IUA15" s="457" t="s">
        <v>1081</v>
      </c>
      <c r="IUB15" s="457" t="s">
        <v>1081</v>
      </c>
      <c r="IUC15" s="457" t="s">
        <v>1081</v>
      </c>
      <c r="IUD15" s="457" t="s">
        <v>1081</v>
      </c>
      <c r="IUE15" s="457" t="s">
        <v>1081</v>
      </c>
      <c r="IUF15" s="457" t="s">
        <v>1081</v>
      </c>
      <c r="IUG15" s="457" t="s">
        <v>1081</v>
      </c>
      <c r="IUH15" s="457" t="s">
        <v>1081</v>
      </c>
      <c r="IUI15" s="457" t="s">
        <v>1081</v>
      </c>
      <c r="IUJ15" s="457" t="s">
        <v>1081</v>
      </c>
      <c r="IUK15" s="457" t="s">
        <v>1081</v>
      </c>
      <c r="IUL15" s="457" t="s">
        <v>1081</v>
      </c>
      <c r="IUM15" s="457" t="s">
        <v>1081</v>
      </c>
      <c r="IUN15" s="457" t="s">
        <v>1081</v>
      </c>
      <c r="IUO15" s="457" t="s">
        <v>1081</v>
      </c>
      <c r="IUP15" s="457" t="s">
        <v>1081</v>
      </c>
      <c r="IUQ15" s="457" t="s">
        <v>1081</v>
      </c>
      <c r="IUR15" s="457" t="s">
        <v>1081</v>
      </c>
      <c r="IUS15" s="457" t="s">
        <v>1081</v>
      </c>
      <c r="IUT15" s="457" t="s">
        <v>1081</v>
      </c>
      <c r="IUU15" s="457" t="s">
        <v>1081</v>
      </c>
      <c r="IUV15" s="457" t="s">
        <v>1081</v>
      </c>
      <c r="IUW15" s="457" t="s">
        <v>1081</v>
      </c>
      <c r="IUX15" s="457" t="s">
        <v>1081</v>
      </c>
      <c r="IUY15" s="457" t="s">
        <v>1081</v>
      </c>
      <c r="IUZ15" s="457" t="s">
        <v>1081</v>
      </c>
      <c r="IVA15" s="457" t="s">
        <v>1081</v>
      </c>
      <c r="IVB15" s="457" t="s">
        <v>1081</v>
      </c>
      <c r="IVC15" s="457" t="s">
        <v>1081</v>
      </c>
      <c r="IVD15" s="457" t="s">
        <v>1081</v>
      </c>
      <c r="IVE15" s="457" t="s">
        <v>1081</v>
      </c>
      <c r="IVF15" s="457" t="s">
        <v>1081</v>
      </c>
      <c r="IVG15" s="457" t="s">
        <v>1081</v>
      </c>
      <c r="IVH15" s="457" t="s">
        <v>1081</v>
      </c>
      <c r="IVI15" s="457" t="s">
        <v>1081</v>
      </c>
      <c r="IVJ15" s="457" t="s">
        <v>1081</v>
      </c>
      <c r="IVK15" s="457" t="s">
        <v>1081</v>
      </c>
      <c r="IVL15" s="457" t="s">
        <v>1081</v>
      </c>
      <c r="IVM15" s="457" t="s">
        <v>1081</v>
      </c>
      <c r="IVN15" s="457" t="s">
        <v>1081</v>
      </c>
      <c r="IVO15" s="457" t="s">
        <v>1081</v>
      </c>
      <c r="IVP15" s="457" t="s">
        <v>1081</v>
      </c>
      <c r="IVQ15" s="457" t="s">
        <v>1081</v>
      </c>
      <c r="IVR15" s="457" t="s">
        <v>1081</v>
      </c>
      <c r="IVS15" s="457" t="s">
        <v>1081</v>
      </c>
      <c r="IVT15" s="457" t="s">
        <v>1081</v>
      </c>
      <c r="IVU15" s="457" t="s">
        <v>1081</v>
      </c>
      <c r="IVV15" s="457" t="s">
        <v>1081</v>
      </c>
      <c r="IVW15" s="457" t="s">
        <v>1081</v>
      </c>
      <c r="IVX15" s="457" t="s">
        <v>1081</v>
      </c>
      <c r="IVY15" s="457" t="s">
        <v>1081</v>
      </c>
      <c r="IVZ15" s="457" t="s">
        <v>1081</v>
      </c>
      <c r="IWA15" s="457" t="s">
        <v>1081</v>
      </c>
      <c r="IWB15" s="457" t="s">
        <v>1081</v>
      </c>
      <c r="IWC15" s="457" t="s">
        <v>1081</v>
      </c>
      <c r="IWD15" s="457" t="s">
        <v>1081</v>
      </c>
      <c r="IWE15" s="457" t="s">
        <v>1081</v>
      </c>
      <c r="IWF15" s="457" t="s">
        <v>1081</v>
      </c>
      <c r="IWG15" s="457" t="s">
        <v>1081</v>
      </c>
      <c r="IWH15" s="457" t="s">
        <v>1081</v>
      </c>
      <c r="IWI15" s="457" t="s">
        <v>1081</v>
      </c>
      <c r="IWJ15" s="457" t="s">
        <v>1081</v>
      </c>
      <c r="IWK15" s="457" t="s">
        <v>1081</v>
      </c>
      <c r="IWL15" s="457" t="s">
        <v>1081</v>
      </c>
      <c r="IWM15" s="457" t="s">
        <v>1081</v>
      </c>
      <c r="IWN15" s="457" t="s">
        <v>1081</v>
      </c>
      <c r="IWO15" s="457" t="s">
        <v>1081</v>
      </c>
      <c r="IWP15" s="457" t="s">
        <v>1081</v>
      </c>
      <c r="IWQ15" s="457" t="s">
        <v>1081</v>
      </c>
      <c r="IWR15" s="457" t="s">
        <v>1081</v>
      </c>
      <c r="IWS15" s="457" t="s">
        <v>1081</v>
      </c>
      <c r="IWT15" s="457" t="s">
        <v>1081</v>
      </c>
      <c r="IWU15" s="457" t="s">
        <v>1081</v>
      </c>
      <c r="IWV15" s="457" t="s">
        <v>1081</v>
      </c>
      <c r="IWW15" s="457" t="s">
        <v>1081</v>
      </c>
      <c r="IWX15" s="457" t="s">
        <v>1081</v>
      </c>
      <c r="IWY15" s="457" t="s">
        <v>1081</v>
      </c>
      <c r="IWZ15" s="457" t="s">
        <v>1081</v>
      </c>
      <c r="IXA15" s="457" t="s">
        <v>1081</v>
      </c>
      <c r="IXB15" s="457" t="s">
        <v>1081</v>
      </c>
      <c r="IXC15" s="457" t="s">
        <v>1081</v>
      </c>
      <c r="IXD15" s="457" t="s">
        <v>1081</v>
      </c>
      <c r="IXE15" s="457" t="s">
        <v>1081</v>
      </c>
      <c r="IXF15" s="457" t="s">
        <v>1081</v>
      </c>
      <c r="IXG15" s="457" t="s">
        <v>1081</v>
      </c>
      <c r="IXH15" s="457" t="s">
        <v>1081</v>
      </c>
      <c r="IXI15" s="457" t="s">
        <v>1081</v>
      </c>
      <c r="IXJ15" s="457" t="s">
        <v>1081</v>
      </c>
      <c r="IXK15" s="457" t="s">
        <v>1081</v>
      </c>
      <c r="IXL15" s="457" t="s">
        <v>1081</v>
      </c>
      <c r="IXM15" s="457" t="s">
        <v>1081</v>
      </c>
      <c r="IXN15" s="457" t="s">
        <v>1081</v>
      </c>
      <c r="IXO15" s="457" t="s">
        <v>1081</v>
      </c>
      <c r="IXP15" s="457" t="s">
        <v>1081</v>
      </c>
      <c r="IXQ15" s="457" t="s">
        <v>1081</v>
      </c>
      <c r="IXR15" s="457" t="s">
        <v>1081</v>
      </c>
      <c r="IXS15" s="457" t="s">
        <v>1081</v>
      </c>
      <c r="IXT15" s="457" t="s">
        <v>1081</v>
      </c>
      <c r="IXU15" s="457" t="s">
        <v>1081</v>
      </c>
      <c r="IXV15" s="457" t="s">
        <v>1081</v>
      </c>
      <c r="IXW15" s="457" t="s">
        <v>1081</v>
      </c>
      <c r="IXX15" s="457" t="s">
        <v>1081</v>
      </c>
      <c r="IXY15" s="457" t="s">
        <v>1081</v>
      </c>
      <c r="IXZ15" s="457" t="s">
        <v>1081</v>
      </c>
      <c r="IYA15" s="457" t="s">
        <v>1081</v>
      </c>
      <c r="IYB15" s="457" t="s">
        <v>1081</v>
      </c>
      <c r="IYC15" s="457" t="s">
        <v>1081</v>
      </c>
      <c r="IYD15" s="457" t="s">
        <v>1081</v>
      </c>
      <c r="IYE15" s="457" t="s">
        <v>1081</v>
      </c>
      <c r="IYF15" s="457" t="s">
        <v>1081</v>
      </c>
      <c r="IYG15" s="457" t="s">
        <v>1081</v>
      </c>
      <c r="IYH15" s="457" t="s">
        <v>1081</v>
      </c>
      <c r="IYI15" s="457" t="s">
        <v>1081</v>
      </c>
      <c r="IYJ15" s="457" t="s">
        <v>1081</v>
      </c>
      <c r="IYK15" s="457" t="s">
        <v>1081</v>
      </c>
      <c r="IYL15" s="457" t="s">
        <v>1081</v>
      </c>
      <c r="IYM15" s="457" t="s">
        <v>1081</v>
      </c>
      <c r="IYN15" s="457" t="s">
        <v>1081</v>
      </c>
      <c r="IYO15" s="457" t="s">
        <v>1081</v>
      </c>
      <c r="IYP15" s="457" t="s">
        <v>1081</v>
      </c>
      <c r="IYQ15" s="457" t="s">
        <v>1081</v>
      </c>
      <c r="IYR15" s="457" t="s">
        <v>1081</v>
      </c>
      <c r="IYS15" s="457" t="s">
        <v>1081</v>
      </c>
      <c r="IYT15" s="457" t="s">
        <v>1081</v>
      </c>
      <c r="IYU15" s="457" t="s">
        <v>1081</v>
      </c>
      <c r="IYV15" s="457" t="s">
        <v>1081</v>
      </c>
      <c r="IYW15" s="457" t="s">
        <v>1081</v>
      </c>
      <c r="IYX15" s="457" t="s">
        <v>1081</v>
      </c>
      <c r="IYY15" s="457" t="s">
        <v>1081</v>
      </c>
      <c r="IYZ15" s="457" t="s">
        <v>1081</v>
      </c>
      <c r="IZA15" s="457" t="s">
        <v>1081</v>
      </c>
      <c r="IZB15" s="457" t="s">
        <v>1081</v>
      </c>
      <c r="IZC15" s="457" t="s">
        <v>1081</v>
      </c>
      <c r="IZD15" s="457" t="s">
        <v>1081</v>
      </c>
      <c r="IZE15" s="457" t="s">
        <v>1081</v>
      </c>
      <c r="IZF15" s="457" t="s">
        <v>1081</v>
      </c>
      <c r="IZG15" s="457" t="s">
        <v>1081</v>
      </c>
      <c r="IZH15" s="457" t="s">
        <v>1081</v>
      </c>
      <c r="IZI15" s="457" t="s">
        <v>1081</v>
      </c>
      <c r="IZJ15" s="457" t="s">
        <v>1081</v>
      </c>
      <c r="IZK15" s="457" t="s">
        <v>1081</v>
      </c>
      <c r="IZL15" s="457" t="s">
        <v>1081</v>
      </c>
      <c r="IZM15" s="457" t="s">
        <v>1081</v>
      </c>
      <c r="IZN15" s="457" t="s">
        <v>1081</v>
      </c>
      <c r="IZO15" s="457" t="s">
        <v>1081</v>
      </c>
      <c r="IZP15" s="457" t="s">
        <v>1081</v>
      </c>
      <c r="IZQ15" s="457" t="s">
        <v>1081</v>
      </c>
      <c r="IZR15" s="457" t="s">
        <v>1081</v>
      </c>
      <c r="IZS15" s="457" t="s">
        <v>1081</v>
      </c>
      <c r="IZT15" s="457" t="s">
        <v>1081</v>
      </c>
      <c r="IZU15" s="457" t="s">
        <v>1081</v>
      </c>
      <c r="IZV15" s="457" t="s">
        <v>1081</v>
      </c>
      <c r="IZW15" s="457" t="s">
        <v>1081</v>
      </c>
      <c r="IZX15" s="457" t="s">
        <v>1081</v>
      </c>
      <c r="IZY15" s="457" t="s">
        <v>1081</v>
      </c>
      <c r="IZZ15" s="457" t="s">
        <v>1081</v>
      </c>
      <c r="JAA15" s="457" t="s">
        <v>1081</v>
      </c>
      <c r="JAB15" s="457" t="s">
        <v>1081</v>
      </c>
      <c r="JAC15" s="457" t="s">
        <v>1081</v>
      </c>
      <c r="JAD15" s="457" t="s">
        <v>1081</v>
      </c>
      <c r="JAE15" s="457" t="s">
        <v>1081</v>
      </c>
      <c r="JAF15" s="457" t="s">
        <v>1081</v>
      </c>
      <c r="JAG15" s="457" t="s">
        <v>1081</v>
      </c>
      <c r="JAH15" s="457" t="s">
        <v>1081</v>
      </c>
      <c r="JAI15" s="457" t="s">
        <v>1081</v>
      </c>
      <c r="JAJ15" s="457" t="s">
        <v>1081</v>
      </c>
      <c r="JAK15" s="457" t="s">
        <v>1081</v>
      </c>
      <c r="JAL15" s="457" t="s">
        <v>1081</v>
      </c>
      <c r="JAM15" s="457" t="s">
        <v>1081</v>
      </c>
      <c r="JAN15" s="457" t="s">
        <v>1081</v>
      </c>
      <c r="JAO15" s="457" t="s">
        <v>1081</v>
      </c>
      <c r="JAP15" s="457" t="s">
        <v>1081</v>
      </c>
      <c r="JAQ15" s="457" t="s">
        <v>1081</v>
      </c>
      <c r="JAR15" s="457" t="s">
        <v>1081</v>
      </c>
      <c r="JAS15" s="457" t="s">
        <v>1081</v>
      </c>
      <c r="JAT15" s="457" t="s">
        <v>1081</v>
      </c>
      <c r="JAU15" s="457" t="s">
        <v>1081</v>
      </c>
      <c r="JAV15" s="457" t="s">
        <v>1081</v>
      </c>
      <c r="JAW15" s="457" t="s">
        <v>1081</v>
      </c>
      <c r="JAX15" s="457" t="s">
        <v>1081</v>
      </c>
      <c r="JAY15" s="457" t="s">
        <v>1081</v>
      </c>
      <c r="JAZ15" s="457" t="s">
        <v>1081</v>
      </c>
      <c r="JBA15" s="457" t="s">
        <v>1081</v>
      </c>
      <c r="JBB15" s="457" t="s">
        <v>1081</v>
      </c>
      <c r="JBC15" s="457" t="s">
        <v>1081</v>
      </c>
      <c r="JBD15" s="457" t="s">
        <v>1081</v>
      </c>
      <c r="JBE15" s="457" t="s">
        <v>1081</v>
      </c>
      <c r="JBF15" s="457" t="s">
        <v>1081</v>
      </c>
      <c r="JBG15" s="457" t="s">
        <v>1081</v>
      </c>
      <c r="JBH15" s="457" t="s">
        <v>1081</v>
      </c>
      <c r="JBI15" s="457" t="s">
        <v>1081</v>
      </c>
      <c r="JBJ15" s="457" t="s">
        <v>1081</v>
      </c>
      <c r="JBK15" s="457" t="s">
        <v>1081</v>
      </c>
      <c r="JBL15" s="457" t="s">
        <v>1081</v>
      </c>
      <c r="JBM15" s="457" t="s">
        <v>1081</v>
      </c>
      <c r="JBN15" s="457" t="s">
        <v>1081</v>
      </c>
      <c r="JBO15" s="457" t="s">
        <v>1081</v>
      </c>
      <c r="JBP15" s="457" t="s">
        <v>1081</v>
      </c>
      <c r="JBQ15" s="457" t="s">
        <v>1081</v>
      </c>
      <c r="JBR15" s="457" t="s">
        <v>1081</v>
      </c>
      <c r="JBS15" s="457" t="s">
        <v>1081</v>
      </c>
      <c r="JBT15" s="457" t="s">
        <v>1081</v>
      </c>
      <c r="JBU15" s="457" t="s">
        <v>1081</v>
      </c>
      <c r="JBV15" s="457" t="s">
        <v>1081</v>
      </c>
      <c r="JBW15" s="457" t="s">
        <v>1081</v>
      </c>
      <c r="JBX15" s="457" t="s">
        <v>1081</v>
      </c>
      <c r="JBY15" s="457" t="s">
        <v>1081</v>
      </c>
      <c r="JBZ15" s="457" t="s">
        <v>1081</v>
      </c>
      <c r="JCA15" s="457" t="s">
        <v>1081</v>
      </c>
      <c r="JCB15" s="457" t="s">
        <v>1081</v>
      </c>
      <c r="JCC15" s="457" t="s">
        <v>1081</v>
      </c>
      <c r="JCD15" s="457" t="s">
        <v>1081</v>
      </c>
      <c r="JCE15" s="457" t="s">
        <v>1081</v>
      </c>
      <c r="JCF15" s="457" t="s">
        <v>1081</v>
      </c>
      <c r="JCG15" s="457" t="s">
        <v>1081</v>
      </c>
      <c r="JCH15" s="457" t="s">
        <v>1081</v>
      </c>
      <c r="JCI15" s="457" t="s">
        <v>1081</v>
      </c>
      <c r="JCJ15" s="457" t="s">
        <v>1081</v>
      </c>
      <c r="JCK15" s="457" t="s">
        <v>1081</v>
      </c>
      <c r="JCL15" s="457" t="s">
        <v>1081</v>
      </c>
      <c r="JCM15" s="457" t="s">
        <v>1081</v>
      </c>
      <c r="JCN15" s="457" t="s">
        <v>1081</v>
      </c>
      <c r="JCO15" s="457" t="s">
        <v>1081</v>
      </c>
      <c r="JCP15" s="457" t="s">
        <v>1081</v>
      </c>
      <c r="JCQ15" s="457" t="s">
        <v>1081</v>
      </c>
      <c r="JCR15" s="457" t="s">
        <v>1081</v>
      </c>
      <c r="JCS15" s="457" t="s">
        <v>1081</v>
      </c>
      <c r="JCT15" s="457" t="s">
        <v>1081</v>
      </c>
      <c r="JCU15" s="457" t="s">
        <v>1081</v>
      </c>
      <c r="JCV15" s="457" t="s">
        <v>1081</v>
      </c>
      <c r="JCW15" s="457" t="s">
        <v>1081</v>
      </c>
      <c r="JCX15" s="457" t="s">
        <v>1081</v>
      </c>
      <c r="JCY15" s="457" t="s">
        <v>1081</v>
      </c>
      <c r="JCZ15" s="457" t="s">
        <v>1081</v>
      </c>
      <c r="JDA15" s="457" t="s">
        <v>1081</v>
      </c>
      <c r="JDB15" s="457" t="s">
        <v>1081</v>
      </c>
      <c r="JDC15" s="457" t="s">
        <v>1081</v>
      </c>
      <c r="JDD15" s="457" t="s">
        <v>1081</v>
      </c>
      <c r="JDE15" s="457" t="s">
        <v>1081</v>
      </c>
      <c r="JDF15" s="457" t="s">
        <v>1081</v>
      </c>
      <c r="JDG15" s="457" t="s">
        <v>1081</v>
      </c>
      <c r="JDH15" s="457" t="s">
        <v>1081</v>
      </c>
      <c r="JDI15" s="457" t="s">
        <v>1081</v>
      </c>
      <c r="JDJ15" s="457" t="s">
        <v>1081</v>
      </c>
      <c r="JDK15" s="457" t="s">
        <v>1081</v>
      </c>
      <c r="JDL15" s="457" t="s">
        <v>1081</v>
      </c>
      <c r="JDM15" s="457" t="s">
        <v>1081</v>
      </c>
      <c r="JDN15" s="457" t="s">
        <v>1081</v>
      </c>
      <c r="JDO15" s="457" t="s">
        <v>1081</v>
      </c>
      <c r="JDP15" s="457" t="s">
        <v>1081</v>
      </c>
      <c r="JDQ15" s="457" t="s">
        <v>1081</v>
      </c>
      <c r="JDR15" s="457" t="s">
        <v>1081</v>
      </c>
      <c r="JDS15" s="457" t="s">
        <v>1081</v>
      </c>
      <c r="JDT15" s="457" t="s">
        <v>1081</v>
      </c>
      <c r="JDU15" s="457" t="s">
        <v>1081</v>
      </c>
      <c r="JDV15" s="457" t="s">
        <v>1081</v>
      </c>
      <c r="JDW15" s="457" t="s">
        <v>1081</v>
      </c>
      <c r="JDX15" s="457" t="s">
        <v>1081</v>
      </c>
      <c r="JDY15" s="457" t="s">
        <v>1081</v>
      </c>
      <c r="JDZ15" s="457" t="s">
        <v>1081</v>
      </c>
      <c r="JEA15" s="457" t="s">
        <v>1081</v>
      </c>
      <c r="JEB15" s="457" t="s">
        <v>1081</v>
      </c>
      <c r="JEC15" s="457" t="s">
        <v>1081</v>
      </c>
      <c r="JED15" s="457" t="s">
        <v>1081</v>
      </c>
      <c r="JEE15" s="457" t="s">
        <v>1081</v>
      </c>
      <c r="JEF15" s="457" t="s">
        <v>1081</v>
      </c>
      <c r="JEG15" s="457" t="s">
        <v>1081</v>
      </c>
      <c r="JEH15" s="457" t="s">
        <v>1081</v>
      </c>
      <c r="JEI15" s="457" t="s">
        <v>1081</v>
      </c>
      <c r="JEJ15" s="457" t="s">
        <v>1081</v>
      </c>
      <c r="JEK15" s="457" t="s">
        <v>1081</v>
      </c>
      <c r="JEL15" s="457" t="s">
        <v>1081</v>
      </c>
      <c r="JEM15" s="457" t="s">
        <v>1081</v>
      </c>
      <c r="JEN15" s="457" t="s">
        <v>1081</v>
      </c>
      <c r="JEO15" s="457" t="s">
        <v>1081</v>
      </c>
      <c r="JEP15" s="457" t="s">
        <v>1081</v>
      </c>
      <c r="JEQ15" s="457" t="s">
        <v>1081</v>
      </c>
      <c r="JER15" s="457" t="s">
        <v>1081</v>
      </c>
      <c r="JES15" s="457" t="s">
        <v>1081</v>
      </c>
      <c r="JET15" s="457" t="s">
        <v>1081</v>
      </c>
      <c r="JEU15" s="457" t="s">
        <v>1081</v>
      </c>
      <c r="JEV15" s="457" t="s">
        <v>1081</v>
      </c>
      <c r="JEW15" s="457" t="s">
        <v>1081</v>
      </c>
      <c r="JEX15" s="457" t="s">
        <v>1081</v>
      </c>
      <c r="JEY15" s="457" t="s">
        <v>1081</v>
      </c>
      <c r="JEZ15" s="457" t="s">
        <v>1081</v>
      </c>
      <c r="JFA15" s="457" t="s">
        <v>1081</v>
      </c>
      <c r="JFB15" s="457" t="s">
        <v>1081</v>
      </c>
      <c r="JFC15" s="457" t="s">
        <v>1081</v>
      </c>
      <c r="JFD15" s="457" t="s">
        <v>1081</v>
      </c>
      <c r="JFE15" s="457" t="s">
        <v>1081</v>
      </c>
      <c r="JFF15" s="457" t="s">
        <v>1081</v>
      </c>
      <c r="JFG15" s="457" t="s">
        <v>1081</v>
      </c>
      <c r="JFH15" s="457" t="s">
        <v>1081</v>
      </c>
      <c r="JFI15" s="457" t="s">
        <v>1081</v>
      </c>
      <c r="JFJ15" s="457" t="s">
        <v>1081</v>
      </c>
      <c r="JFK15" s="457" t="s">
        <v>1081</v>
      </c>
      <c r="JFL15" s="457" t="s">
        <v>1081</v>
      </c>
      <c r="JFM15" s="457" t="s">
        <v>1081</v>
      </c>
      <c r="JFN15" s="457" t="s">
        <v>1081</v>
      </c>
      <c r="JFO15" s="457" t="s">
        <v>1081</v>
      </c>
      <c r="JFP15" s="457" t="s">
        <v>1081</v>
      </c>
      <c r="JFQ15" s="457" t="s">
        <v>1081</v>
      </c>
      <c r="JFR15" s="457" t="s">
        <v>1081</v>
      </c>
      <c r="JFS15" s="457" t="s">
        <v>1081</v>
      </c>
      <c r="JFT15" s="457" t="s">
        <v>1081</v>
      </c>
      <c r="JFU15" s="457" t="s">
        <v>1081</v>
      </c>
      <c r="JFV15" s="457" t="s">
        <v>1081</v>
      </c>
      <c r="JFW15" s="457" t="s">
        <v>1081</v>
      </c>
      <c r="JFX15" s="457" t="s">
        <v>1081</v>
      </c>
      <c r="JFY15" s="457" t="s">
        <v>1081</v>
      </c>
      <c r="JFZ15" s="457" t="s">
        <v>1081</v>
      </c>
      <c r="JGA15" s="457" t="s">
        <v>1081</v>
      </c>
      <c r="JGB15" s="457" t="s">
        <v>1081</v>
      </c>
      <c r="JGC15" s="457" t="s">
        <v>1081</v>
      </c>
      <c r="JGD15" s="457" t="s">
        <v>1081</v>
      </c>
      <c r="JGE15" s="457" t="s">
        <v>1081</v>
      </c>
      <c r="JGF15" s="457" t="s">
        <v>1081</v>
      </c>
      <c r="JGG15" s="457" t="s">
        <v>1081</v>
      </c>
      <c r="JGH15" s="457" t="s">
        <v>1081</v>
      </c>
      <c r="JGI15" s="457" t="s">
        <v>1081</v>
      </c>
      <c r="JGJ15" s="457" t="s">
        <v>1081</v>
      </c>
      <c r="JGK15" s="457" t="s">
        <v>1081</v>
      </c>
      <c r="JGL15" s="457" t="s">
        <v>1081</v>
      </c>
      <c r="JGM15" s="457" t="s">
        <v>1081</v>
      </c>
      <c r="JGN15" s="457" t="s">
        <v>1081</v>
      </c>
      <c r="JGO15" s="457" t="s">
        <v>1081</v>
      </c>
      <c r="JGP15" s="457" t="s">
        <v>1081</v>
      </c>
      <c r="JGQ15" s="457" t="s">
        <v>1081</v>
      </c>
      <c r="JGR15" s="457" t="s">
        <v>1081</v>
      </c>
      <c r="JGS15" s="457" t="s">
        <v>1081</v>
      </c>
      <c r="JGT15" s="457" t="s">
        <v>1081</v>
      </c>
      <c r="JGU15" s="457" t="s">
        <v>1081</v>
      </c>
      <c r="JGV15" s="457" t="s">
        <v>1081</v>
      </c>
      <c r="JGW15" s="457" t="s">
        <v>1081</v>
      </c>
      <c r="JGX15" s="457" t="s">
        <v>1081</v>
      </c>
      <c r="JGY15" s="457" t="s">
        <v>1081</v>
      </c>
      <c r="JGZ15" s="457" t="s">
        <v>1081</v>
      </c>
      <c r="JHA15" s="457" t="s">
        <v>1081</v>
      </c>
      <c r="JHB15" s="457" t="s">
        <v>1081</v>
      </c>
      <c r="JHC15" s="457" t="s">
        <v>1081</v>
      </c>
      <c r="JHD15" s="457" t="s">
        <v>1081</v>
      </c>
      <c r="JHE15" s="457" t="s">
        <v>1081</v>
      </c>
      <c r="JHF15" s="457" t="s">
        <v>1081</v>
      </c>
      <c r="JHG15" s="457" t="s">
        <v>1081</v>
      </c>
      <c r="JHH15" s="457" t="s">
        <v>1081</v>
      </c>
      <c r="JHI15" s="457" t="s">
        <v>1081</v>
      </c>
      <c r="JHJ15" s="457" t="s">
        <v>1081</v>
      </c>
      <c r="JHK15" s="457" t="s">
        <v>1081</v>
      </c>
      <c r="JHL15" s="457" t="s">
        <v>1081</v>
      </c>
      <c r="JHM15" s="457" t="s">
        <v>1081</v>
      </c>
      <c r="JHN15" s="457" t="s">
        <v>1081</v>
      </c>
      <c r="JHO15" s="457" t="s">
        <v>1081</v>
      </c>
      <c r="JHP15" s="457" t="s">
        <v>1081</v>
      </c>
      <c r="JHQ15" s="457" t="s">
        <v>1081</v>
      </c>
      <c r="JHR15" s="457" t="s">
        <v>1081</v>
      </c>
      <c r="JHS15" s="457" t="s">
        <v>1081</v>
      </c>
      <c r="JHT15" s="457" t="s">
        <v>1081</v>
      </c>
      <c r="JHU15" s="457" t="s">
        <v>1081</v>
      </c>
      <c r="JHV15" s="457" t="s">
        <v>1081</v>
      </c>
      <c r="JHW15" s="457" t="s">
        <v>1081</v>
      </c>
      <c r="JHX15" s="457" t="s">
        <v>1081</v>
      </c>
      <c r="JHY15" s="457" t="s">
        <v>1081</v>
      </c>
      <c r="JHZ15" s="457" t="s">
        <v>1081</v>
      </c>
      <c r="JIA15" s="457" t="s">
        <v>1081</v>
      </c>
      <c r="JIB15" s="457" t="s">
        <v>1081</v>
      </c>
      <c r="JIC15" s="457" t="s">
        <v>1081</v>
      </c>
      <c r="JID15" s="457" t="s">
        <v>1081</v>
      </c>
      <c r="JIE15" s="457" t="s">
        <v>1081</v>
      </c>
      <c r="JIF15" s="457" t="s">
        <v>1081</v>
      </c>
      <c r="JIG15" s="457" t="s">
        <v>1081</v>
      </c>
      <c r="JIH15" s="457" t="s">
        <v>1081</v>
      </c>
      <c r="JII15" s="457" t="s">
        <v>1081</v>
      </c>
      <c r="JIJ15" s="457" t="s">
        <v>1081</v>
      </c>
      <c r="JIK15" s="457" t="s">
        <v>1081</v>
      </c>
      <c r="JIL15" s="457" t="s">
        <v>1081</v>
      </c>
      <c r="JIM15" s="457" t="s">
        <v>1081</v>
      </c>
      <c r="JIN15" s="457" t="s">
        <v>1081</v>
      </c>
      <c r="JIO15" s="457" t="s">
        <v>1081</v>
      </c>
      <c r="JIP15" s="457" t="s">
        <v>1081</v>
      </c>
      <c r="JIQ15" s="457" t="s">
        <v>1081</v>
      </c>
      <c r="JIR15" s="457" t="s">
        <v>1081</v>
      </c>
      <c r="JIS15" s="457" t="s">
        <v>1081</v>
      </c>
      <c r="JIT15" s="457" t="s">
        <v>1081</v>
      </c>
      <c r="JIU15" s="457" t="s">
        <v>1081</v>
      </c>
      <c r="JIV15" s="457" t="s">
        <v>1081</v>
      </c>
      <c r="JIW15" s="457" t="s">
        <v>1081</v>
      </c>
      <c r="JIX15" s="457" t="s">
        <v>1081</v>
      </c>
      <c r="JIY15" s="457" t="s">
        <v>1081</v>
      </c>
      <c r="JIZ15" s="457" t="s">
        <v>1081</v>
      </c>
      <c r="JJA15" s="457" t="s">
        <v>1081</v>
      </c>
      <c r="JJB15" s="457" t="s">
        <v>1081</v>
      </c>
      <c r="JJC15" s="457" t="s">
        <v>1081</v>
      </c>
      <c r="JJD15" s="457" t="s">
        <v>1081</v>
      </c>
      <c r="JJE15" s="457" t="s">
        <v>1081</v>
      </c>
      <c r="JJF15" s="457" t="s">
        <v>1081</v>
      </c>
      <c r="JJG15" s="457" t="s">
        <v>1081</v>
      </c>
      <c r="JJH15" s="457" t="s">
        <v>1081</v>
      </c>
      <c r="JJI15" s="457" t="s">
        <v>1081</v>
      </c>
      <c r="JJJ15" s="457" t="s">
        <v>1081</v>
      </c>
      <c r="JJK15" s="457" t="s">
        <v>1081</v>
      </c>
      <c r="JJL15" s="457" t="s">
        <v>1081</v>
      </c>
      <c r="JJM15" s="457" t="s">
        <v>1081</v>
      </c>
      <c r="JJN15" s="457" t="s">
        <v>1081</v>
      </c>
      <c r="JJO15" s="457" t="s">
        <v>1081</v>
      </c>
      <c r="JJP15" s="457" t="s">
        <v>1081</v>
      </c>
      <c r="JJQ15" s="457" t="s">
        <v>1081</v>
      </c>
      <c r="JJR15" s="457" t="s">
        <v>1081</v>
      </c>
      <c r="JJS15" s="457" t="s">
        <v>1081</v>
      </c>
      <c r="JJT15" s="457" t="s">
        <v>1081</v>
      </c>
      <c r="JJU15" s="457" t="s">
        <v>1081</v>
      </c>
      <c r="JJV15" s="457" t="s">
        <v>1081</v>
      </c>
      <c r="JJW15" s="457" t="s">
        <v>1081</v>
      </c>
      <c r="JJX15" s="457" t="s">
        <v>1081</v>
      </c>
      <c r="JJY15" s="457" t="s">
        <v>1081</v>
      </c>
      <c r="JJZ15" s="457" t="s">
        <v>1081</v>
      </c>
      <c r="JKA15" s="457" t="s">
        <v>1081</v>
      </c>
      <c r="JKB15" s="457" t="s">
        <v>1081</v>
      </c>
      <c r="JKC15" s="457" t="s">
        <v>1081</v>
      </c>
      <c r="JKD15" s="457" t="s">
        <v>1081</v>
      </c>
      <c r="JKE15" s="457" t="s">
        <v>1081</v>
      </c>
      <c r="JKF15" s="457" t="s">
        <v>1081</v>
      </c>
      <c r="JKG15" s="457" t="s">
        <v>1081</v>
      </c>
      <c r="JKH15" s="457" t="s">
        <v>1081</v>
      </c>
      <c r="JKI15" s="457" t="s">
        <v>1081</v>
      </c>
      <c r="JKJ15" s="457" t="s">
        <v>1081</v>
      </c>
      <c r="JKK15" s="457" t="s">
        <v>1081</v>
      </c>
      <c r="JKL15" s="457" t="s">
        <v>1081</v>
      </c>
      <c r="JKM15" s="457" t="s">
        <v>1081</v>
      </c>
      <c r="JKN15" s="457" t="s">
        <v>1081</v>
      </c>
      <c r="JKO15" s="457" t="s">
        <v>1081</v>
      </c>
      <c r="JKP15" s="457" t="s">
        <v>1081</v>
      </c>
      <c r="JKQ15" s="457" t="s">
        <v>1081</v>
      </c>
      <c r="JKR15" s="457" t="s">
        <v>1081</v>
      </c>
      <c r="JKS15" s="457" t="s">
        <v>1081</v>
      </c>
      <c r="JKT15" s="457" t="s">
        <v>1081</v>
      </c>
      <c r="JKU15" s="457" t="s">
        <v>1081</v>
      </c>
      <c r="JKV15" s="457" t="s">
        <v>1081</v>
      </c>
      <c r="JKW15" s="457" t="s">
        <v>1081</v>
      </c>
      <c r="JKX15" s="457" t="s">
        <v>1081</v>
      </c>
      <c r="JKY15" s="457" t="s">
        <v>1081</v>
      </c>
      <c r="JKZ15" s="457" t="s">
        <v>1081</v>
      </c>
      <c r="JLA15" s="457" t="s">
        <v>1081</v>
      </c>
      <c r="JLB15" s="457" t="s">
        <v>1081</v>
      </c>
      <c r="JLC15" s="457" t="s">
        <v>1081</v>
      </c>
      <c r="JLD15" s="457" t="s">
        <v>1081</v>
      </c>
      <c r="JLE15" s="457" t="s">
        <v>1081</v>
      </c>
      <c r="JLF15" s="457" t="s">
        <v>1081</v>
      </c>
      <c r="JLG15" s="457" t="s">
        <v>1081</v>
      </c>
      <c r="JLH15" s="457" t="s">
        <v>1081</v>
      </c>
      <c r="JLI15" s="457" t="s">
        <v>1081</v>
      </c>
      <c r="JLJ15" s="457" t="s">
        <v>1081</v>
      </c>
      <c r="JLK15" s="457" t="s">
        <v>1081</v>
      </c>
      <c r="JLL15" s="457" t="s">
        <v>1081</v>
      </c>
      <c r="JLM15" s="457" t="s">
        <v>1081</v>
      </c>
      <c r="JLN15" s="457" t="s">
        <v>1081</v>
      </c>
      <c r="JLO15" s="457" t="s">
        <v>1081</v>
      </c>
      <c r="JLP15" s="457" t="s">
        <v>1081</v>
      </c>
      <c r="JLQ15" s="457" t="s">
        <v>1081</v>
      </c>
      <c r="JLR15" s="457" t="s">
        <v>1081</v>
      </c>
      <c r="JLS15" s="457" t="s">
        <v>1081</v>
      </c>
      <c r="JLT15" s="457" t="s">
        <v>1081</v>
      </c>
      <c r="JLU15" s="457" t="s">
        <v>1081</v>
      </c>
      <c r="JLV15" s="457" t="s">
        <v>1081</v>
      </c>
      <c r="JLW15" s="457" t="s">
        <v>1081</v>
      </c>
      <c r="JLX15" s="457" t="s">
        <v>1081</v>
      </c>
      <c r="JLY15" s="457" t="s">
        <v>1081</v>
      </c>
      <c r="JLZ15" s="457" t="s">
        <v>1081</v>
      </c>
      <c r="JMA15" s="457" t="s">
        <v>1081</v>
      </c>
      <c r="JMB15" s="457" t="s">
        <v>1081</v>
      </c>
      <c r="JMC15" s="457" t="s">
        <v>1081</v>
      </c>
      <c r="JMD15" s="457" t="s">
        <v>1081</v>
      </c>
      <c r="JME15" s="457" t="s">
        <v>1081</v>
      </c>
      <c r="JMF15" s="457" t="s">
        <v>1081</v>
      </c>
      <c r="JMG15" s="457" t="s">
        <v>1081</v>
      </c>
      <c r="JMH15" s="457" t="s">
        <v>1081</v>
      </c>
      <c r="JMI15" s="457" t="s">
        <v>1081</v>
      </c>
      <c r="JMJ15" s="457" t="s">
        <v>1081</v>
      </c>
      <c r="JMK15" s="457" t="s">
        <v>1081</v>
      </c>
      <c r="JML15" s="457" t="s">
        <v>1081</v>
      </c>
      <c r="JMM15" s="457" t="s">
        <v>1081</v>
      </c>
      <c r="JMN15" s="457" t="s">
        <v>1081</v>
      </c>
      <c r="JMO15" s="457" t="s">
        <v>1081</v>
      </c>
      <c r="JMP15" s="457" t="s">
        <v>1081</v>
      </c>
      <c r="JMQ15" s="457" t="s">
        <v>1081</v>
      </c>
      <c r="JMR15" s="457" t="s">
        <v>1081</v>
      </c>
      <c r="JMS15" s="457" t="s">
        <v>1081</v>
      </c>
      <c r="JMT15" s="457" t="s">
        <v>1081</v>
      </c>
      <c r="JMU15" s="457" t="s">
        <v>1081</v>
      </c>
      <c r="JMV15" s="457" t="s">
        <v>1081</v>
      </c>
      <c r="JMW15" s="457" t="s">
        <v>1081</v>
      </c>
      <c r="JMX15" s="457" t="s">
        <v>1081</v>
      </c>
      <c r="JMY15" s="457" t="s">
        <v>1081</v>
      </c>
      <c r="JMZ15" s="457" t="s">
        <v>1081</v>
      </c>
      <c r="JNA15" s="457" t="s">
        <v>1081</v>
      </c>
      <c r="JNB15" s="457" t="s">
        <v>1081</v>
      </c>
      <c r="JNC15" s="457" t="s">
        <v>1081</v>
      </c>
      <c r="JND15" s="457" t="s">
        <v>1081</v>
      </c>
      <c r="JNE15" s="457" t="s">
        <v>1081</v>
      </c>
      <c r="JNF15" s="457" t="s">
        <v>1081</v>
      </c>
      <c r="JNG15" s="457" t="s">
        <v>1081</v>
      </c>
      <c r="JNH15" s="457" t="s">
        <v>1081</v>
      </c>
      <c r="JNI15" s="457" t="s">
        <v>1081</v>
      </c>
      <c r="JNJ15" s="457" t="s">
        <v>1081</v>
      </c>
      <c r="JNK15" s="457" t="s">
        <v>1081</v>
      </c>
      <c r="JNL15" s="457" t="s">
        <v>1081</v>
      </c>
      <c r="JNM15" s="457" t="s">
        <v>1081</v>
      </c>
      <c r="JNN15" s="457" t="s">
        <v>1081</v>
      </c>
      <c r="JNO15" s="457" t="s">
        <v>1081</v>
      </c>
      <c r="JNP15" s="457" t="s">
        <v>1081</v>
      </c>
      <c r="JNQ15" s="457" t="s">
        <v>1081</v>
      </c>
      <c r="JNR15" s="457" t="s">
        <v>1081</v>
      </c>
      <c r="JNS15" s="457" t="s">
        <v>1081</v>
      </c>
      <c r="JNT15" s="457" t="s">
        <v>1081</v>
      </c>
      <c r="JNU15" s="457" t="s">
        <v>1081</v>
      </c>
      <c r="JNV15" s="457" t="s">
        <v>1081</v>
      </c>
      <c r="JNW15" s="457" t="s">
        <v>1081</v>
      </c>
      <c r="JNX15" s="457" t="s">
        <v>1081</v>
      </c>
      <c r="JNY15" s="457" t="s">
        <v>1081</v>
      </c>
      <c r="JNZ15" s="457" t="s">
        <v>1081</v>
      </c>
      <c r="JOA15" s="457" t="s">
        <v>1081</v>
      </c>
      <c r="JOB15" s="457" t="s">
        <v>1081</v>
      </c>
      <c r="JOC15" s="457" t="s">
        <v>1081</v>
      </c>
      <c r="JOD15" s="457" t="s">
        <v>1081</v>
      </c>
      <c r="JOE15" s="457" t="s">
        <v>1081</v>
      </c>
      <c r="JOF15" s="457" t="s">
        <v>1081</v>
      </c>
      <c r="JOG15" s="457" t="s">
        <v>1081</v>
      </c>
      <c r="JOH15" s="457" t="s">
        <v>1081</v>
      </c>
      <c r="JOI15" s="457" t="s">
        <v>1081</v>
      </c>
      <c r="JOJ15" s="457" t="s">
        <v>1081</v>
      </c>
      <c r="JOK15" s="457" t="s">
        <v>1081</v>
      </c>
      <c r="JOL15" s="457" t="s">
        <v>1081</v>
      </c>
      <c r="JOM15" s="457" t="s">
        <v>1081</v>
      </c>
      <c r="JON15" s="457" t="s">
        <v>1081</v>
      </c>
      <c r="JOO15" s="457" t="s">
        <v>1081</v>
      </c>
      <c r="JOP15" s="457" t="s">
        <v>1081</v>
      </c>
      <c r="JOQ15" s="457" t="s">
        <v>1081</v>
      </c>
      <c r="JOR15" s="457" t="s">
        <v>1081</v>
      </c>
      <c r="JOS15" s="457" t="s">
        <v>1081</v>
      </c>
      <c r="JOT15" s="457" t="s">
        <v>1081</v>
      </c>
      <c r="JOU15" s="457" t="s">
        <v>1081</v>
      </c>
      <c r="JOV15" s="457" t="s">
        <v>1081</v>
      </c>
      <c r="JOW15" s="457" t="s">
        <v>1081</v>
      </c>
      <c r="JOX15" s="457" t="s">
        <v>1081</v>
      </c>
      <c r="JOY15" s="457" t="s">
        <v>1081</v>
      </c>
      <c r="JOZ15" s="457" t="s">
        <v>1081</v>
      </c>
      <c r="JPA15" s="457" t="s">
        <v>1081</v>
      </c>
      <c r="JPB15" s="457" t="s">
        <v>1081</v>
      </c>
      <c r="JPC15" s="457" t="s">
        <v>1081</v>
      </c>
      <c r="JPD15" s="457" t="s">
        <v>1081</v>
      </c>
      <c r="JPE15" s="457" t="s">
        <v>1081</v>
      </c>
      <c r="JPF15" s="457" t="s">
        <v>1081</v>
      </c>
      <c r="JPG15" s="457" t="s">
        <v>1081</v>
      </c>
      <c r="JPH15" s="457" t="s">
        <v>1081</v>
      </c>
      <c r="JPI15" s="457" t="s">
        <v>1081</v>
      </c>
      <c r="JPJ15" s="457" t="s">
        <v>1081</v>
      </c>
      <c r="JPK15" s="457" t="s">
        <v>1081</v>
      </c>
      <c r="JPL15" s="457" t="s">
        <v>1081</v>
      </c>
      <c r="JPM15" s="457" t="s">
        <v>1081</v>
      </c>
      <c r="JPN15" s="457" t="s">
        <v>1081</v>
      </c>
      <c r="JPO15" s="457" t="s">
        <v>1081</v>
      </c>
      <c r="JPP15" s="457" t="s">
        <v>1081</v>
      </c>
      <c r="JPQ15" s="457" t="s">
        <v>1081</v>
      </c>
      <c r="JPR15" s="457" t="s">
        <v>1081</v>
      </c>
      <c r="JPS15" s="457" t="s">
        <v>1081</v>
      </c>
      <c r="JPT15" s="457" t="s">
        <v>1081</v>
      </c>
      <c r="JPU15" s="457" t="s">
        <v>1081</v>
      </c>
      <c r="JPV15" s="457" t="s">
        <v>1081</v>
      </c>
      <c r="JPW15" s="457" t="s">
        <v>1081</v>
      </c>
      <c r="JPX15" s="457" t="s">
        <v>1081</v>
      </c>
      <c r="JPY15" s="457" t="s">
        <v>1081</v>
      </c>
      <c r="JPZ15" s="457" t="s">
        <v>1081</v>
      </c>
      <c r="JQA15" s="457" t="s">
        <v>1081</v>
      </c>
      <c r="JQB15" s="457" t="s">
        <v>1081</v>
      </c>
      <c r="JQC15" s="457" t="s">
        <v>1081</v>
      </c>
      <c r="JQD15" s="457" t="s">
        <v>1081</v>
      </c>
      <c r="JQE15" s="457" t="s">
        <v>1081</v>
      </c>
      <c r="JQF15" s="457" t="s">
        <v>1081</v>
      </c>
      <c r="JQG15" s="457" t="s">
        <v>1081</v>
      </c>
      <c r="JQH15" s="457" t="s">
        <v>1081</v>
      </c>
      <c r="JQI15" s="457" t="s">
        <v>1081</v>
      </c>
      <c r="JQJ15" s="457" t="s">
        <v>1081</v>
      </c>
      <c r="JQK15" s="457" t="s">
        <v>1081</v>
      </c>
      <c r="JQL15" s="457" t="s">
        <v>1081</v>
      </c>
      <c r="JQM15" s="457" t="s">
        <v>1081</v>
      </c>
      <c r="JQN15" s="457" t="s">
        <v>1081</v>
      </c>
      <c r="JQO15" s="457" t="s">
        <v>1081</v>
      </c>
      <c r="JQP15" s="457" t="s">
        <v>1081</v>
      </c>
      <c r="JQQ15" s="457" t="s">
        <v>1081</v>
      </c>
      <c r="JQR15" s="457" t="s">
        <v>1081</v>
      </c>
      <c r="JQS15" s="457" t="s">
        <v>1081</v>
      </c>
      <c r="JQT15" s="457" t="s">
        <v>1081</v>
      </c>
      <c r="JQU15" s="457" t="s">
        <v>1081</v>
      </c>
      <c r="JQV15" s="457" t="s">
        <v>1081</v>
      </c>
      <c r="JQW15" s="457" t="s">
        <v>1081</v>
      </c>
      <c r="JQX15" s="457" t="s">
        <v>1081</v>
      </c>
      <c r="JQY15" s="457" t="s">
        <v>1081</v>
      </c>
      <c r="JQZ15" s="457" t="s">
        <v>1081</v>
      </c>
      <c r="JRA15" s="457" t="s">
        <v>1081</v>
      </c>
      <c r="JRB15" s="457" t="s">
        <v>1081</v>
      </c>
      <c r="JRC15" s="457" t="s">
        <v>1081</v>
      </c>
      <c r="JRD15" s="457" t="s">
        <v>1081</v>
      </c>
      <c r="JRE15" s="457" t="s">
        <v>1081</v>
      </c>
      <c r="JRF15" s="457" t="s">
        <v>1081</v>
      </c>
      <c r="JRG15" s="457" t="s">
        <v>1081</v>
      </c>
      <c r="JRH15" s="457" t="s">
        <v>1081</v>
      </c>
      <c r="JRI15" s="457" t="s">
        <v>1081</v>
      </c>
      <c r="JRJ15" s="457" t="s">
        <v>1081</v>
      </c>
      <c r="JRK15" s="457" t="s">
        <v>1081</v>
      </c>
      <c r="JRL15" s="457" t="s">
        <v>1081</v>
      </c>
      <c r="JRM15" s="457" t="s">
        <v>1081</v>
      </c>
      <c r="JRN15" s="457" t="s">
        <v>1081</v>
      </c>
      <c r="JRO15" s="457" t="s">
        <v>1081</v>
      </c>
      <c r="JRP15" s="457" t="s">
        <v>1081</v>
      </c>
      <c r="JRQ15" s="457" t="s">
        <v>1081</v>
      </c>
      <c r="JRR15" s="457" t="s">
        <v>1081</v>
      </c>
      <c r="JRS15" s="457" t="s">
        <v>1081</v>
      </c>
      <c r="JRT15" s="457" t="s">
        <v>1081</v>
      </c>
      <c r="JRU15" s="457" t="s">
        <v>1081</v>
      </c>
      <c r="JRV15" s="457" t="s">
        <v>1081</v>
      </c>
      <c r="JRW15" s="457" t="s">
        <v>1081</v>
      </c>
      <c r="JRX15" s="457" t="s">
        <v>1081</v>
      </c>
      <c r="JRY15" s="457" t="s">
        <v>1081</v>
      </c>
      <c r="JRZ15" s="457" t="s">
        <v>1081</v>
      </c>
      <c r="JSA15" s="457" t="s">
        <v>1081</v>
      </c>
      <c r="JSB15" s="457" t="s">
        <v>1081</v>
      </c>
      <c r="JSC15" s="457" t="s">
        <v>1081</v>
      </c>
      <c r="JSD15" s="457" t="s">
        <v>1081</v>
      </c>
      <c r="JSE15" s="457" t="s">
        <v>1081</v>
      </c>
      <c r="JSF15" s="457" t="s">
        <v>1081</v>
      </c>
      <c r="JSG15" s="457" t="s">
        <v>1081</v>
      </c>
      <c r="JSH15" s="457" t="s">
        <v>1081</v>
      </c>
      <c r="JSI15" s="457" t="s">
        <v>1081</v>
      </c>
      <c r="JSJ15" s="457" t="s">
        <v>1081</v>
      </c>
      <c r="JSK15" s="457" t="s">
        <v>1081</v>
      </c>
      <c r="JSL15" s="457" t="s">
        <v>1081</v>
      </c>
      <c r="JSM15" s="457" t="s">
        <v>1081</v>
      </c>
      <c r="JSN15" s="457" t="s">
        <v>1081</v>
      </c>
      <c r="JSO15" s="457" t="s">
        <v>1081</v>
      </c>
      <c r="JSP15" s="457" t="s">
        <v>1081</v>
      </c>
      <c r="JSQ15" s="457" t="s">
        <v>1081</v>
      </c>
      <c r="JSR15" s="457" t="s">
        <v>1081</v>
      </c>
      <c r="JSS15" s="457" t="s">
        <v>1081</v>
      </c>
      <c r="JST15" s="457" t="s">
        <v>1081</v>
      </c>
      <c r="JSU15" s="457" t="s">
        <v>1081</v>
      </c>
      <c r="JSV15" s="457" t="s">
        <v>1081</v>
      </c>
      <c r="JSW15" s="457" t="s">
        <v>1081</v>
      </c>
      <c r="JSX15" s="457" t="s">
        <v>1081</v>
      </c>
      <c r="JSY15" s="457" t="s">
        <v>1081</v>
      </c>
      <c r="JSZ15" s="457" t="s">
        <v>1081</v>
      </c>
      <c r="JTA15" s="457" t="s">
        <v>1081</v>
      </c>
      <c r="JTB15" s="457" t="s">
        <v>1081</v>
      </c>
      <c r="JTC15" s="457" t="s">
        <v>1081</v>
      </c>
      <c r="JTD15" s="457" t="s">
        <v>1081</v>
      </c>
      <c r="JTE15" s="457" t="s">
        <v>1081</v>
      </c>
      <c r="JTF15" s="457" t="s">
        <v>1081</v>
      </c>
      <c r="JTG15" s="457" t="s">
        <v>1081</v>
      </c>
      <c r="JTH15" s="457" t="s">
        <v>1081</v>
      </c>
      <c r="JTI15" s="457" t="s">
        <v>1081</v>
      </c>
      <c r="JTJ15" s="457" t="s">
        <v>1081</v>
      </c>
      <c r="JTK15" s="457" t="s">
        <v>1081</v>
      </c>
      <c r="JTL15" s="457" t="s">
        <v>1081</v>
      </c>
      <c r="JTM15" s="457" t="s">
        <v>1081</v>
      </c>
      <c r="JTN15" s="457" t="s">
        <v>1081</v>
      </c>
      <c r="JTO15" s="457" t="s">
        <v>1081</v>
      </c>
      <c r="JTP15" s="457" t="s">
        <v>1081</v>
      </c>
      <c r="JTQ15" s="457" t="s">
        <v>1081</v>
      </c>
      <c r="JTR15" s="457" t="s">
        <v>1081</v>
      </c>
      <c r="JTS15" s="457" t="s">
        <v>1081</v>
      </c>
      <c r="JTT15" s="457" t="s">
        <v>1081</v>
      </c>
      <c r="JTU15" s="457" t="s">
        <v>1081</v>
      </c>
      <c r="JTV15" s="457" t="s">
        <v>1081</v>
      </c>
      <c r="JTW15" s="457" t="s">
        <v>1081</v>
      </c>
      <c r="JTX15" s="457" t="s">
        <v>1081</v>
      </c>
      <c r="JTY15" s="457" t="s">
        <v>1081</v>
      </c>
      <c r="JTZ15" s="457" t="s">
        <v>1081</v>
      </c>
      <c r="JUA15" s="457" t="s">
        <v>1081</v>
      </c>
      <c r="JUB15" s="457" t="s">
        <v>1081</v>
      </c>
      <c r="JUC15" s="457" t="s">
        <v>1081</v>
      </c>
      <c r="JUD15" s="457" t="s">
        <v>1081</v>
      </c>
      <c r="JUE15" s="457" t="s">
        <v>1081</v>
      </c>
      <c r="JUF15" s="457" t="s">
        <v>1081</v>
      </c>
      <c r="JUG15" s="457" t="s">
        <v>1081</v>
      </c>
      <c r="JUH15" s="457" t="s">
        <v>1081</v>
      </c>
      <c r="JUI15" s="457" t="s">
        <v>1081</v>
      </c>
      <c r="JUJ15" s="457" t="s">
        <v>1081</v>
      </c>
      <c r="JUK15" s="457" t="s">
        <v>1081</v>
      </c>
      <c r="JUL15" s="457" t="s">
        <v>1081</v>
      </c>
      <c r="JUM15" s="457" t="s">
        <v>1081</v>
      </c>
      <c r="JUN15" s="457" t="s">
        <v>1081</v>
      </c>
      <c r="JUO15" s="457" t="s">
        <v>1081</v>
      </c>
      <c r="JUP15" s="457" t="s">
        <v>1081</v>
      </c>
      <c r="JUQ15" s="457" t="s">
        <v>1081</v>
      </c>
      <c r="JUR15" s="457" t="s">
        <v>1081</v>
      </c>
      <c r="JUS15" s="457" t="s">
        <v>1081</v>
      </c>
      <c r="JUT15" s="457" t="s">
        <v>1081</v>
      </c>
      <c r="JUU15" s="457" t="s">
        <v>1081</v>
      </c>
      <c r="JUV15" s="457" t="s">
        <v>1081</v>
      </c>
      <c r="JUW15" s="457" t="s">
        <v>1081</v>
      </c>
      <c r="JUX15" s="457" t="s">
        <v>1081</v>
      </c>
      <c r="JUY15" s="457" t="s">
        <v>1081</v>
      </c>
      <c r="JUZ15" s="457" t="s">
        <v>1081</v>
      </c>
      <c r="JVA15" s="457" t="s">
        <v>1081</v>
      </c>
      <c r="JVB15" s="457" t="s">
        <v>1081</v>
      </c>
      <c r="JVC15" s="457" t="s">
        <v>1081</v>
      </c>
      <c r="JVD15" s="457" t="s">
        <v>1081</v>
      </c>
      <c r="JVE15" s="457" t="s">
        <v>1081</v>
      </c>
      <c r="JVF15" s="457" t="s">
        <v>1081</v>
      </c>
      <c r="JVG15" s="457" t="s">
        <v>1081</v>
      </c>
      <c r="JVH15" s="457" t="s">
        <v>1081</v>
      </c>
      <c r="JVI15" s="457" t="s">
        <v>1081</v>
      </c>
      <c r="JVJ15" s="457" t="s">
        <v>1081</v>
      </c>
      <c r="JVK15" s="457" t="s">
        <v>1081</v>
      </c>
      <c r="JVL15" s="457" t="s">
        <v>1081</v>
      </c>
      <c r="JVM15" s="457" t="s">
        <v>1081</v>
      </c>
      <c r="JVN15" s="457" t="s">
        <v>1081</v>
      </c>
      <c r="JVO15" s="457" t="s">
        <v>1081</v>
      </c>
      <c r="JVP15" s="457" t="s">
        <v>1081</v>
      </c>
      <c r="JVQ15" s="457" t="s">
        <v>1081</v>
      </c>
      <c r="JVR15" s="457" t="s">
        <v>1081</v>
      </c>
      <c r="JVS15" s="457" t="s">
        <v>1081</v>
      </c>
      <c r="JVT15" s="457" t="s">
        <v>1081</v>
      </c>
      <c r="JVU15" s="457" t="s">
        <v>1081</v>
      </c>
      <c r="JVV15" s="457" t="s">
        <v>1081</v>
      </c>
      <c r="JVW15" s="457" t="s">
        <v>1081</v>
      </c>
      <c r="JVX15" s="457" t="s">
        <v>1081</v>
      </c>
      <c r="JVY15" s="457" t="s">
        <v>1081</v>
      </c>
      <c r="JVZ15" s="457" t="s">
        <v>1081</v>
      </c>
      <c r="JWA15" s="457" t="s">
        <v>1081</v>
      </c>
      <c r="JWB15" s="457" t="s">
        <v>1081</v>
      </c>
      <c r="JWC15" s="457" t="s">
        <v>1081</v>
      </c>
      <c r="JWD15" s="457" t="s">
        <v>1081</v>
      </c>
      <c r="JWE15" s="457" t="s">
        <v>1081</v>
      </c>
      <c r="JWF15" s="457" t="s">
        <v>1081</v>
      </c>
      <c r="JWG15" s="457" t="s">
        <v>1081</v>
      </c>
      <c r="JWH15" s="457" t="s">
        <v>1081</v>
      </c>
      <c r="JWI15" s="457" t="s">
        <v>1081</v>
      </c>
      <c r="JWJ15" s="457" t="s">
        <v>1081</v>
      </c>
      <c r="JWK15" s="457" t="s">
        <v>1081</v>
      </c>
      <c r="JWL15" s="457" t="s">
        <v>1081</v>
      </c>
      <c r="JWM15" s="457" t="s">
        <v>1081</v>
      </c>
      <c r="JWN15" s="457" t="s">
        <v>1081</v>
      </c>
      <c r="JWO15" s="457" t="s">
        <v>1081</v>
      </c>
      <c r="JWP15" s="457" t="s">
        <v>1081</v>
      </c>
      <c r="JWQ15" s="457" t="s">
        <v>1081</v>
      </c>
      <c r="JWR15" s="457" t="s">
        <v>1081</v>
      </c>
      <c r="JWS15" s="457" t="s">
        <v>1081</v>
      </c>
      <c r="JWT15" s="457" t="s">
        <v>1081</v>
      </c>
      <c r="JWU15" s="457" t="s">
        <v>1081</v>
      </c>
      <c r="JWV15" s="457" t="s">
        <v>1081</v>
      </c>
      <c r="JWW15" s="457" t="s">
        <v>1081</v>
      </c>
      <c r="JWX15" s="457" t="s">
        <v>1081</v>
      </c>
      <c r="JWY15" s="457" t="s">
        <v>1081</v>
      </c>
      <c r="JWZ15" s="457" t="s">
        <v>1081</v>
      </c>
      <c r="JXA15" s="457" t="s">
        <v>1081</v>
      </c>
      <c r="JXB15" s="457" t="s">
        <v>1081</v>
      </c>
      <c r="JXC15" s="457" t="s">
        <v>1081</v>
      </c>
      <c r="JXD15" s="457" t="s">
        <v>1081</v>
      </c>
      <c r="JXE15" s="457" t="s">
        <v>1081</v>
      </c>
      <c r="JXF15" s="457" t="s">
        <v>1081</v>
      </c>
      <c r="JXG15" s="457" t="s">
        <v>1081</v>
      </c>
      <c r="JXH15" s="457" t="s">
        <v>1081</v>
      </c>
      <c r="JXI15" s="457" t="s">
        <v>1081</v>
      </c>
      <c r="JXJ15" s="457" t="s">
        <v>1081</v>
      </c>
      <c r="JXK15" s="457" t="s">
        <v>1081</v>
      </c>
      <c r="JXL15" s="457" t="s">
        <v>1081</v>
      </c>
      <c r="JXM15" s="457" t="s">
        <v>1081</v>
      </c>
      <c r="JXN15" s="457" t="s">
        <v>1081</v>
      </c>
      <c r="JXO15" s="457" t="s">
        <v>1081</v>
      </c>
      <c r="JXP15" s="457" t="s">
        <v>1081</v>
      </c>
      <c r="JXQ15" s="457" t="s">
        <v>1081</v>
      </c>
      <c r="JXR15" s="457" t="s">
        <v>1081</v>
      </c>
      <c r="JXS15" s="457" t="s">
        <v>1081</v>
      </c>
      <c r="JXT15" s="457" t="s">
        <v>1081</v>
      </c>
      <c r="JXU15" s="457" t="s">
        <v>1081</v>
      </c>
      <c r="JXV15" s="457" t="s">
        <v>1081</v>
      </c>
      <c r="JXW15" s="457" t="s">
        <v>1081</v>
      </c>
      <c r="JXX15" s="457" t="s">
        <v>1081</v>
      </c>
      <c r="JXY15" s="457" t="s">
        <v>1081</v>
      </c>
      <c r="JXZ15" s="457" t="s">
        <v>1081</v>
      </c>
      <c r="JYA15" s="457" t="s">
        <v>1081</v>
      </c>
      <c r="JYB15" s="457" t="s">
        <v>1081</v>
      </c>
      <c r="JYC15" s="457" t="s">
        <v>1081</v>
      </c>
      <c r="JYD15" s="457" t="s">
        <v>1081</v>
      </c>
      <c r="JYE15" s="457" t="s">
        <v>1081</v>
      </c>
      <c r="JYF15" s="457" t="s">
        <v>1081</v>
      </c>
      <c r="JYG15" s="457" t="s">
        <v>1081</v>
      </c>
      <c r="JYH15" s="457" t="s">
        <v>1081</v>
      </c>
      <c r="JYI15" s="457" t="s">
        <v>1081</v>
      </c>
      <c r="JYJ15" s="457" t="s">
        <v>1081</v>
      </c>
      <c r="JYK15" s="457" t="s">
        <v>1081</v>
      </c>
      <c r="JYL15" s="457" t="s">
        <v>1081</v>
      </c>
      <c r="JYM15" s="457" t="s">
        <v>1081</v>
      </c>
      <c r="JYN15" s="457" t="s">
        <v>1081</v>
      </c>
      <c r="JYO15" s="457" t="s">
        <v>1081</v>
      </c>
      <c r="JYP15" s="457" t="s">
        <v>1081</v>
      </c>
      <c r="JYQ15" s="457" t="s">
        <v>1081</v>
      </c>
      <c r="JYR15" s="457" t="s">
        <v>1081</v>
      </c>
      <c r="JYS15" s="457" t="s">
        <v>1081</v>
      </c>
      <c r="JYT15" s="457" t="s">
        <v>1081</v>
      </c>
      <c r="JYU15" s="457" t="s">
        <v>1081</v>
      </c>
      <c r="JYV15" s="457" t="s">
        <v>1081</v>
      </c>
      <c r="JYW15" s="457" t="s">
        <v>1081</v>
      </c>
      <c r="JYX15" s="457" t="s">
        <v>1081</v>
      </c>
      <c r="JYY15" s="457" t="s">
        <v>1081</v>
      </c>
      <c r="JYZ15" s="457" t="s">
        <v>1081</v>
      </c>
      <c r="JZA15" s="457" t="s">
        <v>1081</v>
      </c>
      <c r="JZB15" s="457" t="s">
        <v>1081</v>
      </c>
      <c r="JZC15" s="457" t="s">
        <v>1081</v>
      </c>
      <c r="JZD15" s="457" t="s">
        <v>1081</v>
      </c>
      <c r="JZE15" s="457" t="s">
        <v>1081</v>
      </c>
      <c r="JZF15" s="457" t="s">
        <v>1081</v>
      </c>
      <c r="JZG15" s="457" t="s">
        <v>1081</v>
      </c>
      <c r="JZH15" s="457" t="s">
        <v>1081</v>
      </c>
      <c r="JZI15" s="457" t="s">
        <v>1081</v>
      </c>
      <c r="JZJ15" s="457" t="s">
        <v>1081</v>
      </c>
      <c r="JZK15" s="457" t="s">
        <v>1081</v>
      </c>
      <c r="JZL15" s="457" t="s">
        <v>1081</v>
      </c>
      <c r="JZM15" s="457" t="s">
        <v>1081</v>
      </c>
      <c r="JZN15" s="457" t="s">
        <v>1081</v>
      </c>
      <c r="JZO15" s="457" t="s">
        <v>1081</v>
      </c>
      <c r="JZP15" s="457" t="s">
        <v>1081</v>
      </c>
      <c r="JZQ15" s="457" t="s">
        <v>1081</v>
      </c>
      <c r="JZR15" s="457" t="s">
        <v>1081</v>
      </c>
      <c r="JZS15" s="457" t="s">
        <v>1081</v>
      </c>
      <c r="JZT15" s="457" t="s">
        <v>1081</v>
      </c>
      <c r="JZU15" s="457" t="s">
        <v>1081</v>
      </c>
      <c r="JZV15" s="457" t="s">
        <v>1081</v>
      </c>
      <c r="JZW15" s="457" t="s">
        <v>1081</v>
      </c>
      <c r="JZX15" s="457" t="s">
        <v>1081</v>
      </c>
      <c r="JZY15" s="457" t="s">
        <v>1081</v>
      </c>
      <c r="JZZ15" s="457" t="s">
        <v>1081</v>
      </c>
      <c r="KAA15" s="457" t="s">
        <v>1081</v>
      </c>
      <c r="KAB15" s="457" t="s">
        <v>1081</v>
      </c>
      <c r="KAC15" s="457" t="s">
        <v>1081</v>
      </c>
      <c r="KAD15" s="457" t="s">
        <v>1081</v>
      </c>
      <c r="KAE15" s="457" t="s">
        <v>1081</v>
      </c>
      <c r="KAF15" s="457" t="s">
        <v>1081</v>
      </c>
      <c r="KAG15" s="457" t="s">
        <v>1081</v>
      </c>
      <c r="KAH15" s="457" t="s">
        <v>1081</v>
      </c>
      <c r="KAI15" s="457" t="s">
        <v>1081</v>
      </c>
      <c r="KAJ15" s="457" t="s">
        <v>1081</v>
      </c>
      <c r="KAK15" s="457" t="s">
        <v>1081</v>
      </c>
      <c r="KAL15" s="457" t="s">
        <v>1081</v>
      </c>
      <c r="KAM15" s="457" t="s">
        <v>1081</v>
      </c>
      <c r="KAN15" s="457" t="s">
        <v>1081</v>
      </c>
      <c r="KAO15" s="457" t="s">
        <v>1081</v>
      </c>
      <c r="KAP15" s="457" t="s">
        <v>1081</v>
      </c>
      <c r="KAQ15" s="457" t="s">
        <v>1081</v>
      </c>
      <c r="KAR15" s="457" t="s">
        <v>1081</v>
      </c>
      <c r="KAS15" s="457" t="s">
        <v>1081</v>
      </c>
      <c r="KAT15" s="457" t="s">
        <v>1081</v>
      </c>
      <c r="KAU15" s="457" t="s">
        <v>1081</v>
      </c>
      <c r="KAV15" s="457" t="s">
        <v>1081</v>
      </c>
      <c r="KAW15" s="457" t="s">
        <v>1081</v>
      </c>
      <c r="KAX15" s="457" t="s">
        <v>1081</v>
      </c>
      <c r="KAY15" s="457" t="s">
        <v>1081</v>
      </c>
      <c r="KAZ15" s="457" t="s">
        <v>1081</v>
      </c>
      <c r="KBA15" s="457" t="s">
        <v>1081</v>
      </c>
      <c r="KBB15" s="457" t="s">
        <v>1081</v>
      </c>
      <c r="KBC15" s="457" t="s">
        <v>1081</v>
      </c>
      <c r="KBD15" s="457" t="s">
        <v>1081</v>
      </c>
      <c r="KBE15" s="457" t="s">
        <v>1081</v>
      </c>
      <c r="KBF15" s="457" t="s">
        <v>1081</v>
      </c>
      <c r="KBG15" s="457" t="s">
        <v>1081</v>
      </c>
      <c r="KBH15" s="457" t="s">
        <v>1081</v>
      </c>
      <c r="KBI15" s="457" t="s">
        <v>1081</v>
      </c>
      <c r="KBJ15" s="457" t="s">
        <v>1081</v>
      </c>
      <c r="KBK15" s="457" t="s">
        <v>1081</v>
      </c>
      <c r="KBL15" s="457" t="s">
        <v>1081</v>
      </c>
      <c r="KBM15" s="457" t="s">
        <v>1081</v>
      </c>
      <c r="KBN15" s="457" t="s">
        <v>1081</v>
      </c>
      <c r="KBO15" s="457" t="s">
        <v>1081</v>
      </c>
      <c r="KBP15" s="457" t="s">
        <v>1081</v>
      </c>
      <c r="KBQ15" s="457" t="s">
        <v>1081</v>
      </c>
      <c r="KBR15" s="457" t="s">
        <v>1081</v>
      </c>
      <c r="KBS15" s="457" t="s">
        <v>1081</v>
      </c>
      <c r="KBT15" s="457" t="s">
        <v>1081</v>
      </c>
      <c r="KBU15" s="457" t="s">
        <v>1081</v>
      </c>
      <c r="KBV15" s="457" t="s">
        <v>1081</v>
      </c>
      <c r="KBW15" s="457" t="s">
        <v>1081</v>
      </c>
      <c r="KBX15" s="457" t="s">
        <v>1081</v>
      </c>
      <c r="KBY15" s="457" t="s">
        <v>1081</v>
      </c>
      <c r="KBZ15" s="457" t="s">
        <v>1081</v>
      </c>
      <c r="KCA15" s="457" t="s">
        <v>1081</v>
      </c>
      <c r="KCB15" s="457" t="s">
        <v>1081</v>
      </c>
      <c r="KCC15" s="457" t="s">
        <v>1081</v>
      </c>
      <c r="KCD15" s="457" t="s">
        <v>1081</v>
      </c>
      <c r="KCE15" s="457" t="s">
        <v>1081</v>
      </c>
      <c r="KCF15" s="457" t="s">
        <v>1081</v>
      </c>
      <c r="KCG15" s="457" t="s">
        <v>1081</v>
      </c>
      <c r="KCH15" s="457" t="s">
        <v>1081</v>
      </c>
      <c r="KCI15" s="457" t="s">
        <v>1081</v>
      </c>
      <c r="KCJ15" s="457" t="s">
        <v>1081</v>
      </c>
      <c r="KCK15" s="457" t="s">
        <v>1081</v>
      </c>
      <c r="KCL15" s="457" t="s">
        <v>1081</v>
      </c>
      <c r="KCM15" s="457" t="s">
        <v>1081</v>
      </c>
      <c r="KCN15" s="457" t="s">
        <v>1081</v>
      </c>
      <c r="KCO15" s="457" t="s">
        <v>1081</v>
      </c>
      <c r="KCP15" s="457" t="s">
        <v>1081</v>
      </c>
      <c r="KCQ15" s="457" t="s">
        <v>1081</v>
      </c>
      <c r="KCR15" s="457" t="s">
        <v>1081</v>
      </c>
      <c r="KCS15" s="457" t="s">
        <v>1081</v>
      </c>
      <c r="KCT15" s="457" t="s">
        <v>1081</v>
      </c>
      <c r="KCU15" s="457" t="s">
        <v>1081</v>
      </c>
      <c r="KCV15" s="457" t="s">
        <v>1081</v>
      </c>
      <c r="KCW15" s="457" t="s">
        <v>1081</v>
      </c>
      <c r="KCX15" s="457" t="s">
        <v>1081</v>
      </c>
      <c r="KCY15" s="457" t="s">
        <v>1081</v>
      </c>
      <c r="KCZ15" s="457" t="s">
        <v>1081</v>
      </c>
      <c r="KDA15" s="457" t="s">
        <v>1081</v>
      </c>
      <c r="KDB15" s="457" t="s">
        <v>1081</v>
      </c>
      <c r="KDC15" s="457" t="s">
        <v>1081</v>
      </c>
      <c r="KDD15" s="457" t="s">
        <v>1081</v>
      </c>
      <c r="KDE15" s="457" t="s">
        <v>1081</v>
      </c>
      <c r="KDF15" s="457" t="s">
        <v>1081</v>
      </c>
      <c r="KDG15" s="457" t="s">
        <v>1081</v>
      </c>
      <c r="KDH15" s="457" t="s">
        <v>1081</v>
      </c>
      <c r="KDI15" s="457" t="s">
        <v>1081</v>
      </c>
      <c r="KDJ15" s="457" t="s">
        <v>1081</v>
      </c>
      <c r="KDK15" s="457" t="s">
        <v>1081</v>
      </c>
      <c r="KDL15" s="457" t="s">
        <v>1081</v>
      </c>
      <c r="KDM15" s="457" t="s">
        <v>1081</v>
      </c>
      <c r="KDN15" s="457" t="s">
        <v>1081</v>
      </c>
      <c r="KDO15" s="457" t="s">
        <v>1081</v>
      </c>
      <c r="KDP15" s="457" t="s">
        <v>1081</v>
      </c>
      <c r="KDQ15" s="457" t="s">
        <v>1081</v>
      </c>
      <c r="KDR15" s="457" t="s">
        <v>1081</v>
      </c>
      <c r="KDS15" s="457" t="s">
        <v>1081</v>
      </c>
      <c r="KDT15" s="457" t="s">
        <v>1081</v>
      </c>
      <c r="KDU15" s="457" t="s">
        <v>1081</v>
      </c>
      <c r="KDV15" s="457" t="s">
        <v>1081</v>
      </c>
      <c r="KDW15" s="457" t="s">
        <v>1081</v>
      </c>
      <c r="KDX15" s="457" t="s">
        <v>1081</v>
      </c>
      <c r="KDY15" s="457" t="s">
        <v>1081</v>
      </c>
      <c r="KDZ15" s="457" t="s">
        <v>1081</v>
      </c>
      <c r="KEA15" s="457" t="s">
        <v>1081</v>
      </c>
      <c r="KEB15" s="457" t="s">
        <v>1081</v>
      </c>
      <c r="KEC15" s="457" t="s">
        <v>1081</v>
      </c>
      <c r="KED15" s="457" t="s">
        <v>1081</v>
      </c>
      <c r="KEE15" s="457" t="s">
        <v>1081</v>
      </c>
      <c r="KEF15" s="457" t="s">
        <v>1081</v>
      </c>
      <c r="KEG15" s="457" t="s">
        <v>1081</v>
      </c>
      <c r="KEH15" s="457" t="s">
        <v>1081</v>
      </c>
      <c r="KEI15" s="457" t="s">
        <v>1081</v>
      </c>
      <c r="KEJ15" s="457" t="s">
        <v>1081</v>
      </c>
      <c r="KEK15" s="457" t="s">
        <v>1081</v>
      </c>
      <c r="KEL15" s="457" t="s">
        <v>1081</v>
      </c>
      <c r="KEM15" s="457" t="s">
        <v>1081</v>
      </c>
      <c r="KEN15" s="457" t="s">
        <v>1081</v>
      </c>
      <c r="KEO15" s="457" t="s">
        <v>1081</v>
      </c>
      <c r="KEP15" s="457" t="s">
        <v>1081</v>
      </c>
      <c r="KEQ15" s="457" t="s">
        <v>1081</v>
      </c>
      <c r="KER15" s="457" t="s">
        <v>1081</v>
      </c>
      <c r="KES15" s="457" t="s">
        <v>1081</v>
      </c>
      <c r="KET15" s="457" t="s">
        <v>1081</v>
      </c>
      <c r="KEU15" s="457" t="s">
        <v>1081</v>
      </c>
      <c r="KEV15" s="457" t="s">
        <v>1081</v>
      </c>
      <c r="KEW15" s="457" t="s">
        <v>1081</v>
      </c>
      <c r="KEX15" s="457" t="s">
        <v>1081</v>
      </c>
      <c r="KEY15" s="457" t="s">
        <v>1081</v>
      </c>
      <c r="KEZ15" s="457" t="s">
        <v>1081</v>
      </c>
      <c r="KFA15" s="457" t="s">
        <v>1081</v>
      </c>
      <c r="KFB15" s="457" t="s">
        <v>1081</v>
      </c>
      <c r="KFC15" s="457" t="s">
        <v>1081</v>
      </c>
      <c r="KFD15" s="457" t="s">
        <v>1081</v>
      </c>
      <c r="KFE15" s="457" t="s">
        <v>1081</v>
      </c>
      <c r="KFF15" s="457" t="s">
        <v>1081</v>
      </c>
      <c r="KFG15" s="457" t="s">
        <v>1081</v>
      </c>
      <c r="KFH15" s="457" t="s">
        <v>1081</v>
      </c>
      <c r="KFI15" s="457" t="s">
        <v>1081</v>
      </c>
      <c r="KFJ15" s="457" t="s">
        <v>1081</v>
      </c>
      <c r="KFK15" s="457" t="s">
        <v>1081</v>
      </c>
      <c r="KFL15" s="457" t="s">
        <v>1081</v>
      </c>
      <c r="KFM15" s="457" t="s">
        <v>1081</v>
      </c>
      <c r="KFN15" s="457" t="s">
        <v>1081</v>
      </c>
      <c r="KFO15" s="457" t="s">
        <v>1081</v>
      </c>
      <c r="KFP15" s="457" t="s">
        <v>1081</v>
      </c>
      <c r="KFQ15" s="457" t="s">
        <v>1081</v>
      </c>
      <c r="KFR15" s="457" t="s">
        <v>1081</v>
      </c>
      <c r="KFS15" s="457" t="s">
        <v>1081</v>
      </c>
      <c r="KFT15" s="457" t="s">
        <v>1081</v>
      </c>
      <c r="KFU15" s="457" t="s">
        <v>1081</v>
      </c>
      <c r="KFV15" s="457" t="s">
        <v>1081</v>
      </c>
      <c r="KFW15" s="457" t="s">
        <v>1081</v>
      </c>
      <c r="KFX15" s="457" t="s">
        <v>1081</v>
      </c>
      <c r="KFY15" s="457" t="s">
        <v>1081</v>
      </c>
      <c r="KFZ15" s="457" t="s">
        <v>1081</v>
      </c>
      <c r="KGA15" s="457" t="s">
        <v>1081</v>
      </c>
      <c r="KGB15" s="457" t="s">
        <v>1081</v>
      </c>
      <c r="KGC15" s="457" t="s">
        <v>1081</v>
      </c>
      <c r="KGD15" s="457" t="s">
        <v>1081</v>
      </c>
      <c r="KGE15" s="457" t="s">
        <v>1081</v>
      </c>
      <c r="KGF15" s="457" t="s">
        <v>1081</v>
      </c>
      <c r="KGG15" s="457" t="s">
        <v>1081</v>
      </c>
      <c r="KGH15" s="457" t="s">
        <v>1081</v>
      </c>
      <c r="KGI15" s="457" t="s">
        <v>1081</v>
      </c>
      <c r="KGJ15" s="457" t="s">
        <v>1081</v>
      </c>
      <c r="KGK15" s="457" t="s">
        <v>1081</v>
      </c>
      <c r="KGL15" s="457" t="s">
        <v>1081</v>
      </c>
      <c r="KGM15" s="457" t="s">
        <v>1081</v>
      </c>
      <c r="KGN15" s="457" t="s">
        <v>1081</v>
      </c>
      <c r="KGO15" s="457" t="s">
        <v>1081</v>
      </c>
      <c r="KGP15" s="457" t="s">
        <v>1081</v>
      </c>
      <c r="KGQ15" s="457" t="s">
        <v>1081</v>
      </c>
      <c r="KGR15" s="457" t="s">
        <v>1081</v>
      </c>
      <c r="KGS15" s="457" t="s">
        <v>1081</v>
      </c>
      <c r="KGT15" s="457" t="s">
        <v>1081</v>
      </c>
      <c r="KGU15" s="457" t="s">
        <v>1081</v>
      </c>
      <c r="KGV15" s="457" t="s">
        <v>1081</v>
      </c>
      <c r="KGW15" s="457" t="s">
        <v>1081</v>
      </c>
      <c r="KGX15" s="457" t="s">
        <v>1081</v>
      </c>
      <c r="KGY15" s="457" t="s">
        <v>1081</v>
      </c>
      <c r="KGZ15" s="457" t="s">
        <v>1081</v>
      </c>
      <c r="KHA15" s="457" t="s">
        <v>1081</v>
      </c>
      <c r="KHB15" s="457" t="s">
        <v>1081</v>
      </c>
      <c r="KHC15" s="457" t="s">
        <v>1081</v>
      </c>
      <c r="KHD15" s="457" t="s">
        <v>1081</v>
      </c>
      <c r="KHE15" s="457" t="s">
        <v>1081</v>
      </c>
      <c r="KHF15" s="457" t="s">
        <v>1081</v>
      </c>
      <c r="KHG15" s="457" t="s">
        <v>1081</v>
      </c>
      <c r="KHH15" s="457" t="s">
        <v>1081</v>
      </c>
      <c r="KHI15" s="457" t="s">
        <v>1081</v>
      </c>
      <c r="KHJ15" s="457" t="s">
        <v>1081</v>
      </c>
      <c r="KHK15" s="457" t="s">
        <v>1081</v>
      </c>
      <c r="KHL15" s="457" t="s">
        <v>1081</v>
      </c>
      <c r="KHM15" s="457" t="s">
        <v>1081</v>
      </c>
      <c r="KHN15" s="457" t="s">
        <v>1081</v>
      </c>
      <c r="KHO15" s="457" t="s">
        <v>1081</v>
      </c>
      <c r="KHP15" s="457" t="s">
        <v>1081</v>
      </c>
      <c r="KHQ15" s="457" t="s">
        <v>1081</v>
      </c>
      <c r="KHR15" s="457" t="s">
        <v>1081</v>
      </c>
      <c r="KHS15" s="457" t="s">
        <v>1081</v>
      </c>
      <c r="KHT15" s="457" t="s">
        <v>1081</v>
      </c>
      <c r="KHU15" s="457" t="s">
        <v>1081</v>
      </c>
      <c r="KHV15" s="457" t="s">
        <v>1081</v>
      </c>
      <c r="KHW15" s="457" t="s">
        <v>1081</v>
      </c>
      <c r="KHX15" s="457" t="s">
        <v>1081</v>
      </c>
      <c r="KHY15" s="457" t="s">
        <v>1081</v>
      </c>
      <c r="KHZ15" s="457" t="s">
        <v>1081</v>
      </c>
      <c r="KIA15" s="457" t="s">
        <v>1081</v>
      </c>
      <c r="KIB15" s="457" t="s">
        <v>1081</v>
      </c>
      <c r="KIC15" s="457" t="s">
        <v>1081</v>
      </c>
      <c r="KID15" s="457" t="s">
        <v>1081</v>
      </c>
      <c r="KIE15" s="457" t="s">
        <v>1081</v>
      </c>
      <c r="KIF15" s="457" t="s">
        <v>1081</v>
      </c>
      <c r="KIG15" s="457" t="s">
        <v>1081</v>
      </c>
      <c r="KIH15" s="457" t="s">
        <v>1081</v>
      </c>
      <c r="KII15" s="457" t="s">
        <v>1081</v>
      </c>
      <c r="KIJ15" s="457" t="s">
        <v>1081</v>
      </c>
      <c r="KIK15" s="457" t="s">
        <v>1081</v>
      </c>
      <c r="KIL15" s="457" t="s">
        <v>1081</v>
      </c>
      <c r="KIM15" s="457" t="s">
        <v>1081</v>
      </c>
      <c r="KIN15" s="457" t="s">
        <v>1081</v>
      </c>
      <c r="KIO15" s="457" t="s">
        <v>1081</v>
      </c>
      <c r="KIP15" s="457" t="s">
        <v>1081</v>
      </c>
      <c r="KIQ15" s="457" t="s">
        <v>1081</v>
      </c>
      <c r="KIR15" s="457" t="s">
        <v>1081</v>
      </c>
      <c r="KIS15" s="457" t="s">
        <v>1081</v>
      </c>
      <c r="KIT15" s="457" t="s">
        <v>1081</v>
      </c>
      <c r="KIU15" s="457" t="s">
        <v>1081</v>
      </c>
      <c r="KIV15" s="457" t="s">
        <v>1081</v>
      </c>
      <c r="KIW15" s="457" t="s">
        <v>1081</v>
      </c>
      <c r="KIX15" s="457" t="s">
        <v>1081</v>
      </c>
      <c r="KIY15" s="457" t="s">
        <v>1081</v>
      </c>
      <c r="KIZ15" s="457" t="s">
        <v>1081</v>
      </c>
      <c r="KJA15" s="457" t="s">
        <v>1081</v>
      </c>
      <c r="KJB15" s="457" t="s">
        <v>1081</v>
      </c>
      <c r="KJC15" s="457" t="s">
        <v>1081</v>
      </c>
      <c r="KJD15" s="457" t="s">
        <v>1081</v>
      </c>
      <c r="KJE15" s="457" t="s">
        <v>1081</v>
      </c>
      <c r="KJF15" s="457" t="s">
        <v>1081</v>
      </c>
      <c r="KJG15" s="457" t="s">
        <v>1081</v>
      </c>
      <c r="KJH15" s="457" t="s">
        <v>1081</v>
      </c>
      <c r="KJI15" s="457" t="s">
        <v>1081</v>
      </c>
      <c r="KJJ15" s="457" t="s">
        <v>1081</v>
      </c>
      <c r="KJK15" s="457" t="s">
        <v>1081</v>
      </c>
      <c r="KJL15" s="457" t="s">
        <v>1081</v>
      </c>
      <c r="KJM15" s="457" t="s">
        <v>1081</v>
      </c>
      <c r="KJN15" s="457" t="s">
        <v>1081</v>
      </c>
      <c r="KJO15" s="457" t="s">
        <v>1081</v>
      </c>
      <c r="KJP15" s="457" t="s">
        <v>1081</v>
      </c>
      <c r="KJQ15" s="457" t="s">
        <v>1081</v>
      </c>
      <c r="KJR15" s="457" t="s">
        <v>1081</v>
      </c>
      <c r="KJS15" s="457" t="s">
        <v>1081</v>
      </c>
      <c r="KJT15" s="457" t="s">
        <v>1081</v>
      </c>
      <c r="KJU15" s="457" t="s">
        <v>1081</v>
      </c>
      <c r="KJV15" s="457" t="s">
        <v>1081</v>
      </c>
      <c r="KJW15" s="457" t="s">
        <v>1081</v>
      </c>
      <c r="KJX15" s="457" t="s">
        <v>1081</v>
      </c>
      <c r="KJY15" s="457" t="s">
        <v>1081</v>
      </c>
      <c r="KJZ15" s="457" t="s">
        <v>1081</v>
      </c>
      <c r="KKA15" s="457" t="s">
        <v>1081</v>
      </c>
      <c r="KKB15" s="457" t="s">
        <v>1081</v>
      </c>
      <c r="KKC15" s="457" t="s">
        <v>1081</v>
      </c>
      <c r="KKD15" s="457" t="s">
        <v>1081</v>
      </c>
      <c r="KKE15" s="457" t="s">
        <v>1081</v>
      </c>
      <c r="KKF15" s="457" t="s">
        <v>1081</v>
      </c>
      <c r="KKG15" s="457" t="s">
        <v>1081</v>
      </c>
      <c r="KKH15" s="457" t="s">
        <v>1081</v>
      </c>
      <c r="KKI15" s="457" t="s">
        <v>1081</v>
      </c>
      <c r="KKJ15" s="457" t="s">
        <v>1081</v>
      </c>
      <c r="KKK15" s="457" t="s">
        <v>1081</v>
      </c>
      <c r="KKL15" s="457" t="s">
        <v>1081</v>
      </c>
      <c r="KKM15" s="457" t="s">
        <v>1081</v>
      </c>
      <c r="KKN15" s="457" t="s">
        <v>1081</v>
      </c>
      <c r="KKO15" s="457" t="s">
        <v>1081</v>
      </c>
      <c r="KKP15" s="457" t="s">
        <v>1081</v>
      </c>
      <c r="KKQ15" s="457" t="s">
        <v>1081</v>
      </c>
      <c r="KKR15" s="457" t="s">
        <v>1081</v>
      </c>
      <c r="KKS15" s="457" t="s">
        <v>1081</v>
      </c>
      <c r="KKT15" s="457" t="s">
        <v>1081</v>
      </c>
      <c r="KKU15" s="457" t="s">
        <v>1081</v>
      </c>
      <c r="KKV15" s="457" t="s">
        <v>1081</v>
      </c>
      <c r="KKW15" s="457" t="s">
        <v>1081</v>
      </c>
      <c r="KKX15" s="457" t="s">
        <v>1081</v>
      </c>
      <c r="KKY15" s="457" t="s">
        <v>1081</v>
      </c>
      <c r="KKZ15" s="457" t="s">
        <v>1081</v>
      </c>
      <c r="KLA15" s="457" t="s">
        <v>1081</v>
      </c>
      <c r="KLB15" s="457" t="s">
        <v>1081</v>
      </c>
      <c r="KLC15" s="457" t="s">
        <v>1081</v>
      </c>
      <c r="KLD15" s="457" t="s">
        <v>1081</v>
      </c>
      <c r="KLE15" s="457" t="s">
        <v>1081</v>
      </c>
      <c r="KLF15" s="457" t="s">
        <v>1081</v>
      </c>
      <c r="KLG15" s="457" t="s">
        <v>1081</v>
      </c>
      <c r="KLH15" s="457" t="s">
        <v>1081</v>
      </c>
      <c r="KLI15" s="457" t="s">
        <v>1081</v>
      </c>
      <c r="KLJ15" s="457" t="s">
        <v>1081</v>
      </c>
      <c r="KLK15" s="457" t="s">
        <v>1081</v>
      </c>
      <c r="KLL15" s="457" t="s">
        <v>1081</v>
      </c>
      <c r="KLM15" s="457" t="s">
        <v>1081</v>
      </c>
      <c r="KLN15" s="457" t="s">
        <v>1081</v>
      </c>
      <c r="KLO15" s="457" t="s">
        <v>1081</v>
      </c>
      <c r="KLP15" s="457" t="s">
        <v>1081</v>
      </c>
      <c r="KLQ15" s="457" t="s">
        <v>1081</v>
      </c>
      <c r="KLR15" s="457" t="s">
        <v>1081</v>
      </c>
      <c r="KLS15" s="457" t="s">
        <v>1081</v>
      </c>
      <c r="KLT15" s="457" t="s">
        <v>1081</v>
      </c>
      <c r="KLU15" s="457" t="s">
        <v>1081</v>
      </c>
      <c r="KLV15" s="457" t="s">
        <v>1081</v>
      </c>
      <c r="KLW15" s="457" t="s">
        <v>1081</v>
      </c>
      <c r="KLX15" s="457" t="s">
        <v>1081</v>
      </c>
      <c r="KLY15" s="457" t="s">
        <v>1081</v>
      </c>
      <c r="KLZ15" s="457" t="s">
        <v>1081</v>
      </c>
      <c r="KMA15" s="457" t="s">
        <v>1081</v>
      </c>
      <c r="KMB15" s="457" t="s">
        <v>1081</v>
      </c>
      <c r="KMC15" s="457" t="s">
        <v>1081</v>
      </c>
      <c r="KMD15" s="457" t="s">
        <v>1081</v>
      </c>
      <c r="KME15" s="457" t="s">
        <v>1081</v>
      </c>
      <c r="KMF15" s="457" t="s">
        <v>1081</v>
      </c>
      <c r="KMG15" s="457" t="s">
        <v>1081</v>
      </c>
      <c r="KMH15" s="457" t="s">
        <v>1081</v>
      </c>
      <c r="KMI15" s="457" t="s">
        <v>1081</v>
      </c>
      <c r="KMJ15" s="457" t="s">
        <v>1081</v>
      </c>
      <c r="KMK15" s="457" t="s">
        <v>1081</v>
      </c>
      <c r="KML15" s="457" t="s">
        <v>1081</v>
      </c>
      <c r="KMM15" s="457" t="s">
        <v>1081</v>
      </c>
      <c r="KMN15" s="457" t="s">
        <v>1081</v>
      </c>
      <c r="KMO15" s="457" t="s">
        <v>1081</v>
      </c>
      <c r="KMP15" s="457" t="s">
        <v>1081</v>
      </c>
      <c r="KMQ15" s="457" t="s">
        <v>1081</v>
      </c>
      <c r="KMR15" s="457" t="s">
        <v>1081</v>
      </c>
      <c r="KMS15" s="457" t="s">
        <v>1081</v>
      </c>
      <c r="KMT15" s="457" t="s">
        <v>1081</v>
      </c>
      <c r="KMU15" s="457" t="s">
        <v>1081</v>
      </c>
      <c r="KMV15" s="457" t="s">
        <v>1081</v>
      </c>
      <c r="KMW15" s="457" t="s">
        <v>1081</v>
      </c>
      <c r="KMX15" s="457" t="s">
        <v>1081</v>
      </c>
      <c r="KMY15" s="457" t="s">
        <v>1081</v>
      </c>
      <c r="KMZ15" s="457" t="s">
        <v>1081</v>
      </c>
      <c r="KNA15" s="457" t="s">
        <v>1081</v>
      </c>
      <c r="KNB15" s="457" t="s">
        <v>1081</v>
      </c>
      <c r="KNC15" s="457" t="s">
        <v>1081</v>
      </c>
      <c r="KND15" s="457" t="s">
        <v>1081</v>
      </c>
      <c r="KNE15" s="457" t="s">
        <v>1081</v>
      </c>
      <c r="KNF15" s="457" t="s">
        <v>1081</v>
      </c>
      <c r="KNG15" s="457" t="s">
        <v>1081</v>
      </c>
      <c r="KNH15" s="457" t="s">
        <v>1081</v>
      </c>
      <c r="KNI15" s="457" t="s">
        <v>1081</v>
      </c>
      <c r="KNJ15" s="457" t="s">
        <v>1081</v>
      </c>
      <c r="KNK15" s="457" t="s">
        <v>1081</v>
      </c>
      <c r="KNL15" s="457" t="s">
        <v>1081</v>
      </c>
      <c r="KNM15" s="457" t="s">
        <v>1081</v>
      </c>
      <c r="KNN15" s="457" t="s">
        <v>1081</v>
      </c>
      <c r="KNO15" s="457" t="s">
        <v>1081</v>
      </c>
      <c r="KNP15" s="457" t="s">
        <v>1081</v>
      </c>
      <c r="KNQ15" s="457" t="s">
        <v>1081</v>
      </c>
      <c r="KNR15" s="457" t="s">
        <v>1081</v>
      </c>
      <c r="KNS15" s="457" t="s">
        <v>1081</v>
      </c>
      <c r="KNT15" s="457" t="s">
        <v>1081</v>
      </c>
      <c r="KNU15" s="457" t="s">
        <v>1081</v>
      </c>
      <c r="KNV15" s="457" t="s">
        <v>1081</v>
      </c>
      <c r="KNW15" s="457" t="s">
        <v>1081</v>
      </c>
      <c r="KNX15" s="457" t="s">
        <v>1081</v>
      </c>
      <c r="KNY15" s="457" t="s">
        <v>1081</v>
      </c>
      <c r="KNZ15" s="457" t="s">
        <v>1081</v>
      </c>
      <c r="KOA15" s="457" t="s">
        <v>1081</v>
      </c>
      <c r="KOB15" s="457" t="s">
        <v>1081</v>
      </c>
      <c r="KOC15" s="457" t="s">
        <v>1081</v>
      </c>
      <c r="KOD15" s="457" t="s">
        <v>1081</v>
      </c>
      <c r="KOE15" s="457" t="s">
        <v>1081</v>
      </c>
      <c r="KOF15" s="457" t="s">
        <v>1081</v>
      </c>
      <c r="KOG15" s="457" t="s">
        <v>1081</v>
      </c>
      <c r="KOH15" s="457" t="s">
        <v>1081</v>
      </c>
      <c r="KOI15" s="457" t="s">
        <v>1081</v>
      </c>
      <c r="KOJ15" s="457" t="s">
        <v>1081</v>
      </c>
      <c r="KOK15" s="457" t="s">
        <v>1081</v>
      </c>
      <c r="KOL15" s="457" t="s">
        <v>1081</v>
      </c>
      <c r="KOM15" s="457" t="s">
        <v>1081</v>
      </c>
      <c r="KON15" s="457" t="s">
        <v>1081</v>
      </c>
      <c r="KOO15" s="457" t="s">
        <v>1081</v>
      </c>
      <c r="KOP15" s="457" t="s">
        <v>1081</v>
      </c>
      <c r="KOQ15" s="457" t="s">
        <v>1081</v>
      </c>
      <c r="KOR15" s="457" t="s">
        <v>1081</v>
      </c>
      <c r="KOS15" s="457" t="s">
        <v>1081</v>
      </c>
      <c r="KOT15" s="457" t="s">
        <v>1081</v>
      </c>
      <c r="KOU15" s="457" t="s">
        <v>1081</v>
      </c>
      <c r="KOV15" s="457" t="s">
        <v>1081</v>
      </c>
      <c r="KOW15" s="457" t="s">
        <v>1081</v>
      </c>
      <c r="KOX15" s="457" t="s">
        <v>1081</v>
      </c>
      <c r="KOY15" s="457" t="s">
        <v>1081</v>
      </c>
      <c r="KOZ15" s="457" t="s">
        <v>1081</v>
      </c>
      <c r="KPA15" s="457" t="s">
        <v>1081</v>
      </c>
      <c r="KPB15" s="457" t="s">
        <v>1081</v>
      </c>
      <c r="KPC15" s="457" t="s">
        <v>1081</v>
      </c>
      <c r="KPD15" s="457" t="s">
        <v>1081</v>
      </c>
      <c r="KPE15" s="457" t="s">
        <v>1081</v>
      </c>
      <c r="KPF15" s="457" t="s">
        <v>1081</v>
      </c>
      <c r="KPG15" s="457" t="s">
        <v>1081</v>
      </c>
      <c r="KPH15" s="457" t="s">
        <v>1081</v>
      </c>
      <c r="KPI15" s="457" t="s">
        <v>1081</v>
      </c>
      <c r="KPJ15" s="457" t="s">
        <v>1081</v>
      </c>
      <c r="KPK15" s="457" t="s">
        <v>1081</v>
      </c>
      <c r="KPL15" s="457" t="s">
        <v>1081</v>
      </c>
      <c r="KPM15" s="457" t="s">
        <v>1081</v>
      </c>
      <c r="KPN15" s="457" t="s">
        <v>1081</v>
      </c>
      <c r="KPO15" s="457" t="s">
        <v>1081</v>
      </c>
      <c r="KPP15" s="457" t="s">
        <v>1081</v>
      </c>
      <c r="KPQ15" s="457" t="s">
        <v>1081</v>
      </c>
      <c r="KPR15" s="457" t="s">
        <v>1081</v>
      </c>
      <c r="KPS15" s="457" t="s">
        <v>1081</v>
      </c>
      <c r="KPT15" s="457" t="s">
        <v>1081</v>
      </c>
      <c r="KPU15" s="457" t="s">
        <v>1081</v>
      </c>
      <c r="KPV15" s="457" t="s">
        <v>1081</v>
      </c>
      <c r="KPW15" s="457" t="s">
        <v>1081</v>
      </c>
      <c r="KPX15" s="457" t="s">
        <v>1081</v>
      </c>
      <c r="KPY15" s="457" t="s">
        <v>1081</v>
      </c>
      <c r="KPZ15" s="457" t="s">
        <v>1081</v>
      </c>
      <c r="KQA15" s="457" t="s">
        <v>1081</v>
      </c>
      <c r="KQB15" s="457" t="s">
        <v>1081</v>
      </c>
      <c r="KQC15" s="457" t="s">
        <v>1081</v>
      </c>
      <c r="KQD15" s="457" t="s">
        <v>1081</v>
      </c>
      <c r="KQE15" s="457" t="s">
        <v>1081</v>
      </c>
      <c r="KQF15" s="457" t="s">
        <v>1081</v>
      </c>
      <c r="KQG15" s="457" t="s">
        <v>1081</v>
      </c>
      <c r="KQH15" s="457" t="s">
        <v>1081</v>
      </c>
      <c r="KQI15" s="457" t="s">
        <v>1081</v>
      </c>
      <c r="KQJ15" s="457" t="s">
        <v>1081</v>
      </c>
      <c r="KQK15" s="457" t="s">
        <v>1081</v>
      </c>
      <c r="KQL15" s="457" t="s">
        <v>1081</v>
      </c>
      <c r="KQM15" s="457" t="s">
        <v>1081</v>
      </c>
      <c r="KQN15" s="457" t="s">
        <v>1081</v>
      </c>
      <c r="KQO15" s="457" t="s">
        <v>1081</v>
      </c>
      <c r="KQP15" s="457" t="s">
        <v>1081</v>
      </c>
      <c r="KQQ15" s="457" t="s">
        <v>1081</v>
      </c>
      <c r="KQR15" s="457" t="s">
        <v>1081</v>
      </c>
      <c r="KQS15" s="457" t="s">
        <v>1081</v>
      </c>
      <c r="KQT15" s="457" t="s">
        <v>1081</v>
      </c>
      <c r="KQU15" s="457" t="s">
        <v>1081</v>
      </c>
      <c r="KQV15" s="457" t="s">
        <v>1081</v>
      </c>
      <c r="KQW15" s="457" t="s">
        <v>1081</v>
      </c>
      <c r="KQX15" s="457" t="s">
        <v>1081</v>
      </c>
      <c r="KQY15" s="457" t="s">
        <v>1081</v>
      </c>
      <c r="KQZ15" s="457" t="s">
        <v>1081</v>
      </c>
      <c r="KRA15" s="457" t="s">
        <v>1081</v>
      </c>
      <c r="KRB15" s="457" t="s">
        <v>1081</v>
      </c>
      <c r="KRC15" s="457" t="s">
        <v>1081</v>
      </c>
      <c r="KRD15" s="457" t="s">
        <v>1081</v>
      </c>
      <c r="KRE15" s="457" t="s">
        <v>1081</v>
      </c>
      <c r="KRF15" s="457" t="s">
        <v>1081</v>
      </c>
      <c r="KRG15" s="457" t="s">
        <v>1081</v>
      </c>
      <c r="KRH15" s="457" t="s">
        <v>1081</v>
      </c>
      <c r="KRI15" s="457" t="s">
        <v>1081</v>
      </c>
      <c r="KRJ15" s="457" t="s">
        <v>1081</v>
      </c>
      <c r="KRK15" s="457" t="s">
        <v>1081</v>
      </c>
      <c r="KRL15" s="457" t="s">
        <v>1081</v>
      </c>
      <c r="KRM15" s="457" t="s">
        <v>1081</v>
      </c>
      <c r="KRN15" s="457" t="s">
        <v>1081</v>
      </c>
      <c r="KRO15" s="457" t="s">
        <v>1081</v>
      </c>
      <c r="KRP15" s="457" t="s">
        <v>1081</v>
      </c>
      <c r="KRQ15" s="457" t="s">
        <v>1081</v>
      </c>
      <c r="KRR15" s="457" t="s">
        <v>1081</v>
      </c>
      <c r="KRS15" s="457" t="s">
        <v>1081</v>
      </c>
      <c r="KRT15" s="457" t="s">
        <v>1081</v>
      </c>
      <c r="KRU15" s="457" t="s">
        <v>1081</v>
      </c>
      <c r="KRV15" s="457" t="s">
        <v>1081</v>
      </c>
      <c r="KRW15" s="457" t="s">
        <v>1081</v>
      </c>
      <c r="KRX15" s="457" t="s">
        <v>1081</v>
      </c>
      <c r="KRY15" s="457" t="s">
        <v>1081</v>
      </c>
      <c r="KRZ15" s="457" t="s">
        <v>1081</v>
      </c>
      <c r="KSA15" s="457" t="s">
        <v>1081</v>
      </c>
      <c r="KSB15" s="457" t="s">
        <v>1081</v>
      </c>
      <c r="KSC15" s="457" t="s">
        <v>1081</v>
      </c>
      <c r="KSD15" s="457" t="s">
        <v>1081</v>
      </c>
      <c r="KSE15" s="457" t="s">
        <v>1081</v>
      </c>
      <c r="KSF15" s="457" t="s">
        <v>1081</v>
      </c>
      <c r="KSG15" s="457" t="s">
        <v>1081</v>
      </c>
      <c r="KSH15" s="457" t="s">
        <v>1081</v>
      </c>
      <c r="KSI15" s="457" t="s">
        <v>1081</v>
      </c>
      <c r="KSJ15" s="457" t="s">
        <v>1081</v>
      </c>
      <c r="KSK15" s="457" t="s">
        <v>1081</v>
      </c>
      <c r="KSL15" s="457" t="s">
        <v>1081</v>
      </c>
      <c r="KSM15" s="457" t="s">
        <v>1081</v>
      </c>
      <c r="KSN15" s="457" t="s">
        <v>1081</v>
      </c>
      <c r="KSO15" s="457" t="s">
        <v>1081</v>
      </c>
      <c r="KSP15" s="457" t="s">
        <v>1081</v>
      </c>
      <c r="KSQ15" s="457" t="s">
        <v>1081</v>
      </c>
      <c r="KSR15" s="457" t="s">
        <v>1081</v>
      </c>
      <c r="KSS15" s="457" t="s">
        <v>1081</v>
      </c>
      <c r="KST15" s="457" t="s">
        <v>1081</v>
      </c>
      <c r="KSU15" s="457" t="s">
        <v>1081</v>
      </c>
      <c r="KSV15" s="457" t="s">
        <v>1081</v>
      </c>
      <c r="KSW15" s="457" t="s">
        <v>1081</v>
      </c>
      <c r="KSX15" s="457" t="s">
        <v>1081</v>
      </c>
      <c r="KSY15" s="457" t="s">
        <v>1081</v>
      </c>
      <c r="KSZ15" s="457" t="s">
        <v>1081</v>
      </c>
      <c r="KTA15" s="457" t="s">
        <v>1081</v>
      </c>
      <c r="KTB15" s="457" t="s">
        <v>1081</v>
      </c>
      <c r="KTC15" s="457" t="s">
        <v>1081</v>
      </c>
      <c r="KTD15" s="457" t="s">
        <v>1081</v>
      </c>
      <c r="KTE15" s="457" t="s">
        <v>1081</v>
      </c>
      <c r="KTF15" s="457" t="s">
        <v>1081</v>
      </c>
      <c r="KTG15" s="457" t="s">
        <v>1081</v>
      </c>
      <c r="KTH15" s="457" t="s">
        <v>1081</v>
      </c>
      <c r="KTI15" s="457" t="s">
        <v>1081</v>
      </c>
      <c r="KTJ15" s="457" t="s">
        <v>1081</v>
      </c>
      <c r="KTK15" s="457" t="s">
        <v>1081</v>
      </c>
      <c r="KTL15" s="457" t="s">
        <v>1081</v>
      </c>
      <c r="KTM15" s="457" t="s">
        <v>1081</v>
      </c>
      <c r="KTN15" s="457" t="s">
        <v>1081</v>
      </c>
      <c r="KTO15" s="457" t="s">
        <v>1081</v>
      </c>
      <c r="KTP15" s="457" t="s">
        <v>1081</v>
      </c>
      <c r="KTQ15" s="457" t="s">
        <v>1081</v>
      </c>
      <c r="KTR15" s="457" t="s">
        <v>1081</v>
      </c>
      <c r="KTS15" s="457" t="s">
        <v>1081</v>
      </c>
      <c r="KTT15" s="457" t="s">
        <v>1081</v>
      </c>
      <c r="KTU15" s="457" t="s">
        <v>1081</v>
      </c>
      <c r="KTV15" s="457" t="s">
        <v>1081</v>
      </c>
      <c r="KTW15" s="457" t="s">
        <v>1081</v>
      </c>
      <c r="KTX15" s="457" t="s">
        <v>1081</v>
      </c>
      <c r="KTY15" s="457" t="s">
        <v>1081</v>
      </c>
      <c r="KTZ15" s="457" t="s">
        <v>1081</v>
      </c>
      <c r="KUA15" s="457" t="s">
        <v>1081</v>
      </c>
      <c r="KUB15" s="457" t="s">
        <v>1081</v>
      </c>
      <c r="KUC15" s="457" t="s">
        <v>1081</v>
      </c>
      <c r="KUD15" s="457" t="s">
        <v>1081</v>
      </c>
      <c r="KUE15" s="457" t="s">
        <v>1081</v>
      </c>
      <c r="KUF15" s="457" t="s">
        <v>1081</v>
      </c>
      <c r="KUG15" s="457" t="s">
        <v>1081</v>
      </c>
      <c r="KUH15" s="457" t="s">
        <v>1081</v>
      </c>
      <c r="KUI15" s="457" t="s">
        <v>1081</v>
      </c>
      <c r="KUJ15" s="457" t="s">
        <v>1081</v>
      </c>
      <c r="KUK15" s="457" t="s">
        <v>1081</v>
      </c>
      <c r="KUL15" s="457" t="s">
        <v>1081</v>
      </c>
      <c r="KUM15" s="457" t="s">
        <v>1081</v>
      </c>
      <c r="KUN15" s="457" t="s">
        <v>1081</v>
      </c>
      <c r="KUO15" s="457" t="s">
        <v>1081</v>
      </c>
      <c r="KUP15" s="457" t="s">
        <v>1081</v>
      </c>
      <c r="KUQ15" s="457" t="s">
        <v>1081</v>
      </c>
      <c r="KUR15" s="457" t="s">
        <v>1081</v>
      </c>
      <c r="KUS15" s="457" t="s">
        <v>1081</v>
      </c>
      <c r="KUT15" s="457" t="s">
        <v>1081</v>
      </c>
      <c r="KUU15" s="457" t="s">
        <v>1081</v>
      </c>
      <c r="KUV15" s="457" t="s">
        <v>1081</v>
      </c>
      <c r="KUW15" s="457" t="s">
        <v>1081</v>
      </c>
      <c r="KUX15" s="457" t="s">
        <v>1081</v>
      </c>
      <c r="KUY15" s="457" t="s">
        <v>1081</v>
      </c>
      <c r="KUZ15" s="457" t="s">
        <v>1081</v>
      </c>
      <c r="KVA15" s="457" t="s">
        <v>1081</v>
      </c>
      <c r="KVB15" s="457" t="s">
        <v>1081</v>
      </c>
      <c r="KVC15" s="457" t="s">
        <v>1081</v>
      </c>
      <c r="KVD15" s="457" t="s">
        <v>1081</v>
      </c>
      <c r="KVE15" s="457" t="s">
        <v>1081</v>
      </c>
      <c r="KVF15" s="457" t="s">
        <v>1081</v>
      </c>
      <c r="KVG15" s="457" t="s">
        <v>1081</v>
      </c>
      <c r="KVH15" s="457" t="s">
        <v>1081</v>
      </c>
      <c r="KVI15" s="457" t="s">
        <v>1081</v>
      </c>
      <c r="KVJ15" s="457" t="s">
        <v>1081</v>
      </c>
      <c r="KVK15" s="457" t="s">
        <v>1081</v>
      </c>
      <c r="KVL15" s="457" t="s">
        <v>1081</v>
      </c>
      <c r="KVM15" s="457" t="s">
        <v>1081</v>
      </c>
      <c r="KVN15" s="457" t="s">
        <v>1081</v>
      </c>
      <c r="KVO15" s="457" t="s">
        <v>1081</v>
      </c>
      <c r="KVP15" s="457" t="s">
        <v>1081</v>
      </c>
      <c r="KVQ15" s="457" t="s">
        <v>1081</v>
      </c>
      <c r="KVR15" s="457" t="s">
        <v>1081</v>
      </c>
      <c r="KVS15" s="457" t="s">
        <v>1081</v>
      </c>
      <c r="KVT15" s="457" t="s">
        <v>1081</v>
      </c>
      <c r="KVU15" s="457" t="s">
        <v>1081</v>
      </c>
      <c r="KVV15" s="457" t="s">
        <v>1081</v>
      </c>
      <c r="KVW15" s="457" t="s">
        <v>1081</v>
      </c>
      <c r="KVX15" s="457" t="s">
        <v>1081</v>
      </c>
      <c r="KVY15" s="457" t="s">
        <v>1081</v>
      </c>
      <c r="KVZ15" s="457" t="s">
        <v>1081</v>
      </c>
      <c r="KWA15" s="457" t="s">
        <v>1081</v>
      </c>
      <c r="KWB15" s="457" t="s">
        <v>1081</v>
      </c>
      <c r="KWC15" s="457" t="s">
        <v>1081</v>
      </c>
      <c r="KWD15" s="457" t="s">
        <v>1081</v>
      </c>
      <c r="KWE15" s="457" t="s">
        <v>1081</v>
      </c>
      <c r="KWF15" s="457" t="s">
        <v>1081</v>
      </c>
      <c r="KWG15" s="457" t="s">
        <v>1081</v>
      </c>
      <c r="KWH15" s="457" t="s">
        <v>1081</v>
      </c>
      <c r="KWI15" s="457" t="s">
        <v>1081</v>
      </c>
      <c r="KWJ15" s="457" t="s">
        <v>1081</v>
      </c>
      <c r="KWK15" s="457" t="s">
        <v>1081</v>
      </c>
      <c r="KWL15" s="457" t="s">
        <v>1081</v>
      </c>
      <c r="KWM15" s="457" t="s">
        <v>1081</v>
      </c>
      <c r="KWN15" s="457" t="s">
        <v>1081</v>
      </c>
      <c r="KWO15" s="457" t="s">
        <v>1081</v>
      </c>
      <c r="KWP15" s="457" t="s">
        <v>1081</v>
      </c>
      <c r="KWQ15" s="457" t="s">
        <v>1081</v>
      </c>
      <c r="KWR15" s="457" t="s">
        <v>1081</v>
      </c>
      <c r="KWS15" s="457" t="s">
        <v>1081</v>
      </c>
      <c r="KWT15" s="457" t="s">
        <v>1081</v>
      </c>
      <c r="KWU15" s="457" t="s">
        <v>1081</v>
      </c>
      <c r="KWV15" s="457" t="s">
        <v>1081</v>
      </c>
      <c r="KWW15" s="457" t="s">
        <v>1081</v>
      </c>
      <c r="KWX15" s="457" t="s">
        <v>1081</v>
      </c>
      <c r="KWY15" s="457" t="s">
        <v>1081</v>
      </c>
      <c r="KWZ15" s="457" t="s">
        <v>1081</v>
      </c>
      <c r="KXA15" s="457" t="s">
        <v>1081</v>
      </c>
      <c r="KXB15" s="457" t="s">
        <v>1081</v>
      </c>
      <c r="KXC15" s="457" t="s">
        <v>1081</v>
      </c>
      <c r="KXD15" s="457" t="s">
        <v>1081</v>
      </c>
      <c r="KXE15" s="457" t="s">
        <v>1081</v>
      </c>
      <c r="KXF15" s="457" t="s">
        <v>1081</v>
      </c>
      <c r="KXG15" s="457" t="s">
        <v>1081</v>
      </c>
      <c r="KXH15" s="457" t="s">
        <v>1081</v>
      </c>
      <c r="KXI15" s="457" t="s">
        <v>1081</v>
      </c>
      <c r="KXJ15" s="457" t="s">
        <v>1081</v>
      </c>
      <c r="KXK15" s="457" t="s">
        <v>1081</v>
      </c>
      <c r="KXL15" s="457" t="s">
        <v>1081</v>
      </c>
      <c r="KXM15" s="457" t="s">
        <v>1081</v>
      </c>
      <c r="KXN15" s="457" t="s">
        <v>1081</v>
      </c>
      <c r="KXO15" s="457" t="s">
        <v>1081</v>
      </c>
      <c r="KXP15" s="457" t="s">
        <v>1081</v>
      </c>
      <c r="KXQ15" s="457" t="s">
        <v>1081</v>
      </c>
      <c r="KXR15" s="457" t="s">
        <v>1081</v>
      </c>
      <c r="KXS15" s="457" t="s">
        <v>1081</v>
      </c>
      <c r="KXT15" s="457" t="s">
        <v>1081</v>
      </c>
      <c r="KXU15" s="457" t="s">
        <v>1081</v>
      </c>
      <c r="KXV15" s="457" t="s">
        <v>1081</v>
      </c>
      <c r="KXW15" s="457" t="s">
        <v>1081</v>
      </c>
      <c r="KXX15" s="457" t="s">
        <v>1081</v>
      </c>
      <c r="KXY15" s="457" t="s">
        <v>1081</v>
      </c>
      <c r="KXZ15" s="457" t="s">
        <v>1081</v>
      </c>
      <c r="KYA15" s="457" t="s">
        <v>1081</v>
      </c>
      <c r="KYB15" s="457" t="s">
        <v>1081</v>
      </c>
      <c r="KYC15" s="457" t="s">
        <v>1081</v>
      </c>
      <c r="KYD15" s="457" t="s">
        <v>1081</v>
      </c>
      <c r="KYE15" s="457" t="s">
        <v>1081</v>
      </c>
      <c r="KYF15" s="457" t="s">
        <v>1081</v>
      </c>
      <c r="KYG15" s="457" t="s">
        <v>1081</v>
      </c>
      <c r="KYH15" s="457" t="s">
        <v>1081</v>
      </c>
      <c r="KYI15" s="457" t="s">
        <v>1081</v>
      </c>
      <c r="KYJ15" s="457" t="s">
        <v>1081</v>
      </c>
      <c r="KYK15" s="457" t="s">
        <v>1081</v>
      </c>
      <c r="KYL15" s="457" t="s">
        <v>1081</v>
      </c>
      <c r="KYM15" s="457" t="s">
        <v>1081</v>
      </c>
      <c r="KYN15" s="457" t="s">
        <v>1081</v>
      </c>
      <c r="KYO15" s="457" t="s">
        <v>1081</v>
      </c>
      <c r="KYP15" s="457" t="s">
        <v>1081</v>
      </c>
      <c r="KYQ15" s="457" t="s">
        <v>1081</v>
      </c>
      <c r="KYR15" s="457" t="s">
        <v>1081</v>
      </c>
      <c r="KYS15" s="457" t="s">
        <v>1081</v>
      </c>
      <c r="KYT15" s="457" t="s">
        <v>1081</v>
      </c>
      <c r="KYU15" s="457" t="s">
        <v>1081</v>
      </c>
      <c r="KYV15" s="457" t="s">
        <v>1081</v>
      </c>
      <c r="KYW15" s="457" t="s">
        <v>1081</v>
      </c>
      <c r="KYX15" s="457" t="s">
        <v>1081</v>
      </c>
      <c r="KYY15" s="457" t="s">
        <v>1081</v>
      </c>
      <c r="KYZ15" s="457" t="s">
        <v>1081</v>
      </c>
      <c r="KZA15" s="457" t="s">
        <v>1081</v>
      </c>
      <c r="KZB15" s="457" t="s">
        <v>1081</v>
      </c>
      <c r="KZC15" s="457" t="s">
        <v>1081</v>
      </c>
      <c r="KZD15" s="457" t="s">
        <v>1081</v>
      </c>
      <c r="KZE15" s="457" t="s">
        <v>1081</v>
      </c>
      <c r="KZF15" s="457" t="s">
        <v>1081</v>
      </c>
      <c r="KZG15" s="457" t="s">
        <v>1081</v>
      </c>
      <c r="KZH15" s="457" t="s">
        <v>1081</v>
      </c>
      <c r="KZI15" s="457" t="s">
        <v>1081</v>
      </c>
      <c r="KZJ15" s="457" t="s">
        <v>1081</v>
      </c>
      <c r="KZK15" s="457" t="s">
        <v>1081</v>
      </c>
      <c r="KZL15" s="457" t="s">
        <v>1081</v>
      </c>
      <c r="KZM15" s="457" t="s">
        <v>1081</v>
      </c>
      <c r="KZN15" s="457" t="s">
        <v>1081</v>
      </c>
      <c r="KZO15" s="457" t="s">
        <v>1081</v>
      </c>
      <c r="KZP15" s="457" t="s">
        <v>1081</v>
      </c>
      <c r="KZQ15" s="457" t="s">
        <v>1081</v>
      </c>
      <c r="KZR15" s="457" t="s">
        <v>1081</v>
      </c>
      <c r="KZS15" s="457" t="s">
        <v>1081</v>
      </c>
      <c r="KZT15" s="457" t="s">
        <v>1081</v>
      </c>
      <c r="KZU15" s="457" t="s">
        <v>1081</v>
      </c>
      <c r="KZV15" s="457" t="s">
        <v>1081</v>
      </c>
      <c r="KZW15" s="457" t="s">
        <v>1081</v>
      </c>
      <c r="KZX15" s="457" t="s">
        <v>1081</v>
      </c>
      <c r="KZY15" s="457" t="s">
        <v>1081</v>
      </c>
      <c r="KZZ15" s="457" t="s">
        <v>1081</v>
      </c>
      <c r="LAA15" s="457" t="s">
        <v>1081</v>
      </c>
      <c r="LAB15" s="457" t="s">
        <v>1081</v>
      </c>
      <c r="LAC15" s="457" t="s">
        <v>1081</v>
      </c>
      <c r="LAD15" s="457" t="s">
        <v>1081</v>
      </c>
      <c r="LAE15" s="457" t="s">
        <v>1081</v>
      </c>
      <c r="LAF15" s="457" t="s">
        <v>1081</v>
      </c>
      <c r="LAG15" s="457" t="s">
        <v>1081</v>
      </c>
      <c r="LAH15" s="457" t="s">
        <v>1081</v>
      </c>
      <c r="LAI15" s="457" t="s">
        <v>1081</v>
      </c>
      <c r="LAJ15" s="457" t="s">
        <v>1081</v>
      </c>
      <c r="LAK15" s="457" t="s">
        <v>1081</v>
      </c>
      <c r="LAL15" s="457" t="s">
        <v>1081</v>
      </c>
      <c r="LAM15" s="457" t="s">
        <v>1081</v>
      </c>
      <c r="LAN15" s="457" t="s">
        <v>1081</v>
      </c>
      <c r="LAO15" s="457" t="s">
        <v>1081</v>
      </c>
      <c r="LAP15" s="457" t="s">
        <v>1081</v>
      </c>
      <c r="LAQ15" s="457" t="s">
        <v>1081</v>
      </c>
      <c r="LAR15" s="457" t="s">
        <v>1081</v>
      </c>
      <c r="LAS15" s="457" t="s">
        <v>1081</v>
      </c>
      <c r="LAT15" s="457" t="s">
        <v>1081</v>
      </c>
      <c r="LAU15" s="457" t="s">
        <v>1081</v>
      </c>
      <c r="LAV15" s="457" t="s">
        <v>1081</v>
      </c>
      <c r="LAW15" s="457" t="s">
        <v>1081</v>
      </c>
      <c r="LAX15" s="457" t="s">
        <v>1081</v>
      </c>
      <c r="LAY15" s="457" t="s">
        <v>1081</v>
      </c>
      <c r="LAZ15" s="457" t="s">
        <v>1081</v>
      </c>
      <c r="LBA15" s="457" t="s">
        <v>1081</v>
      </c>
      <c r="LBB15" s="457" t="s">
        <v>1081</v>
      </c>
      <c r="LBC15" s="457" t="s">
        <v>1081</v>
      </c>
      <c r="LBD15" s="457" t="s">
        <v>1081</v>
      </c>
      <c r="LBE15" s="457" t="s">
        <v>1081</v>
      </c>
      <c r="LBF15" s="457" t="s">
        <v>1081</v>
      </c>
      <c r="LBG15" s="457" t="s">
        <v>1081</v>
      </c>
      <c r="LBH15" s="457" t="s">
        <v>1081</v>
      </c>
      <c r="LBI15" s="457" t="s">
        <v>1081</v>
      </c>
      <c r="LBJ15" s="457" t="s">
        <v>1081</v>
      </c>
      <c r="LBK15" s="457" t="s">
        <v>1081</v>
      </c>
      <c r="LBL15" s="457" t="s">
        <v>1081</v>
      </c>
      <c r="LBM15" s="457" t="s">
        <v>1081</v>
      </c>
      <c r="LBN15" s="457" t="s">
        <v>1081</v>
      </c>
      <c r="LBO15" s="457" t="s">
        <v>1081</v>
      </c>
      <c r="LBP15" s="457" t="s">
        <v>1081</v>
      </c>
      <c r="LBQ15" s="457" t="s">
        <v>1081</v>
      </c>
      <c r="LBR15" s="457" t="s">
        <v>1081</v>
      </c>
      <c r="LBS15" s="457" t="s">
        <v>1081</v>
      </c>
      <c r="LBT15" s="457" t="s">
        <v>1081</v>
      </c>
      <c r="LBU15" s="457" t="s">
        <v>1081</v>
      </c>
      <c r="LBV15" s="457" t="s">
        <v>1081</v>
      </c>
      <c r="LBW15" s="457" t="s">
        <v>1081</v>
      </c>
      <c r="LBX15" s="457" t="s">
        <v>1081</v>
      </c>
      <c r="LBY15" s="457" t="s">
        <v>1081</v>
      </c>
      <c r="LBZ15" s="457" t="s">
        <v>1081</v>
      </c>
      <c r="LCA15" s="457" t="s">
        <v>1081</v>
      </c>
      <c r="LCB15" s="457" t="s">
        <v>1081</v>
      </c>
      <c r="LCC15" s="457" t="s">
        <v>1081</v>
      </c>
      <c r="LCD15" s="457" t="s">
        <v>1081</v>
      </c>
      <c r="LCE15" s="457" t="s">
        <v>1081</v>
      </c>
      <c r="LCF15" s="457" t="s">
        <v>1081</v>
      </c>
      <c r="LCG15" s="457" t="s">
        <v>1081</v>
      </c>
      <c r="LCH15" s="457" t="s">
        <v>1081</v>
      </c>
      <c r="LCI15" s="457" t="s">
        <v>1081</v>
      </c>
      <c r="LCJ15" s="457" t="s">
        <v>1081</v>
      </c>
      <c r="LCK15" s="457" t="s">
        <v>1081</v>
      </c>
      <c r="LCL15" s="457" t="s">
        <v>1081</v>
      </c>
      <c r="LCM15" s="457" t="s">
        <v>1081</v>
      </c>
      <c r="LCN15" s="457" t="s">
        <v>1081</v>
      </c>
      <c r="LCO15" s="457" t="s">
        <v>1081</v>
      </c>
      <c r="LCP15" s="457" t="s">
        <v>1081</v>
      </c>
      <c r="LCQ15" s="457" t="s">
        <v>1081</v>
      </c>
      <c r="LCR15" s="457" t="s">
        <v>1081</v>
      </c>
      <c r="LCS15" s="457" t="s">
        <v>1081</v>
      </c>
      <c r="LCT15" s="457" t="s">
        <v>1081</v>
      </c>
      <c r="LCU15" s="457" t="s">
        <v>1081</v>
      </c>
      <c r="LCV15" s="457" t="s">
        <v>1081</v>
      </c>
      <c r="LCW15" s="457" t="s">
        <v>1081</v>
      </c>
      <c r="LCX15" s="457" t="s">
        <v>1081</v>
      </c>
      <c r="LCY15" s="457" t="s">
        <v>1081</v>
      </c>
      <c r="LCZ15" s="457" t="s">
        <v>1081</v>
      </c>
      <c r="LDA15" s="457" t="s">
        <v>1081</v>
      </c>
      <c r="LDB15" s="457" t="s">
        <v>1081</v>
      </c>
      <c r="LDC15" s="457" t="s">
        <v>1081</v>
      </c>
      <c r="LDD15" s="457" t="s">
        <v>1081</v>
      </c>
      <c r="LDE15" s="457" t="s">
        <v>1081</v>
      </c>
      <c r="LDF15" s="457" t="s">
        <v>1081</v>
      </c>
      <c r="LDG15" s="457" t="s">
        <v>1081</v>
      </c>
      <c r="LDH15" s="457" t="s">
        <v>1081</v>
      </c>
      <c r="LDI15" s="457" t="s">
        <v>1081</v>
      </c>
      <c r="LDJ15" s="457" t="s">
        <v>1081</v>
      </c>
      <c r="LDK15" s="457" t="s">
        <v>1081</v>
      </c>
      <c r="LDL15" s="457" t="s">
        <v>1081</v>
      </c>
      <c r="LDM15" s="457" t="s">
        <v>1081</v>
      </c>
      <c r="LDN15" s="457" t="s">
        <v>1081</v>
      </c>
      <c r="LDO15" s="457" t="s">
        <v>1081</v>
      </c>
      <c r="LDP15" s="457" t="s">
        <v>1081</v>
      </c>
      <c r="LDQ15" s="457" t="s">
        <v>1081</v>
      </c>
      <c r="LDR15" s="457" t="s">
        <v>1081</v>
      </c>
      <c r="LDS15" s="457" t="s">
        <v>1081</v>
      </c>
      <c r="LDT15" s="457" t="s">
        <v>1081</v>
      </c>
      <c r="LDU15" s="457" t="s">
        <v>1081</v>
      </c>
      <c r="LDV15" s="457" t="s">
        <v>1081</v>
      </c>
      <c r="LDW15" s="457" t="s">
        <v>1081</v>
      </c>
      <c r="LDX15" s="457" t="s">
        <v>1081</v>
      </c>
      <c r="LDY15" s="457" t="s">
        <v>1081</v>
      </c>
      <c r="LDZ15" s="457" t="s">
        <v>1081</v>
      </c>
      <c r="LEA15" s="457" t="s">
        <v>1081</v>
      </c>
      <c r="LEB15" s="457" t="s">
        <v>1081</v>
      </c>
      <c r="LEC15" s="457" t="s">
        <v>1081</v>
      </c>
      <c r="LED15" s="457" t="s">
        <v>1081</v>
      </c>
      <c r="LEE15" s="457" t="s">
        <v>1081</v>
      </c>
      <c r="LEF15" s="457" t="s">
        <v>1081</v>
      </c>
      <c r="LEG15" s="457" t="s">
        <v>1081</v>
      </c>
      <c r="LEH15" s="457" t="s">
        <v>1081</v>
      </c>
      <c r="LEI15" s="457" t="s">
        <v>1081</v>
      </c>
      <c r="LEJ15" s="457" t="s">
        <v>1081</v>
      </c>
      <c r="LEK15" s="457" t="s">
        <v>1081</v>
      </c>
      <c r="LEL15" s="457" t="s">
        <v>1081</v>
      </c>
      <c r="LEM15" s="457" t="s">
        <v>1081</v>
      </c>
      <c r="LEN15" s="457" t="s">
        <v>1081</v>
      </c>
      <c r="LEO15" s="457" t="s">
        <v>1081</v>
      </c>
      <c r="LEP15" s="457" t="s">
        <v>1081</v>
      </c>
      <c r="LEQ15" s="457" t="s">
        <v>1081</v>
      </c>
      <c r="LER15" s="457" t="s">
        <v>1081</v>
      </c>
      <c r="LES15" s="457" t="s">
        <v>1081</v>
      </c>
      <c r="LET15" s="457" t="s">
        <v>1081</v>
      </c>
      <c r="LEU15" s="457" t="s">
        <v>1081</v>
      </c>
      <c r="LEV15" s="457" t="s">
        <v>1081</v>
      </c>
      <c r="LEW15" s="457" t="s">
        <v>1081</v>
      </c>
      <c r="LEX15" s="457" t="s">
        <v>1081</v>
      </c>
      <c r="LEY15" s="457" t="s">
        <v>1081</v>
      </c>
      <c r="LEZ15" s="457" t="s">
        <v>1081</v>
      </c>
      <c r="LFA15" s="457" t="s">
        <v>1081</v>
      </c>
      <c r="LFB15" s="457" t="s">
        <v>1081</v>
      </c>
      <c r="LFC15" s="457" t="s">
        <v>1081</v>
      </c>
      <c r="LFD15" s="457" t="s">
        <v>1081</v>
      </c>
      <c r="LFE15" s="457" t="s">
        <v>1081</v>
      </c>
      <c r="LFF15" s="457" t="s">
        <v>1081</v>
      </c>
      <c r="LFG15" s="457" t="s">
        <v>1081</v>
      </c>
      <c r="LFH15" s="457" t="s">
        <v>1081</v>
      </c>
      <c r="LFI15" s="457" t="s">
        <v>1081</v>
      </c>
      <c r="LFJ15" s="457" t="s">
        <v>1081</v>
      </c>
      <c r="LFK15" s="457" t="s">
        <v>1081</v>
      </c>
      <c r="LFL15" s="457" t="s">
        <v>1081</v>
      </c>
      <c r="LFM15" s="457" t="s">
        <v>1081</v>
      </c>
      <c r="LFN15" s="457" t="s">
        <v>1081</v>
      </c>
      <c r="LFO15" s="457" t="s">
        <v>1081</v>
      </c>
      <c r="LFP15" s="457" t="s">
        <v>1081</v>
      </c>
      <c r="LFQ15" s="457" t="s">
        <v>1081</v>
      </c>
      <c r="LFR15" s="457" t="s">
        <v>1081</v>
      </c>
      <c r="LFS15" s="457" t="s">
        <v>1081</v>
      </c>
      <c r="LFT15" s="457" t="s">
        <v>1081</v>
      </c>
      <c r="LFU15" s="457" t="s">
        <v>1081</v>
      </c>
      <c r="LFV15" s="457" t="s">
        <v>1081</v>
      </c>
      <c r="LFW15" s="457" t="s">
        <v>1081</v>
      </c>
      <c r="LFX15" s="457" t="s">
        <v>1081</v>
      </c>
      <c r="LFY15" s="457" t="s">
        <v>1081</v>
      </c>
      <c r="LFZ15" s="457" t="s">
        <v>1081</v>
      </c>
      <c r="LGA15" s="457" t="s">
        <v>1081</v>
      </c>
      <c r="LGB15" s="457" t="s">
        <v>1081</v>
      </c>
      <c r="LGC15" s="457" t="s">
        <v>1081</v>
      </c>
      <c r="LGD15" s="457" t="s">
        <v>1081</v>
      </c>
      <c r="LGE15" s="457" t="s">
        <v>1081</v>
      </c>
      <c r="LGF15" s="457" t="s">
        <v>1081</v>
      </c>
      <c r="LGG15" s="457" t="s">
        <v>1081</v>
      </c>
      <c r="LGH15" s="457" t="s">
        <v>1081</v>
      </c>
      <c r="LGI15" s="457" t="s">
        <v>1081</v>
      </c>
      <c r="LGJ15" s="457" t="s">
        <v>1081</v>
      </c>
      <c r="LGK15" s="457" t="s">
        <v>1081</v>
      </c>
      <c r="LGL15" s="457" t="s">
        <v>1081</v>
      </c>
      <c r="LGM15" s="457" t="s">
        <v>1081</v>
      </c>
      <c r="LGN15" s="457" t="s">
        <v>1081</v>
      </c>
      <c r="LGO15" s="457" t="s">
        <v>1081</v>
      </c>
      <c r="LGP15" s="457" t="s">
        <v>1081</v>
      </c>
      <c r="LGQ15" s="457" t="s">
        <v>1081</v>
      </c>
      <c r="LGR15" s="457" t="s">
        <v>1081</v>
      </c>
      <c r="LGS15" s="457" t="s">
        <v>1081</v>
      </c>
      <c r="LGT15" s="457" t="s">
        <v>1081</v>
      </c>
      <c r="LGU15" s="457" t="s">
        <v>1081</v>
      </c>
      <c r="LGV15" s="457" t="s">
        <v>1081</v>
      </c>
      <c r="LGW15" s="457" t="s">
        <v>1081</v>
      </c>
      <c r="LGX15" s="457" t="s">
        <v>1081</v>
      </c>
      <c r="LGY15" s="457" t="s">
        <v>1081</v>
      </c>
      <c r="LGZ15" s="457" t="s">
        <v>1081</v>
      </c>
      <c r="LHA15" s="457" t="s">
        <v>1081</v>
      </c>
      <c r="LHB15" s="457" t="s">
        <v>1081</v>
      </c>
      <c r="LHC15" s="457" t="s">
        <v>1081</v>
      </c>
      <c r="LHD15" s="457" t="s">
        <v>1081</v>
      </c>
      <c r="LHE15" s="457" t="s">
        <v>1081</v>
      </c>
      <c r="LHF15" s="457" t="s">
        <v>1081</v>
      </c>
      <c r="LHG15" s="457" t="s">
        <v>1081</v>
      </c>
      <c r="LHH15" s="457" t="s">
        <v>1081</v>
      </c>
      <c r="LHI15" s="457" t="s">
        <v>1081</v>
      </c>
      <c r="LHJ15" s="457" t="s">
        <v>1081</v>
      </c>
      <c r="LHK15" s="457" t="s">
        <v>1081</v>
      </c>
      <c r="LHL15" s="457" t="s">
        <v>1081</v>
      </c>
      <c r="LHM15" s="457" t="s">
        <v>1081</v>
      </c>
      <c r="LHN15" s="457" t="s">
        <v>1081</v>
      </c>
      <c r="LHO15" s="457" t="s">
        <v>1081</v>
      </c>
      <c r="LHP15" s="457" t="s">
        <v>1081</v>
      </c>
      <c r="LHQ15" s="457" t="s">
        <v>1081</v>
      </c>
      <c r="LHR15" s="457" t="s">
        <v>1081</v>
      </c>
      <c r="LHS15" s="457" t="s">
        <v>1081</v>
      </c>
      <c r="LHT15" s="457" t="s">
        <v>1081</v>
      </c>
      <c r="LHU15" s="457" t="s">
        <v>1081</v>
      </c>
      <c r="LHV15" s="457" t="s">
        <v>1081</v>
      </c>
      <c r="LHW15" s="457" t="s">
        <v>1081</v>
      </c>
      <c r="LHX15" s="457" t="s">
        <v>1081</v>
      </c>
      <c r="LHY15" s="457" t="s">
        <v>1081</v>
      </c>
      <c r="LHZ15" s="457" t="s">
        <v>1081</v>
      </c>
      <c r="LIA15" s="457" t="s">
        <v>1081</v>
      </c>
      <c r="LIB15" s="457" t="s">
        <v>1081</v>
      </c>
      <c r="LIC15" s="457" t="s">
        <v>1081</v>
      </c>
      <c r="LID15" s="457" t="s">
        <v>1081</v>
      </c>
      <c r="LIE15" s="457" t="s">
        <v>1081</v>
      </c>
      <c r="LIF15" s="457" t="s">
        <v>1081</v>
      </c>
      <c r="LIG15" s="457" t="s">
        <v>1081</v>
      </c>
      <c r="LIH15" s="457" t="s">
        <v>1081</v>
      </c>
      <c r="LII15" s="457" t="s">
        <v>1081</v>
      </c>
      <c r="LIJ15" s="457" t="s">
        <v>1081</v>
      </c>
      <c r="LIK15" s="457" t="s">
        <v>1081</v>
      </c>
      <c r="LIL15" s="457" t="s">
        <v>1081</v>
      </c>
      <c r="LIM15" s="457" t="s">
        <v>1081</v>
      </c>
      <c r="LIN15" s="457" t="s">
        <v>1081</v>
      </c>
      <c r="LIO15" s="457" t="s">
        <v>1081</v>
      </c>
      <c r="LIP15" s="457" t="s">
        <v>1081</v>
      </c>
      <c r="LIQ15" s="457" t="s">
        <v>1081</v>
      </c>
      <c r="LIR15" s="457" t="s">
        <v>1081</v>
      </c>
      <c r="LIS15" s="457" t="s">
        <v>1081</v>
      </c>
      <c r="LIT15" s="457" t="s">
        <v>1081</v>
      </c>
      <c r="LIU15" s="457" t="s">
        <v>1081</v>
      </c>
      <c r="LIV15" s="457" t="s">
        <v>1081</v>
      </c>
      <c r="LIW15" s="457" t="s">
        <v>1081</v>
      </c>
      <c r="LIX15" s="457" t="s">
        <v>1081</v>
      </c>
      <c r="LIY15" s="457" t="s">
        <v>1081</v>
      </c>
      <c r="LIZ15" s="457" t="s">
        <v>1081</v>
      </c>
      <c r="LJA15" s="457" t="s">
        <v>1081</v>
      </c>
      <c r="LJB15" s="457" t="s">
        <v>1081</v>
      </c>
      <c r="LJC15" s="457" t="s">
        <v>1081</v>
      </c>
      <c r="LJD15" s="457" t="s">
        <v>1081</v>
      </c>
      <c r="LJE15" s="457" t="s">
        <v>1081</v>
      </c>
      <c r="LJF15" s="457" t="s">
        <v>1081</v>
      </c>
      <c r="LJG15" s="457" t="s">
        <v>1081</v>
      </c>
      <c r="LJH15" s="457" t="s">
        <v>1081</v>
      </c>
      <c r="LJI15" s="457" t="s">
        <v>1081</v>
      </c>
      <c r="LJJ15" s="457" t="s">
        <v>1081</v>
      </c>
      <c r="LJK15" s="457" t="s">
        <v>1081</v>
      </c>
      <c r="LJL15" s="457" t="s">
        <v>1081</v>
      </c>
      <c r="LJM15" s="457" t="s">
        <v>1081</v>
      </c>
      <c r="LJN15" s="457" t="s">
        <v>1081</v>
      </c>
      <c r="LJO15" s="457" t="s">
        <v>1081</v>
      </c>
      <c r="LJP15" s="457" t="s">
        <v>1081</v>
      </c>
      <c r="LJQ15" s="457" t="s">
        <v>1081</v>
      </c>
      <c r="LJR15" s="457" t="s">
        <v>1081</v>
      </c>
      <c r="LJS15" s="457" t="s">
        <v>1081</v>
      </c>
      <c r="LJT15" s="457" t="s">
        <v>1081</v>
      </c>
      <c r="LJU15" s="457" t="s">
        <v>1081</v>
      </c>
      <c r="LJV15" s="457" t="s">
        <v>1081</v>
      </c>
      <c r="LJW15" s="457" t="s">
        <v>1081</v>
      </c>
      <c r="LJX15" s="457" t="s">
        <v>1081</v>
      </c>
      <c r="LJY15" s="457" t="s">
        <v>1081</v>
      </c>
      <c r="LJZ15" s="457" t="s">
        <v>1081</v>
      </c>
      <c r="LKA15" s="457" t="s">
        <v>1081</v>
      </c>
      <c r="LKB15" s="457" t="s">
        <v>1081</v>
      </c>
      <c r="LKC15" s="457" t="s">
        <v>1081</v>
      </c>
      <c r="LKD15" s="457" t="s">
        <v>1081</v>
      </c>
      <c r="LKE15" s="457" t="s">
        <v>1081</v>
      </c>
      <c r="LKF15" s="457" t="s">
        <v>1081</v>
      </c>
      <c r="LKG15" s="457" t="s">
        <v>1081</v>
      </c>
      <c r="LKH15" s="457" t="s">
        <v>1081</v>
      </c>
      <c r="LKI15" s="457" t="s">
        <v>1081</v>
      </c>
      <c r="LKJ15" s="457" t="s">
        <v>1081</v>
      </c>
      <c r="LKK15" s="457" t="s">
        <v>1081</v>
      </c>
      <c r="LKL15" s="457" t="s">
        <v>1081</v>
      </c>
      <c r="LKM15" s="457" t="s">
        <v>1081</v>
      </c>
      <c r="LKN15" s="457" t="s">
        <v>1081</v>
      </c>
      <c r="LKO15" s="457" t="s">
        <v>1081</v>
      </c>
      <c r="LKP15" s="457" t="s">
        <v>1081</v>
      </c>
      <c r="LKQ15" s="457" t="s">
        <v>1081</v>
      </c>
      <c r="LKR15" s="457" t="s">
        <v>1081</v>
      </c>
      <c r="LKS15" s="457" t="s">
        <v>1081</v>
      </c>
      <c r="LKT15" s="457" t="s">
        <v>1081</v>
      </c>
      <c r="LKU15" s="457" t="s">
        <v>1081</v>
      </c>
      <c r="LKV15" s="457" t="s">
        <v>1081</v>
      </c>
      <c r="LKW15" s="457" t="s">
        <v>1081</v>
      </c>
      <c r="LKX15" s="457" t="s">
        <v>1081</v>
      </c>
      <c r="LKY15" s="457" t="s">
        <v>1081</v>
      </c>
      <c r="LKZ15" s="457" t="s">
        <v>1081</v>
      </c>
      <c r="LLA15" s="457" t="s">
        <v>1081</v>
      </c>
      <c r="LLB15" s="457" t="s">
        <v>1081</v>
      </c>
      <c r="LLC15" s="457" t="s">
        <v>1081</v>
      </c>
      <c r="LLD15" s="457" t="s">
        <v>1081</v>
      </c>
      <c r="LLE15" s="457" t="s">
        <v>1081</v>
      </c>
      <c r="LLF15" s="457" t="s">
        <v>1081</v>
      </c>
      <c r="LLG15" s="457" t="s">
        <v>1081</v>
      </c>
      <c r="LLH15" s="457" t="s">
        <v>1081</v>
      </c>
      <c r="LLI15" s="457" t="s">
        <v>1081</v>
      </c>
      <c r="LLJ15" s="457" t="s">
        <v>1081</v>
      </c>
      <c r="LLK15" s="457" t="s">
        <v>1081</v>
      </c>
      <c r="LLL15" s="457" t="s">
        <v>1081</v>
      </c>
      <c r="LLM15" s="457" t="s">
        <v>1081</v>
      </c>
      <c r="LLN15" s="457" t="s">
        <v>1081</v>
      </c>
      <c r="LLO15" s="457" t="s">
        <v>1081</v>
      </c>
      <c r="LLP15" s="457" t="s">
        <v>1081</v>
      </c>
      <c r="LLQ15" s="457" t="s">
        <v>1081</v>
      </c>
      <c r="LLR15" s="457" t="s">
        <v>1081</v>
      </c>
      <c r="LLS15" s="457" t="s">
        <v>1081</v>
      </c>
      <c r="LLT15" s="457" t="s">
        <v>1081</v>
      </c>
      <c r="LLU15" s="457" t="s">
        <v>1081</v>
      </c>
      <c r="LLV15" s="457" t="s">
        <v>1081</v>
      </c>
      <c r="LLW15" s="457" t="s">
        <v>1081</v>
      </c>
      <c r="LLX15" s="457" t="s">
        <v>1081</v>
      </c>
      <c r="LLY15" s="457" t="s">
        <v>1081</v>
      </c>
      <c r="LLZ15" s="457" t="s">
        <v>1081</v>
      </c>
      <c r="LMA15" s="457" t="s">
        <v>1081</v>
      </c>
      <c r="LMB15" s="457" t="s">
        <v>1081</v>
      </c>
      <c r="LMC15" s="457" t="s">
        <v>1081</v>
      </c>
      <c r="LMD15" s="457" t="s">
        <v>1081</v>
      </c>
      <c r="LME15" s="457" t="s">
        <v>1081</v>
      </c>
      <c r="LMF15" s="457" t="s">
        <v>1081</v>
      </c>
      <c r="LMG15" s="457" t="s">
        <v>1081</v>
      </c>
      <c r="LMH15" s="457" t="s">
        <v>1081</v>
      </c>
      <c r="LMI15" s="457" t="s">
        <v>1081</v>
      </c>
      <c r="LMJ15" s="457" t="s">
        <v>1081</v>
      </c>
      <c r="LMK15" s="457" t="s">
        <v>1081</v>
      </c>
      <c r="LML15" s="457" t="s">
        <v>1081</v>
      </c>
      <c r="LMM15" s="457" t="s">
        <v>1081</v>
      </c>
      <c r="LMN15" s="457" t="s">
        <v>1081</v>
      </c>
      <c r="LMO15" s="457" t="s">
        <v>1081</v>
      </c>
      <c r="LMP15" s="457" t="s">
        <v>1081</v>
      </c>
      <c r="LMQ15" s="457" t="s">
        <v>1081</v>
      </c>
      <c r="LMR15" s="457" t="s">
        <v>1081</v>
      </c>
      <c r="LMS15" s="457" t="s">
        <v>1081</v>
      </c>
      <c r="LMT15" s="457" t="s">
        <v>1081</v>
      </c>
      <c r="LMU15" s="457" t="s">
        <v>1081</v>
      </c>
      <c r="LMV15" s="457" t="s">
        <v>1081</v>
      </c>
      <c r="LMW15" s="457" t="s">
        <v>1081</v>
      </c>
      <c r="LMX15" s="457" t="s">
        <v>1081</v>
      </c>
      <c r="LMY15" s="457" t="s">
        <v>1081</v>
      </c>
      <c r="LMZ15" s="457" t="s">
        <v>1081</v>
      </c>
      <c r="LNA15" s="457" t="s">
        <v>1081</v>
      </c>
      <c r="LNB15" s="457" t="s">
        <v>1081</v>
      </c>
      <c r="LNC15" s="457" t="s">
        <v>1081</v>
      </c>
      <c r="LND15" s="457" t="s">
        <v>1081</v>
      </c>
      <c r="LNE15" s="457" t="s">
        <v>1081</v>
      </c>
      <c r="LNF15" s="457" t="s">
        <v>1081</v>
      </c>
      <c r="LNG15" s="457" t="s">
        <v>1081</v>
      </c>
      <c r="LNH15" s="457" t="s">
        <v>1081</v>
      </c>
      <c r="LNI15" s="457" t="s">
        <v>1081</v>
      </c>
      <c r="LNJ15" s="457" t="s">
        <v>1081</v>
      </c>
      <c r="LNK15" s="457" t="s">
        <v>1081</v>
      </c>
      <c r="LNL15" s="457" t="s">
        <v>1081</v>
      </c>
      <c r="LNM15" s="457" t="s">
        <v>1081</v>
      </c>
      <c r="LNN15" s="457" t="s">
        <v>1081</v>
      </c>
      <c r="LNO15" s="457" t="s">
        <v>1081</v>
      </c>
      <c r="LNP15" s="457" t="s">
        <v>1081</v>
      </c>
      <c r="LNQ15" s="457" t="s">
        <v>1081</v>
      </c>
      <c r="LNR15" s="457" t="s">
        <v>1081</v>
      </c>
      <c r="LNS15" s="457" t="s">
        <v>1081</v>
      </c>
      <c r="LNT15" s="457" t="s">
        <v>1081</v>
      </c>
      <c r="LNU15" s="457" t="s">
        <v>1081</v>
      </c>
      <c r="LNV15" s="457" t="s">
        <v>1081</v>
      </c>
      <c r="LNW15" s="457" t="s">
        <v>1081</v>
      </c>
      <c r="LNX15" s="457" t="s">
        <v>1081</v>
      </c>
      <c r="LNY15" s="457" t="s">
        <v>1081</v>
      </c>
      <c r="LNZ15" s="457" t="s">
        <v>1081</v>
      </c>
      <c r="LOA15" s="457" t="s">
        <v>1081</v>
      </c>
      <c r="LOB15" s="457" t="s">
        <v>1081</v>
      </c>
      <c r="LOC15" s="457" t="s">
        <v>1081</v>
      </c>
      <c r="LOD15" s="457" t="s">
        <v>1081</v>
      </c>
      <c r="LOE15" s="457" t="s">
        <v>1081</v>
      </c>
      <c r="LOF15" s="457" t="s">
        <v>1081</v>
      </c>
      <c r="LOG15" s="457" t="s">
        <v>1081</v>
      </c>
      <c r="LOH15" s="457" t="s">
        <v>1081</v>
      </c>
      <c r="LOI15" s="457" t="s">
        <v>1081</v>
      </c>
      <c r="LOJ15" s="457" t="s">
        <v>1081</v>
      </c>
      <c r="LOK15" s="457" t="s">
        <v>1081</v>
      </c>
      <c r="LOL15" s="457" t="s">
        <v>1081</v>
      </c>
      <c r="LOM15" s="457" t="s">
        <v>1081</v>
      </c>
      <c r="LON15" s="457" t="s">
        <v>1081</v>
      </c>
      <c r="LOO15" s="457" t="s">
        <v>1081</v>
      </c>
      <c r="LOP15" s="457" t="s">
        <v>1081</v>
      </c>
      <c r="LOQ15" s="457" t="s">
        <v>1081</v>
      </c>
      <c r="LOR15" s="457" t="s">
        <v>1081</v>
      </c>
      <c r="LOS15" s="457" t="s">
        <v>1081</v>
      </c>
      <c r="LOT15" s="457" t="s">
        <v>1081</v>
      </c>
      <c r="LOU15" s="457" t="s">
        <v>1081</v>
      </c>
      <c r="LOV15" s="457" t="s">
        <v>1081</v>
      </c>
      <c r="LOW15" s="457" t="s">
        <v>1081</v>
      </c>
      <c r="LOX15" s="457" t="s">
        <v>1081</v>
      </c>
      <c r="LOY15" s="457" t="s">
        <v>1081</v>
      </c>
      <c r="LOZ15" s="457" t="s">
        <v>1081</v>
      </c>
      <c r="LPA15" s="457" t="s">
        <v>1081</v>
      </c>
      <c r="LPB15" s="457" t="s">
        <v>1081</v>
      </c>
      <c r="LPC15" s="457" t="s">
        <v>1081</v>
      </c>
      <c r="LPD15" s="457" t="s">
        <v>1081</v>
      </c>
      <c r="LPE15" s="457" t="s">
        <v>1081</v>
      </c>
      <c r="LPF15" s="457" t="s">
        <v>1081</v>
      </c>
      <c r="LPG15" s="457" t="s">
        <v>1081</v>
      </c>
      <c r="LPH15" s="457" t="s">
        <v>1081</v>
      </c>
      <c r="LPI15" s="457" t="s">
        <v>1081</v>
      </c>
      <c r="LPJ15" s="457" t="s">
        <v>1081</v>
      </c>
      <c r="LPK15" s="457" t="s">
        <v>1081</v>
      </c>
      <c r="LPL15" s="457" t="s">
        <v>1081</v>
      </c>
      <c r="LPM15" s="457" t="s">
        <v>1081</v>
      </c>
      <c r="LPN15" s="457" t="s">
        <v>1081</v>
      </c>
      <c r="LPO15" s="457" t="s">
        <v>1081</v>
      </c>
      <c r="LPP15" s="457" t="s">
        <v>1081</v>
      </c>
      <c r="LPQ15" s="457" t="s">
        <v>1081</v>
      </c>
      <c r="LPR15" s="457" t="s">
        <v>1081</v>
      </c>
      <c r="LPS15" s="457" t="s">
        <v>1081</v>
      </c>
      <c r="LPT15" s="457" t="s">
        <v>1081</v>
      </c>
      <c r="LPU15" s="457" t="s">
        <v>1081</v>
      </c>
      <c r="LPV15" s="457" t="s">
        <v>1081</v>
      </c>
      <c r="LPW15" s="457" t="s">
        <v>1081</v>
      </c>
      <c r="LPX15" s="457" t="s">
        <v>1081</v>
      </c>
      <c r="LPY15" s="457" t="s">
        <v>1081</v>
      </c>
      <c r="LPZ15" s="457" t="s">
        <v>1081</v>
      </c>
      <c r="LQA15" s="457" t="s">
        <v>1081</v>
      </c>
      <c r="LQB15" s="457" t="s">
        <v>1081</v>
      </c>
      <c r="LQC15" s="457" t="s">
        <v>1081</v>
      </c>
      <c r="LQD15" s="457" t="s">
        <v>1081</v>
      </c>
      <c r="LQE15" s="457" t="s">
        <v>1081</v>
      </c>
      <c r="LQF15" s="457" t="s">
        <v>1081</v>
      </c>
      <c r="LQG15" s="457" t="s">
        <v>1081</v>
      </c>
      <c r="LQH15" s="457" t="s">
        <v>1081</v>
      </c>
      <c r="LQI15" s="457" t="s">
        <v>1081</v>
      </c>
      <c r="LQJ15" s="457" t="s">
        <v>1081</v>
      </c>
      <c r="LQK15" s="457" t="s">
        <v>1081</v>
      </c>
      <c r="LQL15" s="457" t="s">
        <v>1081</v>
      </c>
      <c r="LQM15" s="457" t="s">
        <v>1081</v>
      </c>
      <c r="LQN15" s="457" t="s">
        <v>1081</v>
      </c>
      <c r="LQO15" s="457" t="s">
        <v>1081</v>
      </c>
      <c r="LQP15" s="457" t="s">
        <v>1081</v>
      </c>
      <c r="LQQ15" s="457" t="s">
        <v>1081</v>
      </c>
      <c r="LQR15" s="457" t="s">
        <v>1081</v>
      </c>
      <c r="LQS15" s="457" t="s">
        <v>1081</v>
      </c>
      <c r="LQT15" s="457" t="s">
        <v>1081</v>
      </c>
      <c r="LQU15" s="457" t="s">
        <v>1081</v>
      </c>
      <c r="LQV15" s="457" t="s">
        <v>1081</v>
      </c>
      <c r="LQW15" s="457" t="s">
        <v>1081</v>
      </c>
      <c r="LQX15" s="457" t="s">
        <v>1081</v>
      </c>
      <c r="LQY15" s="457" t="s">
        <v>1081</v>
      </c>
      <c r="LQZ15" s="457" t="s">
        <v>1081</v>
      </c>
      <c r="LRA15" s="457" t="s">
        <v>1081</v>
      </c>
      <c r="LRB15" s="457" t="s">
        <v>1081</v>
      </c>
      <c r="LRC15" s="457" t="s">
        <v>1081</v>
      </c>
      <c r="LRD15" s="457" t="s">
        <v>1081</v>
      </c>
      <c r="LRE15" s="457" t="s">
        <v>1081</v>
      </c>
      <c r="LRF15" s="457" t="s">
        <v>1081</v>
      </c>
      <c r="LRG15" s="457" t="s">
        <v>1081</v>
      </c>
      <c r="LRH15" s="457" t="s">
        <v>1081</v>
      </c>
      <c r="LRI15" s="457" t="s">
        <v>1081</v>
      </c>
      <c r="LRJ15" s="457" t="s">
        <v>1081</v>
      </c>
      <c r="LRK15" s="457" t="s">
        <v>1081</v>
      </c>
      <c r="LRL15" s="457" t="s">
        <v>1081</v>
      </c>
      <c r="LRM15" s="457" t="s">
        <v>1081</v>
      </c>
      <c r="LRN15" s="457" t="s">
        <v>1081</v>
      </c>
      <c r="LRO15" s="457" t="s">
        <v>1081</v>
      </c>
      <c r="LRP15" s="457" t="s">
        <v>1081</v>
      </c>
      <c r="LRQ15" s="457" t="s">
        <v>1081</v>
      </c>
      <c r="LRR15" s="457" t="s">
        <v>1081</v>
      </c>
      <c r="LRS15" s="457" t="s">
        <v>1081</v>
      </c>
      <c r="LRT15" s="457" t="s">
        <v>1081</v>
      </c>
      <c r="LRU15" s="457" t="s">
        <v>1081</v>
      </c>
      <c r="LRV15" s="457" t="s">
        <v>1081</v>
      </c>
      <c r="LRW15" s="457" t="s">
        <v>1081</v>
      </c>
      <c r="LRX15" s="457" t="s">
        <v>1081</v>
      </c>
      <c r="LRY15" s="457" t="s">
        <v>1081</v>
      </c>
      <c r="LRZ15" s="457" t="s">
        <v>1081</v>
      </c>
      <c r="LSA15" s="457" t="s">
        <v>1081</v>
      </c>
      <c r="LSB15" s="457" t="s">
        <v>1081</v>
      </c>
      <c r="LSC15" s="457" t="s">
        <v>1081</v>
      </c>
      <c r="LSD15" s="457" t="s">
        <v>1081</v>
      </c>
      <c r="LSE15" s="457" t="s">
        <v>1081</v>
      </c>
      <c r="LSF15" s="457" t="s">
        <v>1081</v>
      </c>
      <c r="LSG15" s="457" t="s">
        <v>1081</v>
      </c>
      <c r="LSH15" s="457" t="s">
        <v>1081</v>
      </c>
      <c r="LSI15" s="457" t="s">
        <v>1081</v>
      </c>
      <c r="LSJ15" s="457" t="s">
        <v>1081</v>
      </c>
      <c r="LSK15" s="457" t="s">
        <v>1081</v>
      </c>
      <c r="LSL15" s="457" t="s">
        <v>1081</v>
      </c>
      <c r="LSM15" s="457" t="s">
        <v>1081</v>
      </c>
      <c r="LSN15" s="457" t="s">
        <v>1081</v>
      </c>
      <c r="LSO15" s="457" t="s">
        <v>1081</v>
      </c>
      <c r="LSP15" s="457" t="s">
        <v>1081</v>
      </c>
      <c r="LSQ15" s="457" t="s">
        <v>1081</v>
      </c>
      <c r="LSR15" s="457" t="s">
        <v>1081</v>
      </c>
      <c r="LSS15" s="457" t="s">
        <v>1081</v>
      </c>
      <c r="LST15" s="457" t="s">
        <v>1081</v>
      </c>
      <c r="LSU15" s="457" t="s">
        <v>1081</v>
      </c>
      <c r="LSV15" s="457" t="s">
        <v>1081</v>
      </c>
      <c r="LSW15" s="457" t="s">
        <v>1081</v>
      </c>
      <c r="LSX15" s="457" t="s">
        <v>1081</v>
      </c>
      <c r="LSY15" s="457" t="s">
        <v>1081</v>
      </c>
      <c r="LSZ15" s="457" t="s">
        <v>1081</v>
      </c>
      <c r="LTA15" s="457" t="s">
        <v>1081</v>
      </c>
      <c r="LTB15" s="457" t="s">
        <v>1081</v>
      </c>
      <c r="LTC15" s="457" t="s">
        <v>1081</v>
      </c>
      <c r="LTD15" s="457" t="s">
        <v>1081</v>
      </c>
      <c r="LTE15" s="457" t="s">
        <v>1081</v>
      </c>
      <c r="LTF15" s="457" t="s">
        <v>1081</v>
      </c>
      <c r="LTG15" s="457" t="s">
        <v>1081</v>
      </c>
      <c r="LTH15" s="457" t="s">
        <v>1081</v>
      </c>
      <c r="LTI15" s="457" t="s">
        <v>1081</v>
      </c>
      <c r="LTJ15" s="457" t="s">
        <v>1081</v>
      </c>
      <c r="LTK15" s="457" t="s">
        <v>1081</v>
      </c>
      <c r="LTL15" s="457" t="s">
        <v>1081</v>
      </c>
      <c r="LTM15" s="457" t="s">
        <v>1081</v>
      </c>
      <c r="LTN15" s="457" t="s">
        <v>1081</v>
      </c>
      <c r="LTO15" s="457" t="s">
        <v>1081</v>
      </c>
      <c r="LTP15" s="457" t="s">
        <v>1081</v>
      </c>
      <c r="LTQ15" s="457" t="s">
        <v>1081</v>
      </c>
      <c r="LTR15" s="457" t="s">
        <v>1081</v>
      </c>
      <c r="LTS15" s="457" t="s">
        <v>1081</v>
      </c>
      <c r="LTT15" s="457" t="s">
        <v>1081</v>
      </c>
      <c r="LTU15" s="457" t="s">
        <v>1081</v>
      </c>
      <c r="LTV15" s="457" t="s">
        <v>1081</v>
      </c>
      <c r="LTW15" s="457" t="s">
        <v>1081</v>
      </c>
      <c r="LTX15" s="457" t="s">
        <v>1081</v>
      </c>
      <c r="LTY15" s="457" t="s">
        <v>1081</v>
      </c>
      <c r="LTZ15" s="457" t="s">
        <v>1081</v>
      </c>
      <c r="LUA15" s="457" t="s">
        <v>1081</v>
      </c>
      <c r="LUB15" s="457" t="s">
        <v>1081</v>
      </c>
      <c r="LUC15" s="457" t="s">
        <v>1081</v>
      </c>
      <c r="LUD15" s="457" t="s">
        <v>1081</v>
      </c>
      <c r="LUE15" s="457" t="s">
        <v>1081</v>
      </c>
      <c r="LUF15" s="457" t="s">
        <v>1081</v>
      </c>
      <c r="LUG15" s="457" t="s">
        <v>1081</v>
      </c>
      <c r="LUH15" s="457" t="s">
        <v>1081</v>
      </c>
      <c r="LUI15" s="457" t="s">
        <v>1081</v>
      </c>
      <c r="LUJ15" s="457" t="s">
        <v>1081</v>
      </c>
      <c r="LUK15" s="457" t="s">
        <v>1081</v>
      </c>
      <c r="LUL15" s="457" t="s">
        <v>1081</v>
      </c>
      <c r="LUM15" s="457" t="s">
        <v>1081</v>
      </c>
      <c r="LUN15" s="457" t="s">
        <v>1081</v>
      </c>
      <c r="LUO15" s="457" t="s">
        <v>1081</v>
      </c>
      <c r="LUP15" s="457" t="s">
        <v>1081</v>
      </c>
      <c r="LUQ15" s="457" t="s">
        <v>1081</v>
      </c>
      <c r="LUR15" s="457" t="s">
        <v>1081</v>
      </c>
      <c r="LUS15" s="457" t="s">
        <v>1081</v>
      </c>
      <c r="LUT15" s="457" t="s">
        <v>1081</v>
      </c>
      <c r="LUU15" s="457" t="s">
        <v>1081</v>
      </c>
      <c r="LUV15" s="457" t="s">
        <v>1081</v>
      </c>
      <c r="LUW15" s="457" t="s">
        <v>1081</v>
      </c>
      <c r="LUX15" s="457" t="s">
        <v>1081</v>
      </c>
      <c r="LUY15" s="457" t="s">
        <v>1081</v>
      </c>
      <c r="LUZ15" s="457" t="s">
        <v>1081</v>
      </c>
      <c r="LVA15" s="457" t="s">
        <v>1081</v>
      </c>
      <c r="LVB15" s="457" t="s">
        <v>1081</v>
      </c>
      <c r="LVC15" s="457" t="s">
        <v>1081</v>
      </c>
      <c r="LVD15" s="457" t="s">
        <v>1081</v>
      </c>
      <c r="LVE15" s="457" t="s">
        <v>1081</v>
      </c>
      <c r="LVF15" s="457" t="s">
        <v>1081</v>
      </c>
      <c r="LVG15" s="457" t="s">
        <v>1081</v>
      </c>
      <c r="LVH15" s="457" t="s">
        <v>1081</v>
      </c>
      <c r="LVI15" s="457" t="s">
        <v>1081</v>
      </c>
      <c r="LVJ15" s="457" t="s">
        <v>1081</v>
      </c>
      <c r="LVK15" s="457" t="s">
        <v>1081</v>
      </c>
      <c r="LVL15" s="457" t="s">
        <v>1081</v>
      </c>
      <c r="LVM15" s="457" t="s">
        <v>1081</v>
      </c>
      <c r="LVN15" s="457" t="s">
        <v>1081</v>
      </c>
      <c r="LVO15" s="457" t="s">
        <v>1081</v>
      </c>
      <c r="LVP15" s="457" t="s">
        <v>1081</v>
      </c>
      <c r="LVQ15" s="457" t="s">
        <v>1081</v>
      </c>
      <c r="LVR15" s="457" t="s">
        <v>1081</v>
      </c>
      <c r="LVS15" s="457" t="s">
        <v>1081</v>
      </c>
      <c r="LVT15" s="457" t="s">
        <v>1081</v>
      </c>
      <c r="LVU15" s="457" t="s">
        <v>1081</v>
      </c>
      <c r="LVV15" s="457" t="s">
        <v>1081</v>
      </c>
      <c r="LVW15" s="457" t="s">
        <v>1081</v>
      </c>
      <c r="LVX15" s="457" t="s">
        <v>1081</v>
      </c>
      <c r="LVY15" s="457" t="s">
        <v>1081</v>
      </c>
      <c r="LVZ15" s="457" t="s">
        <v>1081</v>
      </c>
      <c r="LWA15" s="457" t="s">
        <v>1081</v>
      </c>
      <c r="LWB15" s="457" t="s">
        <v>1081</v>
      </c>
      <c r="LWC15" s="457" t="s">
        <v>1081</v>
      </c>
      <c r="LWD15" s="457" t="s">
        <v>1081</v>
      </c>
      <c r="LWE15" s="457" t="s">
        <v>1081</v>
      </c>
      <c r="LWF15" s="457" t="s">
        <v>1081</v>
      </c>
      <c r="LWG15" s="457" t="s">
        <v>1081</v>
      </c>
      <c r="LWH15" s="457" t="s">
        <v>1081</v>
      </c>
      <c r="LWI15" s="457" t="s">
        <v>1081</v>
      </c>
      <c r="LWJ15" s="457" t="s">
        <v>1081</v>
      </c>
      <c r="LWK15" s="457" t="s">
        <v>1081</v>
      </c>
      <c r="LWL15" s="457" t="s">
        <v>1081</v>
      </c>
      <c r="LWM15" s="457" t="s">
        <v>1081</v>
      </c>
      <c r="LWN15" s="457" t="s">
        <v>1081</v>
      </c>
      <c r="LWO15" s="457" t="s">
        <v>1081</v>
      </c>
      <c r="LWP15" s="457" t="s">
        <v>1081</v>
      </c>
      <c r="LWQ15" s="457" t="s">
        <v>1081</v>
      </c>
      <c r="LWR15" s="457" t="s">
        <v>1081</v>
      </c>
      <c r="LWS15" s="457" t="s">
        <v>1081</v>
      </c>
      <c r="LWT15" s="457" t="s">
        <v>1081</v>
      </c>
      <c r="LWU15" s="457" t="s">
        <v>1081</v>
      </c>
      <c r="LWV15" s="457" t="s">
        <v>1081</v>
      </c>
      <c r="LWW15" s="457" t="s">
        <v>1081</v>
      </c>
      <c r="LWX15" s="457" t="s">
        <v>1081</v>
      </c>
      <c r="LWY15" s="457" t="s">
        <v>1081</v>
      </c>
      <c r="LWZ15" s="457" t="s">
        <v>1081</v>
      </c>
      <c r="LXA15" s="457" t="s">
        <v>1081</v>
      </c>
      <c r="LXB15" s="457" t="s">
        <v>1081</v>
      </c>
      <c r="LXC15" s="457" t="s">
        <v>1081</v>
      </c>
      <c r="LXD15" s="457" t="s">
        <v>1081</v>
      </c>
      <c r="LXE15" s="457" t="s">
        <v>1081</v>
      </c>
      <c r="LXF15" s="457" t="s">
        <v>1081</v>
      </c>
      <c r="LXG15" s="457" t="s">
        <v>1081</v>
      </c>
      <c r="LXH15" s="457" t="s">
        <v>1081</v>
      </c>
      <c r="LXI15" s="457" t="s">
        <v>1081</v>
      </c>
      <c r="LXJ15" s="457" t="s">
        <v>1081</v>
      </c>
      <c r="LXK15" s="457" t="s">
        <v>1081</v>
      </c>
      <c r="LXL15" s="457" t="s">
        <v>1081</v>
      </c>
      <c r="LXM15" s="457" t="s">
        <v>1081</v>
      </c>
      <c r="LXN15" s="457" t="s">
        <v>1081</v>
      </c>
      <c r="LXO15" s="457" t="s">
        <v>1081</v>
      </c>
      <c r="LXP15" s="457" t="s">
        <v>1081</v>
      </c>
      <c r="LXQ15" s="457" t="s">
        <v>1081</v>
      </c>
      <c r="LXR15" s="457" t="s">
        <v>1081</v>
      </c>
      <c r="LXS15" s="457" t="s">
        <v>1081</v>
      </c>
      <c r="LXT15" s="457" t="s">
        <v>1081</v>
      </c>
      <c r="LXU15" s="457" t="s">
        <v>1081</v>
      </c>
      <c r="LXV15" s="457" t="s">
        <v>1081</v>
      </c>
      <c r="LXW15" s="457" t="s">
        <v>1081</v>
      </c>
      <c r="LXX15" s="457" t="s">
        <v>1081</v>
      </c>
      <c r="LXY15" s="457" t="s">
        <v>1081</v>
      </c>
      <c r="LXZ15" s="457" t="s">
        <v>1081</v>
      </c>
      <c r="LYA15" s="457" t="s">
        <v>1081</v>
      </c>
      <c r="LYB15" s="457" t="s">
        <v>1081</v>
      </c>
      <c r="LYC15" s="457" t="s">
        <v>1081</v>
      </c>
      <c r="LYD15" s="457" t="s">
        <v>1081</v>
      </c>
      <c r="LYE15" s="457" t="s">
        <v>1081</v>
      </c>
      <c r="LYF15" s="457" t="s">
        <v>1081</v>
      </c>
      <c r="LYG15" s="457" t="s">
        <v>1081</v>
      </c>
      <c r="LYH15" s="457" t="s">
        <v>1081</v>
      </c>
      <c r="LYI15" s="457" t="s">
        <v>1081</v>
      </c>
      <c r="LYJ15" s="457" t="s">
        <v>1081</v>
      </c>
      <c r="LYK15" s="457" t="s">
        <v>1081</v>
      </c>
      <c r="LYL15" s="457" t="s">
        <v>1081</v>
      </c>
      <c r="LYM15" s="457" t="s">
        <v>1081</v>
      </c>
      <c r="LYN15" s="457" t="s">
        <v>1081</v>
      </c>
      <c r="LYO15" s="457" t="s">
        <v>1081</v>
      </c>
      <c r="LYP15" s="457" t="s">
        <v>1081</v>
      </c>
      <c r="LYQ15" s="457" t="s">
        <v>1081</v>
      </c>
      <c r="LYR15" s="457" t="s">
        <v>1081</v>
      </c>
      <c r="LYS15" s="457" t="s">
        <v>1081</v>
      </c>
      <c r="LYT15" s="457" t="s">
        <v>1081</v>
      </c>
      <c r="LYU15" s="457" t="s">
        <v>1081</v>
      </c>
      <c r="LYV15" s="457" t="s">
        <v>1081</v>
      </c>
      <c r="LYW15" s="457" t="s">
        <v>1081</v>
      </c>
      <c r="LYX15" s="457" t="s">
        <v>1081</v>
      </c>
      <c r="LYY15" s="457" t="s">
        <v>1081</v>
      </c>
      <c r="LYZ15" s="457" t="s">
        <v>1081</v>
      </c>
      <c r="LZA15" s="457" t="s">
        <v>1081</v>
      </c>
      <c r="LZB15" s="457" t="s">
        <v>1081</v>
      </c>
      <c r="LZC15" s="457" t="s">
        <v>1081</v>
      </c>
      <c r="LZD15" s="457" t="s">
        <v>1081</v>
      </c>
      <c r="LZE15" s="457" t="s">
        <v>1081</v>
      </c>
      <c r="LZF15" s="457" t="s">
        <v>1081</v>
      </c>
      <c r="LZG15" s="457" t="s">
        <v>1081</v>
      </c>
      <c r="LZH15" s="457" t="s">
        <v>1081</v>
      </c>
      <c r="LZI15" s="457" t="s">
        <v>1081</v>
      </c>
      <c r="LZJ15" s="457" t="s">
        <v>1081</v>
      </c>
      <c r="LZK15" s="457" t="s">
        <v>1081</v>
      </c>
      <c r="LZL15" s="457" t="s">
        <v>1081</v>
      </c>
      <c r="LZM15" s="457" t="s">
        <v>1081</v>
      </c>
      <c r="LZN15" s="457" t="s">
        <v>1081</v>
      </c>
      <c r="LZO15" s="457" t="s">
        <v>1081</v>
      </c>
      <c r="LZP15" s="457" t="s">
        <v>1081</v>
      </c>
      <c r="LZQ15" s="457" t="s">
        <v>1081</v>
      </c>
      <c r="LZR15" s="457" t="s">
        <v>1081</v>
      </c>
      <c r="LZS15" s="457" t="s">
        <v>1081</v>
      </c>
      <c r="LZT15" s="457" t="s">
        <v>1081</v>
      </c>
      <c r="LZU15" s="457" t="s">
        <v>1081</v>
      </c>
      <c r="LZV15" s="457" t="s">
        <v>1081</v>
      </c>
      <c r="LZW15" s="457" t="s">
        <v>1081</v>
      </c>
      <c r="LZX15" s="457" t="s">
        <v>1081</v>
      </c>
      <c r="LZY15" s="457" t="s">
        <v>1081</v>
      </c>
      <c r="LZZ15" s="457" t="s">
        <v>1081</v>
      </c>
      <c r="MAA15" s="457" t="s">
        <v>1081</v>
      </c>
      <c r="MAB15" s="457" t="s">
        <v>1081</v>
      </c>
      <c r="MAC15" s="457" t="s">
        <v>1081</v>
      </c>
      <c r="MAD15" s="457" t="s">
        <v>1081</v>
      </c>
      <c r="MAE15" s="457" t="s">
        <v>1081</v>
      </c>
      <c r="MAF15" s="457" t="s">
        <v>1081</v>
      </c>
      <c r="MAG15" s="457" t="s">
        <v>1081</v>
      </c>
      <c r="MAH15" s="457" t="s">
        <v>1081</v>
      </c>
      <c r="MAI15" s="457" t="s">
        <v>1081</v>
      </c>
      <c r="MAJ15" s="457" t="s">
        <v>1081</v>
      </c>
      <c r="MAK15" s="457" t="s">
        <v>1081</v>
      </c>
      <c r="MAL15" s="457" t="s">
        <v>1081</v>
      </c>
      <c r="MAM15" s="457" t="s">
        <v>1081</v>
      </c>
      <c r="MAN15" s="457" t="s">
        <v>1081</v>
      </c>
      <c r="MAO15" s="457" t="s">
        <v>1081</v>
      </c>
      <c r="MAP15" s="457" t="s">
        <v>1081</v>
      </c>
      <c r="MAQ15" s="457" t="s">
        <v>1081</v>
      </c>
      <c r="MAR15" s="457" t="s">
        <v>1081</v>
      </c>
      <c r="MAS15" s="457" t="s">
        <v>1081</v>
      </c>
      <c r="MAT15" s="457" t="s">
        <v>1081</v>
      </c>
      <c r="MAU15" s="457" t="s">
        <v>1081</v>
      </c>
      <c r="MAV15" s="457" t="s">
        <v>1081</v>
      </c>
      <c r="MAW15" s="457" t="s">
        <v>1081</v>
      </c>
      <c r="MAX15" s="457" t="s">
        <v>1081</v>
      </c>
      <c r="MAY15" s="457" t="s">
        <v>1081</v>
      </c>
      <c r="MAZ15" s="457" t="s">
        <v>1081</v>
      </c>
      <c r="MBA15" s="457" t="s">
        <v>1081</v>
      </c>
      <c r="MBB15" s="457" t="s">
        <v>1081</v>
      </c>
      <c r="MBC15" s="457" t="s">
        <v>1081</v>
      </c>
      <c r="MBD15" s="457" t="s">
        <v>1081</v>
      </c>
      <c r="MBE15" s="457" t="s">
        <v>1081</v>
      </c>
      <c r="MBF15" s="457" t="s">
        <v>1081</v>
      </c>
      <c r="MBG15" s="457" t="s">
        <v>1081</v>
      </c>
      <c r="MBH15" s="457" t="s">
        <v>1081</v>
      </c>
      <c r="MBI15" s="457" t="s">
        <v>1081</v>
      </c>
      <c r="MBJ15" s="457" t="s">
        <v>1081</v>
      </c>
      <c r="MBK15" s="457" t="s">
        <v>1081</v>
      </c>
      <c r="MBL15" s="457" t="s">
        <v>1081</v>
      </c>
      <c r="MBM15" s="457" t="s">
        <v>1081</v>
      </c>
      <c r="MBN15" s="457" t="s">
        <v>1081</v>
      </c>
      <c r="MBO15" s="457" t="s">
        <v>1081</v>
      </c>
      <c r="MBP15" s="457" t="s">
        <v>1081</v>
      </c>
      <c r="MBQ15" s="457" t="s">
        <v>1081</v>
      </c>
      <c r="MBR15" s="457" t="s">
        <v>1081</v>
      </c>
      <c r="MBS15" s="457" t="s">
        <v>1081</v>
      </c>
      <c r="MBT15" s="457" t="s">
        <v>1081</v>
      </c>
      <c r="MBU15" s="457" t="s">
        <v>1081</v>
      </c>
      <c r="MBV15" s="457" t="s">
        <v>1081</v>
      </c>
      <c r="MBW15" s="457" t="s">
        <v>1081</v>
      </c>
      <c r="MBX15" s="457" t="s">
        <v>1081</v>
      </c>
      <c r="MBY15" s="457" t="s">
        <v>1081</v>
      </c>
      <c r="MBZ15" s="457" t="s">
        <v>1081</v>
      </c>
      <c r="MCA15" s="457" t="s">
        <v>1081</v>
      </c>
      <c r="MCB15" s="457" t="s">
        <v>1081</v>
      </c>
      <c r="MCC15" s="457" t="s">
        <v>1081</v>
      </c>
      <c r="MCD15" s="457" t="s">
        <v>1081</v>
      </c>
      <c r="MCE15" s="457" t="s">
        <v>1081</v>
      </c>
      <c r="MCF15" s="457" t="s">
        <v>1081</v>
      </c>
      <c r="MCG15" s="457" t="s">
        <v>1081</v>
      </c>
      <c r="MCH15" s="457" t="s">
        <v>1081</v>
      </c>
      <c r="MCI15" s="457" t="s">
        <v>1081</v>
      </c>
      <c r="MCJ15" s="457" t="s">
        <v>1081</v>
      </c>
      <c r="MCK15" s="457" t="s">
        <v>1081</v>
      </c>
      <c r="MCL15" s="457" t="s">
        <v>1081</v>
      </c>
      <c r="MCM15" s="457" t="s">
        <v>1081</v>
      </c>
      <c r="MCN15" s="457" t="s">
        <v>1081</v>
      </c>
      <c r="MCO15" s="457" t="s">
        <v>1081</v>
      </c>
      <c r="MCP15" s="457" t="s">
        <v>1081</v>
      </c>
      <c r="MCQ15" s="457" t="s">
        <v>1081</v>
      </c>
      <c r="MCR15" s="457" t="s">
        <v>1081</v>
      </c>
      <c r="MCS15" s="457" t="s">
        <v>1081</v>
      </c>
      <c r="MCT15" s="457" t="s">
        <v>1081</v>
      </c>
      <c r="MCU15" s="457" t="s">
        <v>1081</v>
      </c>
      <c r="MCV15" s="457" t="s">
        <v>1081</v>
      </c>
      <c r="MCW15" s="457" t="s">
        <v>1081</v>
      </c>
      <c r="MCX15" s="457" t="s">
        <v>1081</v>
      </c>
      <c r="MCY15" s="457" t="s">
        <v>1081</v>
      </c>
      <c r="MCZ15" s="457" t="s">
        <v>1081</v>
      </c>
      <c r="MDA15" s="457" t="s">
        <v>1081</v>
      </c>
      <c r="MDB15" s="457" t="s">
        <v>1081</v>
      </c>
      <c r="MDC15" s="457" t="s">
        <v>1081</v>
      </c>
      <c r="MDD15" s="457" t="s">
        <v>1081</v>
      </c>
      <c r="MDE15" s="457" t="s">
        <v>1081</v>
      </c>
      <c r="MDF15" s="457" t="s">
        <v>1081</v>
      </c>
      <c r="MDG15" s="457" t="s">
        <v>1081</v>
      </c>
      <c r="MDH15" s="457" t="s">
        <v>1081</v>
      </c>
      <c r="MDI15" s="457" t="s">
        <v>1081</v>
      </c>
      <c r="MDJ15" s="457" t="s">
        <v>1081</v>
      </c>
      <c r="MDK15" s="457" t="s">
        <v>1081</v>
      </c>
      <c r="MDL15" s="457" t="s">
        <v>1081</v>
      </c>
      <c r="MDM15" s="457" t="s">
        <v>1081</v>
      </c>
      <c r="MDN15" s="457" t="s">
        <v>1081</v>
      </c>
      <c r="MDO15" s="457" t="s">
        <v>1081</v>
      </c>
      <c r="MDP15" s="457" t="s">
        <v>1081</v>
      </c>
      <c r="MDQ15" s="457" t="s">
        <v>1081</v>
      </c>
      <c r="MDR15" s="457" t="s">
        <v>1081</v>
      </c>
      <c r="MDS15" s="457" t="s">
        <v>1081</v>
      </c>
      <c r="MDT15" s="457" t="s">
        <v>1081</v>
      </c>
      <c r="MDU15" s="457" t="s">
        <v>1081</v>
      </c>
      <c r="MDV15" s="457" t="s">
        <v>1081</v>
      </c>
      <c r="MDW15" s="457" t="s">
        <v>1081</v>
      </c>
      <c r="MDX15" s="457" t="s">
        <v>1081</v>
      </c>
      <c r="MDY15" s="457" t="s">
        <v>1081</v>
      </c>
      <c r="MDZ15" s="457" t="s">
        <v>1081</v>
      </c>
      <c r="MEA15" s="457" t="s">
        <v>1081</v>
      </c>
      <c r="MEB15" s="457" t="s">
        <v>1081</v>
      </c>
      <c r="MEC15" s="457" t="s">
        <v>1081</v>
      </c>
      <c r="MED15" s="457" t="s">
        <v>1081</v>
      </c>
      <c r="MEE15" s="457" t="s">
        <v>1081</v>
      </c>
      <c r="MEF15" s="457" t="s">
        <v>1081</v>
      </c>
      <c r="MEG15" s="457" t="s">
        <v>1081</v>
      </c>
      <c r="MEH15" s="457" t="s">
        <v>1081</v>
      </c>
      <c r="MEI15" s="457" t="s">
        <v>1081</v>
      </c>
      <c r="MEJ15" s="457" t="s">
        <v>1081</v>
      </c>
      <c r="MEK15" s="457" t="s">
        <v>1081</v>
      </c>
      <c r="MEL15" s="457" t="s">
        <v>1081</v>
      </c>
      <c r="MEM15" s="457" t="s">
        <v>1081</v>
      </c>
      <c r="MEN15" s="457" t="s">
        <v>1081</v>
      </c>
      <c r="MEO15" s="457" t="s">
        <v>1081</v>
      </c>
      <c r="MEP15" s="457" t="s">
        <v>1081</v>
      </c>
      <c r="MEQ15" s="457" t="s">
        <v>1081</v>
      </c>
      <c r="MER15" s="457" t="s">
        <v>1081</v>
      </c>
      <c r="MES15" s="457" t="s">
        <v>1081</v>
      </c>
      <c r="MET15" s="457" t="s">
        <v>1081</v>
      </c>
      <c r="MEU15" s="457" t="s">
        <v>1081</v>
      </c>
      <c r="MEV15" s="457" t="s">
        <v>1081</v>
      </c>
      <c r="MEW15" s="457" t="s">
        <v>1081</v>
      </c>
      <c r="MEX15" s="457" t="s">
        <v>1081</v>
      </c>
      <c r="MEY15" s="457" t="s">
        <v>1081</v>
      </c>
      <c r="MEZ15" s="457" t="s">
        <v>1081</v>
      </c>
      <c r="MFA15" s="457" t="s">
        <v>1081</v>
      </c>
      <c r="MFB15" s="457" t="s">
        <v>1081</v>
      </c>
      <c r="MFC15" s="457" t="s">
        <v>1081</v>
      </c>
      <c r="MFD15" s="457" t="s">
        <v>1081</v>
      </c>
      <c r="MFE15" s="457" t="s">
        <v>1081</v>
      </c>
      <c r="MFF15" s="457" t="s">
        <v>1081</v>
      </c>
      <c r="MFG15" s="457" t="s">
        <v>1081</v>
      </c>
      <c r="MFH15" s="457" t="s">
        <v>1081</v>
      </c>
      <c r="MFI15" s="457" t="s">
        <v>1081</v>
      </c>
      <c r="MFJ15" s="457" t="s">
        <v>1081</v>
      </c>
      <c r="MFK15" s="457" t="s">
        <v>1081</v>
      </c>
      <c r="MFL15" s="457" t="s">
        <v>1081</v>
      </c>
      <c r="MFM15" s="457" t="s">
        <v>1081</v>
      </c>
      <c r="MFN15" s="457" t="s">
        <v>1081</v>
      </c>
      <c r="MFO15" s="457" t="s">
        <v>1081</v>
      </c>
      <c r="MFP15" s="457" t="s">
        <v>1081</v>
      </c>
      <c r="MFQ15" s="457" t="s">
        <v>1081</v>
      </c>
      <c r="MFR15" s="457" t="s">
        <v>1081</v>
      </c>
      <c r="MFS15" s="457" t="s">
        <v>1081</v>
      </c>
      <c r="MFT15" s="457" t="s">
        <v>1081</v>
      </c>
      <c r="MFU15" s="457" t="s">
        <v>1081</v>
      </c>
      <c r="MFV15" s="457" t="s">
        <v>1081</v>
      </c>
      <c r="MFW15" s="457" t="s">
        <v>1081</v>
      </c>
      <c r="MFX15" s="457" t="s">
        <v>1081</v>
      </c>
      <c r="MFY15" s="457" t="s">
        <v>1081</v>
      </c>
      <c r="MFZ15" s="457" t="s">
        <v>1081</v>
      </c>
      <c r="MGA15" s="457" t="s">
        <v>1081</v>
      </c>
      <c r="MGB15" s="457" t="s">
        <v>1081</v>
      </c>
      <c r="MGC15" s="457" t="s">
        <v>1081</v>
      </c>
      <c r="MGD15" s="457" t="s">
        <v>1081</v>
      </c>
      <c r="MGE15" s="457" t="s">
        <v>1081</v>
      </c>
      <c r="MGF15" s="457" t="s">
        <v>1081</v>
      </c>
      <c r="MGG15" s="457" t="s">
        <v>1081</v>
      </c>
      <c r="MGH15" s="457" t="s">
        <v>1081</v>
      </c>
      <c r="MGI15" s="457" t="s">
        <v>1081</v>
      </c>
      <c r="MGJ15" s="457" t="s">
        <v>1081</v>
      </c>
      <c r="MGK15" s="457" t="s">
        <v>1081</v>
      </c>
      <c r="MGL15" s="457" t="s">
        <v>1081</v>
      </c>
      <c r="MGM15" s="457" t="s">
        <v>1081</v>
      </c>
      <c r="MGN15" s="457" t="s">
        <v>1081</v>
      </c>
      <c r="MGO15" s="457" t="s">
        <v>1081</v>
      </c>
      <c r="MGP15" s="457" t="s">
        <v>1081</v>
      </c>
      <c r="MGQ15" s="457" t="s">
        <v>1081</v>
      </c>
      <c r="MGR15" s="457" t="s">
        <v>1081</v>
      </c>
      <c r="MGS15" s="457" t="s">
        <v>1081</v>
      </c>
      <c r="MGT15" s="457" t="s">
        <v>1081</v>
      </c>
      <c r="MGU15" s="457" t="s">
        <v>1081</v>
      </c>
      <c r="MGV15" s="457" t="s">
        <v>1081</v>
      </c>
      <c r="MGW15" s="457" t="s">
        <v>1081</v>
      </c>
      <c r="MGX15" s="457" t="s">
        <v>1081</v>
      </c>
      <c r="MGY15" s="457" t="s">
        <v>1081</v>
      </c>
      <c r="MGZ15" s="457" t="s">
        <v>1081</v>
      </c>
      <c r="MHA15" s="457" t="s">
        <v>1081</v>
      </c>
      <c r="MHB15" s="457" t="s">
        <v>1081</v>
      </c>
      <c r="MHC15" s="457" t="s">
        <v>1081</v>
      </c>
      <c r="MHD15" s="457" t="s">
        <v>1081</v>
      </c>
      <c r="MHE15" s="457" t="s">
        <v>1081</v>
      </c>
      <c r="MHF15" s="457" t="s">
        <v>1081</v>
      </c>
      <c r="MHG15" s="457" t="s">
        <v>1081</v>
      </c>
      <c r="MHH15" s="457" t="s">
        <v>1081</v>
      </c>
      <c r="MHI15" s="457" t="s">
        <v>1081</v>
      </c>
      <c r="MHJ15" s="457" t="s">
        <v>1081</v>
      </c>
      <c r="MHK15" s="457" t="s">
        <v>1081</v>
      </c>
      <c r="MHL15" s="457" t="s">
        <v>1081</v>
      </c>
      <c r="MHM15" s="457" t="s">
        <v>1081</v>
      </c>
      <c r="MHN15" s="457" t="s">
        <v>1081</v>
      </c>
      <c r="MHO15" s="457" t="s">
        <v>1081</v>
      </c>
      <c r="MHP15" s="457" t="s">
        <v>1081</v>
      </c>
      <c r="MHQ15" s="457" t="s">
        <v>1081</v>
      </c>
      <c r="MHR15" s="457" t="s">
        <v>1081</v>
      </c>
      <c r="MHS15" s="457" t="s">
        <v>1081</v>
      </c>
      <c r="MHT15" s="457" t="s">
        <v>1081</v>
      </c>
      <c r="MHU15" s="457" t="s">
        <v>1081</v>
      </c>
      <c r="MHV15" s="457" t="s">
        <v>1081</v>
      </c>
      <c r="MHW15" s="457" t="s">
        <v>1081</v>
      </c>
      <c r="MHX15" s="457" t="s">
        <v>1081</v>
      </c>
      <c r="MHY15" s="457" t="s">
        <v>1081</v>
      </c>
      <c r="MHZ15" s="457" t="s">
        <v>1081</v>
      </c>
      <c r="MIA15" s="457" t="s">
        <v>1081</v>
      </c>
      <c r="MIB15" s="457" t="s">
        <v>1081</v>
      </c>
      <c r="MIC15" s="457" t="s">
        <v>1081</v>
      </c>
      <c r="MID15" s="457" t="s">
        <v>1081</v>
      </c>
      <c r="MIE15" s="457" t="s">
        <v>1081</v>
      </c>
      <c r="MIF15" s="457" t="s">
        <v>1081</v>
      </c>
      <c r="MIG15" s="457" t="s">
        <v>1081</v>
      </c>
      <c r="MIH15" s="457" t="s">
        <v>1081</v>
      </c>
      <c r="MII15" s="457" t="s">
        <v>1081</v>
      </c>
      <c r="MIJ15" s="457" t="s">
        <v>1081</v>
      </c>
      <c r="MIK15" s="457" t="s">
        <v>1081</v>
      </c>
      <c r="MIL15" s="457" t="s">
        <v>1081</v>
      </c>
      <c r="MIM15" s="457" t="s">
        <v>1081</v>
      </c>
      <c r="MIN15" s="457" t="s">
        <v>1081</v>
      </c>
      <c r="MIO15" s="457" t="s">
        <v>1081</v>
      </c>
      <c r="MIP15" s="457" t="s">
        <v>1081</v>
      </c>
      <c r="MIQ15" s="457" t="s">
        <v>1081</v>
      </c>
      <c r="MIR15" s="457" t="s">
        <v>1081</v>
      </c>
      <c r="MIS15" s="457" t="s">
        <v>1081</v>
      </c>
      <c r="MIT15" s="457" t="s">
        <v>1081</v>
      </c>
      <c r="MIU15" s="457" t="s">
        <v>1081</v>
      </c>
      <c r="MIV15" s="457" t="s">
        <v>1081</v>
      </c>
      <c r="MIW15" s="457" t="s">
        <v>1081</v>
      </c>
      <c r="MIX15" s="457" t="s">
        <v>1081</v>
      </c>
      <c r="MIY15" s="457" t="s">
        <v>1081</v>
      </c>
      <c r="MIZ15" s="457" t="s">
        <v>1081</v>
      </c>
      <c r="MJA15" s="457" t="s">
        <v>1081</v>
      </c>
      <c r="MJB15" s="457" t="s">
        <v>1081</v>
      </c>
      <c r="MJC15" s="457" t="s">
        <v>1081</v>
      </c>
      <c r="MJD15" s="457" t="s">
        <v>1081</v>
      </c>
      <c r="MJE15" s="457" t="s">
        <v>1081</v>
      </c>
      <c r="MJF15" s="457" t="s">
        <v>1081</v>
      </c>
      <c r="MJG15" s="457" t="s">
        <v>1081</v>
      </c>
      <c r="MJH15" s="457" t="s">
        <v>1081</v>
      </c>
      <c r="MJI15" s="457" t="s">
        <v>1081</v>
      </c>
      <c r="MJJ15" s="457" t="s">
        <v>1081</v>
      </c>
      <c r="MJK15" s="457" t="s">
        <v>1081</v>
      </c>
      <c r="MJL15" s="457" t="s">
        <v>1081</v>
      </c>
      <c r="MJM15" s="457" t="s">
        <v>1081</v>
      </c>
      <c r="MJN15" s="457" t="s">
        <v>1081</v>
      </c>
      <c r="MJO15" s="457" t="s">
        <v>1081</v>
      </c>
      <c r="MJP15" s="457" t="s">
        <v>1081</v>
      </c>
      <c r="MJQ15" s="457" t="s">
        <v>1081</v>
      </c>
      <c r="MJR15" s="457" t="s">
        <v>1081</v>
      </c>
      <c r="MJS15" s="457" t="s">
        <v>1081</v>
      </c>
      <c r="MJT15" s="457" t="s">
        <v>1081</v>
      </c>
      <c r="MJU15" s="457" t="s">
        <v>1081</v>
      </c>
      <c r="MJV15" s="457" t="s">
        <v>1081</v>
      </c>
      <c r="MJW15" s="457" t="s">
        <v>1081</v>
      </c>
      <c r="MJX15" s="457" t="s">
        <v>1081</v>
      </c>
      <c r="MJY15" s="457" t="s">
        <v>1081</v>
      </c>
      <c r="MJZ15" s="457" t="s">
        <v>1081</v>
      </c>
      <c r="MKA15" s="457" t="s">
        <v>1081</v>
      </c>
      <c r="MKB15" s="457" t="s">
        <v>1081</v>
      </c>
      <c r="MKC15" s="457" t="s">
        <v>1081</v>
      </c>
      <c r="MKD15" s="457" t="s">
        <v>1081</v>
      </c>
      <c r="MKE15" s="457" t="s">
        <v>1081</v>
      </c>
      <c r="MKF15" s="457" t="s">
        <v>1081</v>
      </c>
      <c r="MKG15" s="457" t="s">
        <v>1081</v>
      </c>
      <c r="MKH15" s="457" t="s">
        <v>1081</v>
      </c>
      <c r="MKI15" s="457" t="s">
        <v>1081</v>
      </c>
      <c r="MKJ15" s="457" t="s">
        <v>1081</v>
      </c>
      <c r="MKK15" s="457" t="s">
        <v>1081</v>
      </c>
      <c r="MKL15" s="457" t="s">
        <v>1081</v>
      </c>
      <c r="MKM15" s="457" t="s">
        <v>1081</v>
      </c>
      <c r="MKN15" s="457" t="s">
        <v>1081</v>
      </c>
      <c r="MKO15" s="457" t="s">
        <v>1081</v>
      </c>
      <c r="MKP15" s="457" t="s">
        <v>1081</v>
      </c>
      <c r="MKQ15" s="457" t="s">
        <v>1081</v>
      </c>
      <c r="MKR15" s="457" t="s">
        <v>1081</v>
      </c>
      <c r="MKS15" s="457" t="s">
        <v>1081</v>
      </c>
      <c r="MKT15" s="457" t="s">
        <v>1081</v>
      </c>
      <c r="MKU15" s="457" t="s">
        <v>1081</v>
      </c>
      <c r="MKV15" s="457" t="s">
        <v>1081</v>
      </c>
      <c r="MKW15" s="457" t="s">
        <v>1081</v>
      </c>
      <c r="MKX15" s="457" t="s">
        <v>1081</v>
      </c>
      <c r="MKY15" s="457" t="s">
        <v>1081</v>
      </c>
      <c r="MKZ15" s="457" t="s">
        <v>1081</v>
      </c>
      <c r="MLA15" s="457" t="s">
        <v>1081</v>
      </c>
      <c r="MLB15" s="457" t="s">
        <v>1081</v>
      </c>
      <c r="MLC15" s="457" t="s">
        <v>1081</v>
      </c>
      <c r="MLD15" s="457" t="s">
        <v>1081</v>
      </c>
      <c r="MLE15" s="457" t="s">
        <v>1081</v>
      </c>
      <c r="MLF15" s="457" t="s">
        <v>1081</v>
      </c>
      <c r="MLG15" s="457" t="s">
        <v>1081</v>
      </c>
      <c r="MLH15" s="457" t="s">
        <v>1081</v>
      </c>
      <c r="MLI15" s="457" t="s">
        <v>1081</v>
      </c>
      <c r="MLJ15" s="457" t="s">
        <v>1081</v>
      </c>
      <c r="MLK15" s="457" t="s">
        <v>1081</v>
      </c>
      <c r="MLL15" s="457" t="s">
        <v>1081</v>
      </c>
      <c r="MLM15" s="457" t="s">
        <v>1081</v>
      </c>
      <c r="MLN15" s="457" t="s">
        <v>1081</v>
      </c>
      <c r="MLO15" s="457" t="s">
        <v>1081</v>
      </c>
      <c r="MLP15" s="457" t="s">
        <v>1081</v>
      </c>
      <c r="MLQ15" s="457" t="s">
        <v>1081</v>
      </c>
      <c r="MLR15" s="457" t="s">
        <v>1081</v>
      </c>
      <c r="MLS15" s="457" t="s">
        <v>1081</v>
      </c>
      <c r="MLT15" s="457" t="s">
        <v>1081</v>
      </c>
      <c r="MLU15" s="457" t="s">
        <v>1081</v>
      </c>
      <c r="MLV15" s="457" t="s">
        <v>1081</v>
      </c>
      <c r="MLW15" s="457" t="s">
        <v>1081</v>
      </c>
      <c r="MLX15" s="457" t="s">
        <v>1081</v>
      </c>
      <c r="MLY15" s="457" t="s">
        <v>1081</v>
      </c>
      <c r="MLZ15" s="457" t="s">
        <v>1081</v>
      </c>
      <c r="MMA15" s="457" t="s">
        <v>1081</v>
      </c>
      <c r="MMB15" s="457" t="s">
        <v>1081</v>
      </c>
      <c r="MMC15" s="457" t="s">
        <v>1081</v>
      </c>
      <c r="MMD15" s="457" t="s">
        <v>1081</v>
      </c>
      <c r="MME15" s="457" t="s">
        <v>1081</v>
      </c>
      <c r="MMF15" s="457" t="s">
        <v>1081</v>
      </c>
      <c r="MMG15" s="457" t="s">
        <v>1081</v>
      </c>
      <c r="MMH15" s="457" t="s">
        <v>1081</v>
      </c>
      <c r="MMI15" s="457" t="s">
        <v>1081</v>
      </c>
      <c r="MMJ15" s="457" t="s">
        <v>1081</v>
      </c>
      <c r="MMK15" s="457" t="s">
        <v>1081</v>
      </c>
      <c r="MML15" s="457" t="s">
        <v>1081</v>
      </c>
      <c r="MMM15" s="457" t="s">
        <v>1081</v>
      </c>
      <c r="MMN15" s="457" t="s">
        <v>1081</v>
      </c>
      <c r="MMO15" s="457" t="s">
        <v>1081</v>
      </c>
      <c r="MMP15" s="457" t="s">
        <v>1081</v>
      </c>
      <c r="MMQ15" s="457" t="s">
        <v>1081</v>
      </c>
      <c r="MMR15" s="457" t="s">
        <v>1081</v>
      </c>
      <c r="MMS15" s="457" t="s">
        <v>1081</v>
      </c>
      <c r="MMT15" s="457" t="s">
        <v>1081</v>
      </c>
      <c r="MMU15" s="457" t="s">
        <v>1081</v>
      </c>
      <c r="MMV15" s="457" t="s">
        <v>1081</v>
      </c>
      <c r="MMW15" s="457" t="s">
        <v>1081</v>
      </c>
      <c r="MMX15" s="457" t="s">
        <v>1081</v>
      </c>
      <c r="MMY15" s="457" t="s">
        <v>1081</v>
      </c>
      <c r="MMZ15" s="457" t="s">
        <v>1081</v>
      </c>
      <c r="MNA15" s="457" t="s">
        <v>1081</v>
      </c>
      <c r="MNB15" s="457" t="s">
        <v>1081</v>
      </c>
      <c r="MNC15" s="457" t="s">
        <v>1081</v>
      </c>
      <c r="MND15" s="457" t="s">
        <v>1081</v>
      </c>
      <c r="MNE15" s="457" t="s">
        <v>1081</v>
      </c>
      <c r="MNF15" s="457" t="s">
        <v>1081</v>
      </c>
      <c r="MNG15" s="457" t="s">
        <v>1081</v>
      </c>
      <c r="MNH15" s="457" t="s">
        <v>1081</v>
      </c>
      <c r="MNI15" s="457" t="s">
        <v>1081</v>
      </c>
      <c r="MNJ15" s="457" t="s">
        <v>1081</v>
      </c>
      <c r="MNK15" s="457" t="s">
        <v>1081</v>
      </c>
      <c r="MNL15" s="457" t="s">
        <v>1081</v>
      </c>
      <c r="MNM15" s="457" t="s">
        <v>1081</v>
      </c>
      <c r="MNN15" s="457" t="s">
        <v>1081</v>
      </c>
      <c r="MNO15" s="457" t="s">
        <v>1081</v>
      </c>
      <c r="MNP15" s="457" t="s">
        <v>1081</v>
      </c>
      <c r="MNQ15" s="457" t="s">
        <v>1081</v>
      </c>
      <c r="MNR15" s="457" t="s">
        <v>1081</v>
      </c>
      <c r="MNS15" s="457" t="s">
        <v>1081</v>
      </c>
      <c r="MNT15" s="457" t="s">
        <v>1081</v>
      </c>
      <c r="MNU15" s="457" t="s">
        <v>1081</v>
      </c>
      <c r="MNV15" s="457" t="s">
        <v>1081</v>
      </c>
      <c r="MNW15" s="457" t="s">
        <v>1081</v>
      </c>
      <c r="MNX15" s="457" t="s">
        <v>1081</v>
      </c>
      <c r="MNY15" s="457" t="s">
        <v>1081</v>
      </c>
      <c r="MNZ15" s="457" t="s">
        <v>1081</v>
      </c>
      <c r="MOA15" s="457" t="s">
        <v>1081</v>
      </c>
      <c r="MOB15" s="457" t="s">
        <v>1081</v>
      </c>
      <c r="MOC15" s="457" t="s">
        <v>1081</v>
      </c>
      <c r="MOD15" s="457" t="s">
        <v>1081</v>
      </c>
      <c r="MOE15" s="457" t="s">
        <v>1081</v>
      </c>
      <c r="MOF15" s="457" t="s">
        <v>1081</v>
      </c>
      <c r="MOG15" s="457" t="s">
        <v>1081</v>
      </c>
      <c r="MOH15" s="457" t="s">
        <v>1081</v>
      </c>
      <c r="MOI15" s="457" t="s">
        <v>1081</v>
      </c>
      <c r="MOJ15" s="457" t="s">
        <v>1081</v>
      </c>
      <c r="MOK15" s="457" t="s">
        <v>1081</v>
      </c>
      <c r="MOL15" s="457" t="s">
        <v>1081</v>
      </c>
      <c r="MOM15" s="457" t="s">
        <v>1081</v>
      </c>
      <c r="MON15" s="457" t="s">
        <v>1081</v>
      </c>
      <c r="MOO15" s="457" t="s">
        <v>1081</v>
      </c>
      <c r="MOP15" s="457" t="s">
        <v>1081</v>
      </c>
      <c r="MOQ15" s="457" t="s">
        <v>1081</v>
      </c>
      <c r="MOR15" s="457" t="s">
        <v>1081</v>
      </c>
      <c r="MOS15" s="457" t="s">
        <v>1081</v>
      </c>
      <c r="MOT15" s="457" t="s">
        <v>1081</v>
      </c>
      <c r="MOU15" s="457" t="s">
        <v>1081</v>
      </c>
      <c r="MOV15" s="457" t="s">
        <v>1081</v>
      </c>
      <c r="MOW15" s="457" t="s">
        <v>1081</v>
      </c>
      <c r="MOX15" s="457" t="s">
        <v>1081</v>
      </c>
      <c r="MOY15" s="457" t="s">
        <v>1081</v>
      </c>
      <c r="MOZ15" s="457" t="s">
        <v>1081</v>
      </c>
      <c r="MPA15" s="457" t="s">
        <v>1081</v>
      </c>
      <c r="MPB15" s="457" t="s">
        <v>1081</v>
      </c>
      <c r="MPC15" s="457" t="s">
        <v>1081</v>
      </c>
      <c r="MPD15" s="457" t="s">
        <v>1081</v>
      </c>
      <c r="MPE15" s="457" t="s">
        <v>1081</v>
      </c>
      <c r="MPF15" s="457" t="s">
        <v>1081</v>
      </c>
      <c r="MPG15" s="457" t="s">
        <v>1081</v>
      </c>
      <c r="MPH15" s="457" t="s">
        <v>1081</v>
      </c>
      <c r="MPI15" s="457" t="s">
        <v>1081</v>
      </c>
      <c r="MPJ15" s="457" t="s">
        <v>1081</v>
      </c>
      <c r="MPK15" s="457" t="s">
        <v>1081</v>
      </c>
      <c r="MPL15" s="457" t="s">
        <v>1081</v>
      </c>
      <c r="MPM15" s="457" t="s">
        <v>1081</v>
      </c>
      <c r="MPN15" s="457" t="s">
        <v>1081</v>
      </c>
      <c r="MPO15" s="457" t="s">
        <v>1081</v>
      </c>
      <c r="MPP15" s="457" t="s">
        <v>1081</v>
      </c>
      <c r="MPQ15" s="457" t="s">
        <v>1081</v>
      </c>
      <c r="MPR15" s="457" t="s">
        <v>1081</v>
      </c>
      <c r="MPS15" s="457" t="s">
        <v>1081</v>
      </c>
      <c r="MPT15" s="457" t="s">
        <v>1081</v>
      </c>
      <c r="MPU15" s="457" t="s">
        <v>1081</v>
      </c>
      <c r="MPV15" s="457" t="s">
        <v>1081</v>
      </c>
      <c r="MPW15" s="457" t="s">
        <v>1081</v>
      </c>
      <c r="MPX15" s="457" t="s">
        <v>1081</v>
      </c>
      <c r="MPY15" s="457" t="s">
        <v>1081</v>
      </c>
      <c r="MPZ15" s="457" t="s">
        <v>1081</v>
      </c>
      <c r="MQA15" s="457" t="s">
        <v>1081</v>
      </c>
      <c r="MQB15" s="457" t="s">
        <v>1081</v>
      </c>
      <c r="MQC15" s="457" t="s">
        <v>1081</v>
      </c>
      <c r="MQD15" s="457" t="s">
        <v>1081</v>
      </c>
      <c r="MQE15" s="457" t="s">
        <v>1081</v>
      </c>
      <c r="MQF15" s="457" t="s">
        <v>1081</v>
      </c>
      <c r="MQG15" s="457" t="s">
        <v>1081</v>
      </c>
      <c r="MQH15" s="457" t="s">
        <v>1081</v>
      </c>
      <c r="MQI15" s="457" t="s">
        <v>1081</v>
      </c>
      <c r="MQJ15" s="457" t="s">
        <v>1081</v>
      </c>
      <c r="MQK15" s="457" t="s">
        <v>1081</v>
      </c>
      <c r="MQL15" s="457" t="s">
        <v>1081</v>
      </c>
      <c r="MQM15" s="457" t="s">
        <v>1081</v>
      </c>
      <c r="MQN15" s="457" t="s">
        <v>1081</v>
      </c>
      <c r="MQO15" s="457" t="s">
        <v>1081</v>
      </c>
      <c r="MQP15" s="457" t="s">
        <v>1081</v>
      </c>
      <c r="MQQ15" s="457" t="s">
        <v>1081</v>
      </c>
      <c r="MQR15" s="457" t="s">
        <v>1081</v>
      </c>
      <c r="MQS15" s="457" t="s">
        <v>1081</v>
      </c>
      <c r="MQT15" s="457" t="s">
        <v>1081</v>
      </c>
      <c r="MQU15" s="457" t="s">
        <v>1081</v>
      </c>
      <c r="MQV15" s="457" t="s">
        <v>1081</v>
      </c>
      <c r="MQW15" s="457" t="s">
        <v>1081</v>
      </c>
      <c r="MQX15" s="457" t="s">
        <v>1081</v>
      </c>
      <c r="MQY15" s="457" t="s">
        <v>1081</v>
      </c>
      <c r="MQZ15" s="457" t="s">
        <v>1081</v>
      </c>
      <c r="MRA15" s="457" t="s">
        <v>1081</v>
      </c>
      <c r="MRB15" s="457" t="s">
        <v>1081</v>
      </c>
      <c r="MRC15" s="457" t="s">
        <v>1081</v>
      </c>
      <c r="MRD15" s="457" t="s">
        <v>1081</v>
      </c>
      <c r="MRE15" s="457" t="s">
        <v>1081</v>
      </c>
      <c r="MRF15" s="457" t="s">
        <v>1081</v>
      </c>
      <c r="MRG15" s="457" t="s">
        <v>1081</v>
      </c>
      <c r="MRH15" s="457" t="s">
        <v>1081</v>
      </c>
      <c r="MRI15" s="457" t="s">
        <v>1081</v>
      </c>
      <c r="MRJ15" s="457" t="s">
        <v>1081</v>
      </c>
      <c r="MRK15" s="457" t="s">
        <v>1081</v>
      </c>
      <c r="MRL15" s="457" t="s">
        <v>1081</v>
      </c>
      <c r="MRM15" s="457" t="s">
        <v>1081</v>
      </c>
      <c r="MRN15" s="457" t="s">
        <v>1081</v>
      </c>
      <c r="MRO15" s="457" t="s">
        <v>1081</v>
      </c>
      <c r="MRP15" s="457" t="s">
        <v>1081</v>
      </c>
      <c r="MRQ15" s="457" t="s">
        <v>1081</v>
      </c>
      <c r="MRR15" s="457" t="s">
        <v>1081</v>
      </c>
      <c r="MRS15" s="457" t="s">
        <v>1081</v>
      </c>
      <c r="MRT15" s="457" t="s">
        <v>1081</v>
      </c>
      <c r="MRU15" s="457" t="s">
        <v>1081</v>
      </c>
      <c r="MRV15" s="457" t="s">
        <v>1081</v>
      </c>
      <c r="MRW15" s="457" t="s">
        <v>1081</v>
      </c>
      <c r="MRX15" s="457" t="s">
        <v>1081</v>
      </c>
      <c r="MRY15" s="457" t="s">
        <v>1081</v>
      </c>
      <c r="MRZ15" s="457" t="s">
        <v>1081</v>
      </c>
      <c r="MSA15" s="457" t="s">
        <v>1081</v>
      </c>
      <c r="MSB15" s="457" t="s">
        <v>1081</v>
      </c>
      <c r="MSC15" s="457" t="s">
        <v>1081</v>
      </c>
      <c r="MSD15" s="457" t="s">
        <v>1081</v>
      </c>
      <c r="MSE15" s="457" t="s">
        <v>1081</v>
      </c>
      <c r="MSF15" s="457" t="s">
        <v>1081</v>
      </c>
      <c r="MSG15" s="457" t="s">
        <v>1081</v>
      </c>
      <c r="MSH15" s="457" t="s">
        <v>1081</v>
      </c>
      <c r="MSI15" s="457" t="s">
        <v>1081</v>
      </c>
      <c r="MSJ15" s="457" t="s">
        <v>1081</v>
      </c>
      <c r="MSK15" s="457" t="s">
        <v>1081</v>
      </c>
      <c r="MSL15" s="457" t="s">
        <v>1081</v>
      </c>
      <c r="MSM15" s="457" t="s">
        <v>1081</v>
      </c>
      <c r="MSN15" s="457" t="s">
        <v>1081</v>
      </c>
      <c r="MSO15" s="457" t="s">
        <v>1081</v>
      </c>
      <c r="MSP15" s="457" t="s">
        <v>1081</v>
      </c>
      <c r="MSQ15" s="457" t="s">
        <v>1081</v>
      </c>
      <c r="MSR15" s="457" t="s">
        <v>1081</v>
      </c>
      <c r="MSS15" s="457" t="s">
        <v>1081</v>
      </c>
      <c r="MST15" s="457" t="s">
        <v>1081</v>
      </c>
      <c r="MSU15" s="457" t="s">
        <v>1081</v>
      </c>
      <c r="MSV15" s="457" t="s">
        <v>1081</v>
      </c>
      <c r="MSW15" s="457" t="s">
        <v>1081</v>
      </c>
      <c r="MSX15" s="457" t="s">
        <v>1081</v>
      </c>
      <c r="MSY15" s="457" t="s">
        <v>1081</v>
      </c>
      <c r="MSZ15" s="457" t="s">
        <v>1081</v>
      </c>
      <c r="MTA15" s="457" t="s">
        <v>1081</v>
      </c>
      <c r="MTB15" s="457" t="s">
        <v>1081</v>
      </c>
      <c r="MTC15" s="457" t="s">
        <v>1081</v>
      </c>
      <c r="MTD15" s="457" t="s">
        <v>1081</v>
      </c>
      <c r="MTE15" s="457" t="s">
        <v>1081</v>
      </c>
      <c r="MTF15" s="457" t="s">
        <v>1081</v>
      </c>
      <c r="MTG15" s="457" t="s">
        <v>1081</v>
      </c>
      <c r="MTH15" s="457" t="s">
        <v>1081</v>
      </c>
      <c r="MTI15" s="457" t="s">
        <v>1081</v>
      </c>
      <c r="MTJ15" s="457" t="s">
        <v>1081</v>
      </c>
      <c r="MTK15" s="457" t="s">
        <v>1081</v>
      </c>
      <c r="MTL15" s="457" t="s">
        <v>1081</v>
      </c>
      <c r="MTM15" s="457" t="s">
        <v>1081</v>
      </c>
      <c r="MTN15" s="457" t="s">
        <v>1081</v>
      </c>
      <c r="MTO15" s="457" t="s">
        <v>1081</v>
      </c>
      <c r="MTP15" s="457" t="s">
        <v>1081</v>
      </c>
      <c r="MTQ15" s="457" t="s">
        <v>1081</v>
      </c>
      <c r="MTR15" s="457" t="s">
        <v>1081</v>
      </c>
      <c r="MTS15" s="457" t="s">
        <v>1081</v>
      </c>
      <c r="MTT15" s="457" t="s">
        <v>1081</v>
      </c>
      <c r="MTU15" s="457" t="s">
        <v>1081</v>
      </c>
      <c r="MTV15" s="457" t="s">
        <v>1081</v>
      </c>
      <c r="MTW15" s="457" t="s">
        <v>1081</v>
      </c>
      <c r="MTX15" s="457" t="s">
        <v>1081</v>
      </c>
      <c r="MTY15" s="457" t="s">
        <v>1081</v>
      </c>
      <c r="MTZ15" s="457" t="s">
        <v>1081</v>
      </c>
      <c r="MUA15" s="457" t="s">
        <v>1081</v>
      </c>
      <c r="MUB15" s="457" t="s">
        <v>1081</v>
      </c>
      <c r="MUC15" s="457" t="s">
        <v>1081</v>
      </c>
      <c r="MUD15" s="457" t="s">
        <v>1081</v>
      </c>
      <c r="MUE15" s="457" t="s">
        <v>1081</v>
      </c>
      <c r="MUF15" s="457" t="s">
        <v>1081</v>
      </c>
      <c r="MUG15" s="457" t="s">
        <v>1081</v>
      </c>
      <c r="MUH15" s="457" t="s">
        <v>1081</v>
      </c>
      <c r="MUI15" s="457" t="s">
        <v>1081</v>
      </c>
      <c r="MUJ15" s="457" t="s">
        <v>1081</v>
      </c>
      <c r="MUK15" s="457" t="s">
        <v>1081</v>
      </c>
      <c r="MUL15" s="457" t="s">
        <v>1081</v>
      </c>
      <c r="MUM15" s="457" t="s">
        <v>1081</v>
      </c>
      <c r="MUN15" s="457" t="s">
        <v>1081</v>
      </c>
      <c r="MUO15" s="457" t="s">
        <v>1081</v>
      </c>
      <c r="MUP15" s="457" t="s">
        <v>1081</v>
      </c>
      <c r="MUQ15" s="457" t="s">
        <v>1081</v>
      </c>
      <c r="MUR15" s="457" t="s">
        <v>1081</v>
      </c>
      <c r="MUS15" s="457" t="s">
        <v>1081</v>
      </c>
      <c r="MUT15" s="457" t="s">
        <v>1081</v>
      </c>
      <c r="MUU15" s="457" t="s">
        <v>1081</v>
      </c>
      <c r="MUV15" s="457" t="s">
        <v>1081</v>
      </c>
      <c r="MUW15" s="457" t="s">
        <v>1081</v>
      </c>
      <c r="MUX15" s="457" t="s">
        <v>1081</v>
      </c>
      <c r="MUY15" s="457" t="s">
        <v>1081</v>
      </c>
      <c r="MUZ15" s="457" t="s">
        <v>1081</v>
      </c>
      <c r="MVA15" s="457" t="s">
        <v>1081</v>
      </c>
      <c r="MVB15" s="457" t="s">
        <v>1081</v>
      </c>
      <c r="MVC15" s="457" t="s">
        <v>1081</v>
      </c>
      <c r="MVD15" s="457" t="s">
        <v>1081</v>
      </c>
      <c r="MVE15" s="457" t="s">
        <v>1081</v>
      </c>
      <c r="MVF15" s="457" t="s">
        <v>1081</v>
      </c>
      <c r="MVG15" s="457" t="s">
        <v>1081</v>
      </c>
      <c r="MVH15" s="457" t="s">
        <v>1081</v>
      </c>
      <c r="MVI15" s="457" t="s">
        <v>1081</v>
      </c>
      <c r="MVJ15" s="457" t="s">
        <v>1081</v>
      </c>
      <c r="MVK15" s="457" t="s">
        <v>1081</v>
      </c>
      <c r="MVL15" s="457" t="s">
        <v>1081</v>
      </c>
      <c r="MVM15" s="457" t="s">
        <v>1081</v>
      </c>
      <c r="MVN15" s="457" t="s">
        <v>1081</v>
      </c>
      <c r="MVO15" s="457" t="s">
        <v>1081</v>
      </c>
      <c r="MVP15" s="457" t="s">
        <v>1081</v>
      </c>
      <c r="MVQ15" s="457" t="s">
        <v>1081</v>
      </c>
      <c r="MVR15" s="457" t="s">
        <v>1081</v>
      </c>
      <c r="MVS15" s="457" t="s">
        <v>1081</v>
      </c>
      <c r="MVT15" s="457" t="s">
        <v>1081</v>
      </c>
      <c r="MVU15" s="457" t="s">
        <v>1081</v>
      </c>
      <c r="MVV15" s="457" t="s">
        <v>1081</v>
      </c>
      <c r="MVW15" s="457" t="s">
        <v>1081</v>
      </c>
      <c r="MVX15" s="457" t="s">
        <v>1081</v>
      </c>
      <c r="MVY15" s="457" t="s">
        <v>1081</v>
      </c>
      <c r="MVZ15" s="457" t="s">
        <v>1081</v>
      </c>
      <c r="MWA15" s="457" t="s">
        <v>1081</v>
      </c>
      <c r="MWB15" s="457" t="s">
        <v>1081</v>
      </c>
      <c r="MWC15" s="457" t="s">
        <v>1081</v>
      </c>
      <c r="MWD15" s="457" t="s">
        <v>1081</v>
      </c>
      <c r="MWE15" s="457" t="s">
        <v>1081</v>
      </c>
      <c r="MWF15" s="457" t="s">
        <v>1081</v>
      </c>
      <c r="MWG15" s="457" t="s">
        <v>1081</v>
      </c>
      <c r="MWH15" s="457" t="s">
        <v>1081</v>
      </c>
      <c r="MWI15" s="457" t="s">
        <v>1081</v>
      </c>
      <c r="MWJ15" s="457" t="s">
        <v>1081</v>
      </c>
      <c r="MWK15" s="457" t="s">
        <v>1081</v>
      </c>
      <c r="MWL15" s="457" t="s">
        <v>1081</v>
      </c>
      <c r="MWM15" s="457" t="s">
        <v>1081</v>
      </c>
      <c r="MWN15" s="457" t="s">
        <v>1081</v>
      </c>
      <c r="MWO15" s="457" t="s">
        <v>1081</v>
      </c>
      <c r="MWP15" s="457" t="s">
        <v>1081</v>
      </c>
      <c r="MWQ15" s="457" t="s">
        <v>1081</v>
      </c>
      <c r="MWR15" s="457" t="s">
        <v>1081</v>
      </c>
      <c r="MWS15" s="457" t="s">
        <v>1081</v>
      </c>
      <c r="MWT15" s="457" t="s">
        <v>1081</v>
      </c>
      <c r="MWU15" s="457" t="s">
        <v>1081</v>
      </c>
      <c r="MWV15" s="457" t="s">
        <v>1081</v>
      </c>
      <c r="MWW15" s="457" t="s">
        <v>1081</v>
      </c>
      <c r="MWX15" s="457" t="s">
        <v>1081</v>
      </c>
      <c r="MWY15" s="457" t="s">
        <v>1081</v>
      </c>
      <c r="MWZ15" s="457" t="s">
        <v>1081</v>
      </c>
      <c r="MXA15" s="457" t="s">
        <v>1081</v>
      </c>
      <c r="MXB15" s="457" t="s">
        <v>1081</v>
      </c>
      <c r="MXC15" s="457" t="s">
        <v>1081</v>
      </c>
      <c r="MXD15" s="457" t="s">
        <v>1081</v>
      </c>
      <c r="MXE15" s="457" t="s">
        <v>1081</v>
      </c>
      <c r="MXF15" s="457" t="s">
        <v>1081</v>
      </c>
      <c r="MXG15" s="457" t="s">
        <v>1081</v>
      </c>
      <c r="MXH15" s="457" t="s">
        <v>1081</v>
      </c>
      <c r="MXI15" s="457" t="s">
        <v>1081</v>
      </c>
      <c r="MXJ15" s="457" t="s">
        <v>1081</v>
      </c>
      <c r="MXK15" s="457" t="s">
        <v>1081</v>
      </c>
      <c r="MXL15" s="457" t="s">
        <v>1081</v>
      </c>
      <c r="MXM15" s="457" t="s">
        <v>1081</v>
      </c>
      <c r="MXN15" s="457" t="s">
        <v>1081</v>
      </c>
      <c r="MXO15" s="457" t="s">
        <v>1081</v>
      </c>
      <c r="MXP15" s="457" t="s">
        <v>1081</v>
      </c>
      <c r="MXQ15" s="457" t="s">
        <v>1081</v>
      </c>
      <c r="MXR15" s="457" t="s">
        <v>1081</v>
      </c>
      <c r="MXS15" s="457" t="s">
        <v>1081</v>
      </c>
      <c r="MXT15" s="457" t="s">
        <v>1081</v>
      </c>
      <c r="MXU15" s="457" t="s">
        <v>1081</v>
      </c>
      <c r="MXV15" s="457" t="s">
        <v>1081</v>
      </c>
      <c r="MXW15" s="457" t="s">
        <v>1081</v>
      </c>
      <c r="MXX15" s="457" t="s">
        <v>1081</v>
      </c>
      <c r="MXY15" s="457" t="s">
        <v>1081</v>
      </c>
      <c r="MXZ15" s="457" t="s">
        <v>1081</v>
      </c>
      <c r="MYA15" s="457" t="s">
        <v>1081</v>
      </c>
      <c r="MYB15" s="457" t="s">
        <v>1081</v>
      </c>
      <c r="MYC15" s="457" t="s">
        <v>1081</v>
      </c>
      <c r="MYD15" s="457" t="s">
        <v>1081</v>
      </c>
      <c r="MYE15" s="457" t="s">
        <v>1081</v>
      </c>
      <c r="MYF15" s="457" t="s">
        <v>1081</v>
      </c>
      <c r="MYG15" s="457" t="s">
        <v>1081</v>
      </c>
      <c r="MYH15" s="457" t="s">
        <v>1081</v>
      </c>
      <c r="MYI15" s="457" t="s">
        <v>1081</v>
      </c>
      <c r="MYJ15" s="457" t="s">
        <v>1081</v>
      </c>
      <c r="MYK15" s="457" t="s">
        <v>1081</v>
      </c>
      <c r="MYL15" s="457" t="s">
        <v>1081</v>
      </c>
      <c r="MYM15" s="457" t="s">
        <v>1081</v>
      </c>
      <c r="MYN15" s="457" t="s">
        <v>1081</v>
      </c>
      <c r="MYO15" s="457" t="s">
        <v>1081</v>
      </c>
      <c r="MYP15" s="457" t="s">
        <v>1081</v>
      </c>
      <c r="MYQ15" s="457" t="s">
        <v>1081</v>
      </c>
      <c r="MYR15" s="457" t="s">
        <v>1081</v>
      </c>
      <c r="MYS15" s="457" t="s">
        <v>1081</v>
      </c>
      <c r="MYT15" s="457" t="s">
        <v>1081</v>
      </c>
      <c r="MYU15" s="457" t="s">
        <v>1081</v>
      </c>
      <c r="MYV15" s="457" t="s">
        <v>1081</v>
      </c>
      <c r="MYW15" s="457" t="s">
        <v>1081</v>
      </c>
      <c r="MYX15" s="457" t="s">
        <v>1081</v>
      </c>
      <c r="MYY15" s="457" t="s">
        <v>1081</v>
      </c>
      <c r="MYZ15" s="457" t="s">
        <v>1081</v>
      </c>
      <c r="MZA15" s="457" t="s">
        <v>1081</v>
      </c>
      <c r="MZB15" s="457" t="s">
        <v>1081</v>
      </c>
      <c r="MZC15" s="457" t="s">
        <v>1081</v>
      </c>
      <c r="MZD15" s="457" t="s">
        <v>1081</v>
      </c>
      <c r="MZE15" s="457" t="s">
        <v>1081</v>
      </c>
      <c r="MZF15" s="457" t="s">
        <v>1081</v>
      </c>
      <c r="MZG15" s="457" t="s">
        <v>1081</v>
      </c>
      <c r="MZH15" s="457" t="s">
        <v>1081</v>
      </c>
      <c r="MZI15" s="457" t="s">
        <v>1081</v>
      </c>
      <c r="MZJ15" s="457" t="s">
        <v>1081</v>
      </c>
      <c r="MZK15" s="457" t="s">
        <v>1081</v>
      </c>
      <c r="MZL15" s="457" t="s">
        <v>1081</v>
      </c>
      <c r="MZM15" s="457" t="s">
        <v>1081</v>
      </c>
      <c r="MZN15" s="457" t="s">
        <v>1081</v>
      </c>
      <c r="MZO15" s="457" t="s">
        <v>1081</v>
      </c>
      <c r="MZP15" s="457" t="s">
        <v>1081</v>
      </c>
      <c r="MZQ15" s="457" t="s">
        <v>1081</v>
      </c>
      <c r="MZR15" s="457" t="s">
        <v>1081</v>
      </c>
      <c r="MZS15" s="457" t="s">
        <v>1081</v>
      </c>
      <c r="MZT15" s="457" t="s">
        <v>1081</v>
      </c>
      <c r="MZU15" s="457" t="s">
        <v>1081</v>
      </c>
      <c r="MZV15" s="457" t="s">
        <v>1081</v>
      </c>
      <c r="MZW15" s="457" t="s">
        <v>1081</v>
      </c>
      <c r="MZX15" s="457" t="s">
        <v>1081</v>
      </c>
      <c r="MZY15" s="457" t="s">
        <v>1081</v>
      </c>
      <c r="MZZ15" s="457" t="s">
        <v>1081</v>
      </c>
      <c r="NAA15" s="457" t="s">
        <v>1081</v>
      </c>
      <c r="NAB15" s="457" t="s">
        <v>1081</v>
      </c>
      <c r="NAC15" s="457" t="s">
        <v>1081</v>
      </c>
      <c r="NAD15" s="457" t="s">
        <v>1081</v>
      </c>
      <c r="NAE15" s="457" t="s">
        <v>1081</v>
      </c>
      <c r="NAF15" s="457" t="s">
        <v>1081</v>
      </c>
      <c r="NAG15" s="457" t="s">
        <v>1081</v>
      </c>
      <c r="NAH15" s="457" t="s">
        <v>1081</v>
      </c>
      <c r="NAI15" s="457" t="s">
        <v>1081</v>
      </c>
      <c r="NAJ15" s="457" t="s">
        <v>1081</v>
      </c>
      <c r="NAK15" s="457" t="s">
        <v>1081</v>
      </c>
      <c r="NAL15" s="457" t="s">
        <v>1081</v>
      </c>
      <c r="NAM15" s="457" t="s">
        <v>1081</v>
      </c>
      <c r="NAN15" s="457" t="s">
        <v>1081</v>
      </c>
      <c r="NAO15" s="457" t="s">
        <v>1081</v>
      </c>
      <c r="NAP15" s="457" t="s">
        <v>1081</v>
      </c>
      <c r="NAQ15" s="457" t="s">
        <v>1081</v>
      </c>
      <c r="NAR15" s="457" t="s">
        <v>1081</v>
      </c>
      <c r="NAS15" s="457" t="s">
        <v>1081</v>
      </c>
      <c r="NAT15" s="457" t="s">
        <v>1081</v>
      </c>
      <c r="NAU15" s="457" t="s">
        <v>1081</v>
      </c>
      <c r="NAV15" s="457" t="s">
        <v>1081</v>
      </c>
      <c r="NAW15" s="457" t="s">
        <v>1081</v>
      </c>
      <c r="NAX15" s="457" t="s">
        <v>1081</v>
      </c>
      <c r="NAY15" s="457" t="s">
        <v>1081</v>
      </c>
      <c r="NAZ15" s="457" t="s">
        <v>1081</v>
      </c>
      <c r="NBA15" s="457" t="s">
        <v>1081</v>
      </c>
      <c r="NBB15" s="457" t="s">
        <v>1081</v>
      </c>
      <c r="NBC15" s="457" t="s">
        <v>1081</v>
      </c>
      <c r="NBD15" s="457" t="s">
        <v>1081</v>
      </c>
      <c r="NBE15" s="457" t="s">
        <v>1081</v>
      </c>
      <c r="NBF15" s="457" t="s">
        <v>1081</v>
      </c>
      <c r="NBG15" s="457" t="s">
        <v>1081</v>
      </c>
      <c r="NBH15" s="457" t="s">
        <v>1081</v>
      </c>
      <c r="NBI15" s="457" t="s">
        <v>1081</v>
      </c>
      <c r="NBJ15" s="457" t="s">
        <v>1081</v>
      </c>
      <c r="NBK15" s="457" t="s">
        <v>1081</v>
      </c>
      <c r="NBL15" s="457" t="s">
        <v>1081</v>
      </c>
      <c r="NBM15" s="457" t="s">
        <v>1081</v>
      </c>
      <c r="NBN15" s="457" t="s">
        <v>1081</v>
      </c>
      <c r="NBO15" s="457" t="s">
        <v>1081</v>
      </c>
      <c r="NBP15" s="457" t="s">
        <v>1081</v>
      </c>
      <c r="NBQ15" s="457" t="s">
        <v>1081</v>
      </c>
      <c r="NBR15" s="457" t="s">
        <v>1081</v>
      </c>
      <c r="NBS15" s="457" t="s">
        <v>1081</v>
      </c>
      <c r="NBT15" s="457" t="s">
        <v>1081</v>
      </c>
      <c r="NBU15" s="457" t="s">
        <v>1081</v>
      </c>
      <c r="NBV15" s="457" t="s">
        <v>1081</v>
      </c>
      <c r="NBW15" s="457" t="s">
        <v>1081</v>
      </c>
      <c r="NBX15" s="457" t="s">
        <v>1081</v>
      </c>
      <c r="NBY15" s="457" t="s">
        <v>1081</v>
      </c>
      <c r="NBZ15" s="457" t="s">
        <v>1081</v>
      </c>
      <c r="NCA15" s="457" t="s">
        <v>1081</v>
      </c>
      <c r="NCB15" s="457" t="s">
        <v>1081</v>
      </c>
      <c r="NCC15" s="457" t="s">
        <v>1081</v>
      </c>
      <c r="NCD15" s="457" t="s">
        <v>1081</v>
      </c>
      <c r="NCE15" s="457" t="s">
        <v>1081</v>
      </c>
      <c r="NCF15" s="457" t="s">
        <v>1081</v>
      </c>
      <c r="NCG15" s="457" t="s">
        <v>1081</v>
      </c>
      <c r="NCH15" s="457" t="s">
        <v>1081</v>
      </c>
      <c r="NCI15" s="457" t="s">
        <v>1081</v>
      </c>
      <c r="NCJ15" s="457" t="s">
        <v>1081</v>
      </c>
      <c r="NCK15" s="457" t="s">
        <v>1081</v>
      </c>
      <c r="NCL15" s="457" t="s">
        <v>1081</v>
      </c>
      <c r="NCM15" s="457" t="s">
        <v>1081</v>
      </c>
      <c r="NCN15" s="457" t="s">
        <v>1081</v>
      </c>
      <c r="NCO15" s="457" t="s">
        <v>1081</v>
      </c>
      <c r="NCP15" s="457" t="s">
        <v>1081</v>
      </c>
      <c r="NCQ15" s="457" t="s">
        <v>1081</v>
      </c>
      <c r="NCR15" s="457" t="s">
        <v>1081</v>
      </c>
      <c r="NCS15" s="457" t="s">
        <v>1081</v>
      </c>
      <c r="NCT15" s="457" t="s">
        <v>1081</v>
      </c>
      <c r="NCU15" s="457" t="s">
        <v>1081</v>
      </c>
      <c r="NCV15" s="457" t="s">
        <v>1081</v>
      </c>
      <c r="NCW15" s="457" t="s">
        <v>1081</v>
      </c>
      <c r="NCX15" s="457" t="s">
        <v>1081</v>
      </c>
      <c r="NCY15" s="457" t="s">
        <v>1081</v>
      </c>
      <c r="NCZ15" s="457" t="s">
        <v>1081</v>
      </c>
      <c r="NDA15" s="457" t="s">
        <v>1081</v>
      </c>
      <c r="NDB15" s="457" t="s">
        <v>1081</v>
      </c>
      <c r="NDC15" s="457" t="s">
        <v>1081</v>
      </c>
      <c r="NDD15" s="457" t="s">
        <v>1081</v>
      </c>
      <c r="NDE15" s="457" t="s">
        <v>1081</v>
      </c>
      <c r="NDF15" s="457" t="s">
        <v>1081</v>
      </c>
      <c r="NDG15" s="457" t="s">
        <v>1081</v>
      </c>
      <c r="NDH15" s="457" t="s">
        <v>1081</v>
      </c>
      <c r="NDI15" s="457" t="s">
        <v>1081</v>
      </c>
      <c r="NDJ15" s="457" t="s">
        <v>1081</v>
      </c>
      <c r="NDK15" s="457" t="s">
        <v>1081</v>
      </c>
      <c r="NDL15" s="457" t="s">
        <v>1081</v>
      </c>
      <c r="NDM15" s="457" t="s">
        <v>1081</v>
      </c>
      <c r="NDN15" s="457" t="s">
        <v>1081</v>
      </c>
      <c r="NDO15" s="457" t="s">
        <v>1081</v>
      </c>
      <c r="NDP15" s="457" t="s">
        <v>1081</v>
      </c>
      <c r="NDQ15" s="457" t="s">
        <v>1081</v>
      </c>
      <c r="NDR15" s="457" t="s">
        <v>1081</v>
      </c>
      <c r="NDS15" s="457" t="s">
        <v>1081</v>
      </c>
      <c r="NDT15" s="457" t="s">
        <v>1081</v>
      </c>
      <c r="NDU15" s="457" t="s">
        <v>1081</v>
      </c>
      <c r="NDV15" s="457" t="s">
        <v>1081</v>
      </c>
      <c r="NDW15" s="457" t="s">
        <v>1081</v>
      </c>
      <c r="NDX15" s="457" t="s">
        <v>1081</v>
      </c>
      <c r="NDY15" s="457" t="s">
        <v>1081</v>
      </c>
      <c r="NDZ15" s="457" t="s">
        <v>1081</v>
      </c>
      <c r="NEA15" s="457" t="s">
        <v>1081</v>
      </c>
      <c r="NEB15" s="457" t="s">
        <v>1081</v>
      </c>
      <c r="NEC15" s="457" t="s">
        <v>1081</v>
      </c>
      <c r="NED15" s="457" t="s">
        <v>1081</v>
      </c>
      <c r="NEE15" s="457" t="s">
        <v>1081</v>
      </c>
      <c r="NEF15" s="457" t="s">
        <v>1081</v>
      </c>
      <c r="NEG15" s="457" t="s">
        <v>1081</v>
      </c>
      <c r="NEH15" s="457" t="s">
        <v>1081</v>
      </c>
      <c r="NEI15" s="457" t="s">
        <v>1081</v>
      </c>
      <c r="NEJ15" s="457" t="s">
        <v>1081</v>
      </c>
      <c r="NEK15" s="457" t="s">
        <v>1081</v>
      </c>
      <c r="NEL15" s="457" t="s">
        <v>1081</v>
      </c>
      <c r="NEM15" s="457" t="s">
        <v>1081</v>
      </c>
      <c r="NEN15" s="457" t="s">
        <v>1081</v>
      </c>
      <c r="NEO15" s="457" t="s">
        <v>1081</v>
      </c>
      <c r="NEP15" s="457" t="s">
        <v>1081</v>
      </c>
      <c r="NEQ15" s="457" t="s">
        <v>1081</v>
      </c>
      <c r="NER15" s="457" t="s">
        <v>1081</v>
      </c>
      <c r="NES15" s="457" t="s">
        <v>1081</v>
      </c>
      <c r="NET15" s="457" t="s">
        <v>1081</v>
      </c>
      <c r="NEU15" s="457" t="s">
        <v>1081</v>
      </c>
      <c r="NEV15" s="457" t="s">
        <v>1081</v>
      </c>
      <c r="NEW15" s="457" t="s">
        <v>1081</v>
      </c>
      <c r="NEX15" s="457" t="s">
        <v>1081</v>
      </c>
      <c r="NEY15" s="457" t="s">
        <v>1081</v>
      </c>
      <c r="NEZ15" s="457" t="s">
        <v>1081</v>
      </c>
      <c r="NFA15" s="457" t="s">
        <v>1081</v>
      </c>
      <c r="NFB15" s="457" t="s">
        <v>1081</v>
      </c>
      <c r="NFC15" s="457" t="s">
        <v>1081</v>
      </c>
      <c r="NFD15" s="457" t="s">
        <v>1081</v>
      </c>
      <c r="NFE15" s="457" t="s">
        <v>1081</v>
      </c>
      <c r="NFF15" s="457" t="s">
        <v>1081</v>
      </c>
      <c r="NFG15" s="457" t="s">
        <v>1081</v>
      </c>
      <c r="NFH15" s="457" t="s">
        <v>1081</v>
      </c>
      <c r="NFI15" s="457" t="s">
        <v>1081</v>
      </c>
      <c r="NFJ15" s="457" t="s">
        <v>1081</v>
      </c>
      <c r="NFK15" s="457" t="s">
        <v>1081</v>
      </c>
      <c r="NFL15" s="457" t="s">
        <v>1081</v>
      </c>
      <c r="NFM15" s="457" t="s">
        <v>1081</v>
      </c>
      <c r="NFN15" s="457" t="s">
        <v>1081</v>
      </c>
      <c r="NFO15" s="457" t="s">
        <v>1081</v>
      </c>
      <c r="NFP15" s="457" t="s">
        <v>1081</v>
      </c>
      <c r="NFQ15" s="457" t="s">
        <v>1081</v>
      </c>
      <c r="NFR15" s="457" t="s">
        <v>1081</v>
      </c>
      <c r="NFS15" s="457" t="s">
        <v>1081</v>
      </c>
      <c r="NFT15" s="457" t="s">
        <v>1081</v>
      </c>
      <c r="NFU15" s="457" t="s">
        <v>1081</v>
      </c>
      <c r="NFV15" s="457" t="s">
        <v>1081</v>
      </c>
      <c r="NFW15" s="457" t="s">
        <v>1081</v>
      </c>
      <c r="NFX15" s="457" t="s">
        <v>1081</v>
      </c>
      <c r="NFY15" s="457" t="s">
        <v>1081</v>
      </c>
      <c r="NFZ15" s="457" t="s">
        <v>1081</v>
      </c>
      <c r="NGA15" s="457" t="s">
        <v>1081</v>
      </c>
      <c r="NGB15" s="457" t="s">
        <v>1081</v>
      </c>
      <c r="NGC15" s="457" t="s">
        <v>1081</v>
      </c>
      <c r="NGD15" s="457" t="s">
        <v>1081</v>
      </c>
      <c r="NGE15" s="457" t="s">
        <v>1081</v>
      </c>
      <c r="NGF15" s="457" t="s">
        <v>1081</v>
      </c>
      <c r="NGG15" s="457" t="s">
        <v>1081</v>
      </c>
      <c r="NGH15" s="457" t="s">
        <v>1081</v>
      </c>
      <c r="NGI15" s="457" t="s">
        <v>1081</v>
      </c>
      <c r="NGJ15" s="457" t="s">
        <v>1081</v>
      </c>
      <c r="NGK15" s="457" t="s">
        <v>1081</v>
      </c>
      <c r="NGL15" s="457" t="s">
        <v>1081</v>
      </c>
      <c r="NGM15" s="457" t="s">
        <v>1081</v>
      </c>
      <c r="NGN15" s="457" t="s">
        <v>1081</v>
      </c>
      <c r="NGO15" s="457" t="s">
        <v>1081</v>
      </c>
      <c r="NGP15" s="457" t="s">
        <v>1081</v>
      </c>
      <c r="NGQ15" s="457" t="s">
        <v>1081</v>
      </c>
      <c r="NGR15" s="457" t="s">
        <v>1081</v>
      </c>
      <c r="NGS15" s="457" t="s">
        <v>1081</v>
      </c>
      <c r="NGT15" s="457" t="s">
        <v>1081</v>
      </c>
      <c r="NGU15" s="457" t="s">
        <v>1081</v>
      </c>
      <c r="NGV15" s="457" t="s">
        <v>1081</v>
      </c>
      <c r="NGW15" s="457" t="s">
        <v>1081</v>
      </c>
      <c r="NGX15" s="457" t="s">
        <v>1081</v>
      </c>
      <c r="NGY15" s="457" t="s">
        <v>1081</v>
      </c>
      <c r="NGZ15" s="457" t="s">
        <v>1081</v>
      </c>
      <c r="NHA15" s="457" t="s">
        <v>1081</v>
      </c>
      <c r="NHB15" s="457" t="s">
        <v>1081</v>
      </c>
      <c r="NHC15" s="457" t="s">
        <v>1081</v>
      </c>
      <c r="NHD15" s="457" t="s">
        <v>1081</v>
      </c>
      <c r="NHE15" s="457" t="s">
        <v>1081</v>
      </c>
      <c r="NHF15" s="457" t="s">
        <v>1081</v>
      </c>
      <c r="NHG15" s="457" t="s">
        <v>1081</v>
      </c>
      <c r="NHH15" s="457" t="s">
        <v>1081</v>
      </c>
      <c r="NHI15" s="457" t="s">
        <v>1081</v>
      </c>
      <c r="NHJ15" s="457" t="s">
        <v>1081</v>
      </c>
      <c r="NHK15" s="457" t="s">
        <v>1081</v>
      </c>
      <c r="NHL15" s="457" t="s">
        <v>1081</v>
      </c>
      <c r="NHM15" s="457" t="s">
        <v>1081</v>
      </c>
      <c r="NHN15" s="457" t="s">
        <v>1081</v>
      </c>
      <c r="NHO15" s="457" t="s">
        <v>1081</v>
      </c>
      <c r="NHP15" s="457" t="s">
        <v>1081</v>
      </c>
      <c r="NHQ15" s="457" t="s">
        <v>1081</v>
      </c>
      <c r="NHR15" s="457" t="s">
        <v>1081</v>
      </c>
      <c r="NHS15" s="457" t="s">
        <v>1081</v>
      </c>
      <c r="NHT15" s="457" t="s">
        <v>1081</v>
      </c>
      <c r="NHU15" s="457" t="s">
        <v>1081</v>
      </c>
      <c r="NHV15" s="457" t="s">
        <v>1081</v>
      </c>
      <c r="NHW15" s="457" t="s">
        <v>1081</v>
      </c>
      <c r="NHX15" s="457" t="s">
        <v>1081</v>
      </c>
      <c r="NHY15" s="457" t="s">
        <v>1081</v>
      </c>
      <c r="NHZ15" s="457" t="s">
        <v>1081</v>
      </c>
      <c r="NIA15" s="457" t="s">
        <v>1081</v>
      </c>
      <c r="NIB15" s="457" t="s">
        <v>1081</v>
      </c>
      <c r="NIC15" s="457" t="s">
        <v>1081</v>
      </c>
      <c r="NID15" s="457" t="s">
        <v>1081</v>
      </c>
      <c r="NIE15" s="457" t="s">
        <v>1081</v>
      </c>
      <c r="NIF15" s="457" t="s">
        <v>1081</v>
      </c>
      <c r="NIG15" s="457" t="s">
        <v>1081</v>
      </c>
      <c r="NIH15" s="457" t="s">
        <v>1081</v>
      </c>
      <c r="NII15" s="457" t="s">
        <v>1081</v>
      </c>
      <c r="NIJ15" s="457" t="s">
        <v>1081</v>
      </c>
      <c r="NIK15" s="457" t="s">
        <v>1081</v>
      </c>
      <c r="NIL15" s="457" t="s">
        <v>1081</v>
      </c>
      <c r="NIM15" s="457" t="s">
        <v>1081</v>
      </c>
      <c r="NIN15" s="457" t="s">
        <v>1081</v>
      </c>
      <c r="NIO15" s="457" t="s">
        <v>1081</v>
      </c>
      <c r="NIP15" s="457" t="s">
        <v>1081</v>
      </c>
      <c r="NIQ15" s="457" t="s">
        <v>1081</v>
      </c>
      <c r="NIR15" s="457" t="s">
        <v>1081</v>
      </c>
      <c r="NIS15" s="457" t="s">
        <v>1081</v>
      </c>
      <c r="NIT15" s="457" t="s">
        <v>1081</v>
      </c>
      <c r="NIU15" s="457" t="s">
        <v>1081</v>
      </c>
      <c r="NIV15" s="457" t="s">
        <v>1081</v>
      </c>
      <c r="NIW15" s="457" t="s">
        <v>1081</v>
      </c>
      <c r="NIX15" s="457" t="s">
        <v>1081</v>
      </c>
      <c r="NIY15" s="457" t="s">
        <v>1081</v>
      </c>
      <c r="NIZ15" s="457" t="s">
        <v>1081</v>
      </c>
      <c r="NJA15" s="457" t="s">
        <v>1081</v>
      </c>
      <c r="NJB15" s="457" t="s">
        <v>1081</v>
      </c>
      <c r="NJC15" s="457" t="s">
        <v>1081</v>
      </c>
      <c r="NJD15" s="457" t="s">
        <v>1081</v>
      </c>
      <c r="NJE15" s="457" t="s">
        <v>1081</v>
      </c>
      <c r="NJF15" s="457" t="s">
        <v>1081</v>
      </c>
      <c r="NJG15" s="457" t="s">
        <v>1081</v>
      </c>
      <c r="NJH15" s="457" t="s">
        <v>1081</v>
      </c>
      <c r="NJI15" s="457" t="s">
        <v>1081</v>
      </c>
      <c r="NJJ15" s="457" t="s">
        <v>1081</v>
      </c>
      <c r="NJK15" s="457" t="s">
        <v>1081</v>
      </c>
      <c r="NJL15" s="457" t="s">
        <v>1081</v>
      </c>
      <c r="NJM15" s="457" t="s">
        <v>1081</v>
      </c>
      <c r="NJN15" s="457" t="s">
        <v>1081</v>
      </c>
      <c r="NJO15" s="457" t="s">
        <v>1081</v>
      </c>
      <c r="NJP15" s="457" t="s">
        <v>1081</v>
      </c>
      <c r="NJQ15" s="457" t="s">
        <v>1081</v>
      </c>
      <c r="NJR15" s="457" t="s">
        <v>1081</v>
      </c>
      <c r="NJS15" s="457" t="s">
        <v>1081</v>
      </c>
      <c r="NJT15" s="457" t="s">
        <v>1081</v>
      </c>
      <c r="NJU15" s="457" t="s">
        <v>1081</v>
      </c>
      <c r="NJV15" s="457" t="s">
        <v>1081</v>
      </c>
      <c r="NJW15" s="457" t="s">
        <v>1081</v>
      </c>
      <c r="NJX15" s="457" t="s">
        <v>1081</v>
      </c>
      <c r="NJY15" s="457" t="s">
        <v>1081</v>
      </c>
      <c r="NJZ15" s="457" t="s">
        <v>1081</v>
      </c>
      <c r="NKA15" s="457" t="s">
        <v>1081</v>
      </c>
      <c r="NKB15" s="457" t="s">
        <v>1081</v>
      </c>
      <c r="NKC15" s="457" t="s">
        <v>1081</v>
      </c>
      <c r="NKD15" s="457" t="s">
        <v>1081</v>
      </c>
      <c r="NKE15" s="457" t="s">
        <v>1081</v>
      </c>
      <c r="NKF15" s="457" t="s">
        <v>1081</v>
      </c>
      <c r="NKG15" s="457" t="s">
        <v>1081</v>
      </c>
      <c r="NKH15" s="457" t="s">
        <v>1081</v>
      </c>
      <c r="NKI15" s="457" t="s">
        <v>1081</v>
      </c>
      <c r="NKJ15" s="457" t="s">
        <v>1081</v>
      </c>
      <c r="NKK15" s="457" t="s">
        <v>1081</v>
      </c>
      <c r="NKL15" s="457" t="s">
        <v>1081</v>
      </c>
      <c r="NKM15" s="457" t="s">
        <v>1081</v>
      </c>
      <c r="NKN15" s="457" t="s">
        <v>1081</v>
      </c>
      <c r="NKO15" s="457" t="s">
        <v>1081</v>
      </c>
      <c r="NKP15" s="457" t="s">
        <v>1081</v>
      </c>
      <c r="NKQ15" s="457" t="s">
        <v>1081</v>
      </c>
      <c r="NKR15" s="457" t="s">
        <v>1081</v>
      </c>
      <c r="NKS15" s="457" t="s">
        <v>1081</v>
      </c>
      <c r="NKT15" s="457" t="s">
        <v>1081</v>
      </c>
      <c r="NKU15" s="457" t="s">
        <v>1081</v>
      </c>
      <c r="NKV15" s="457" t="s">
        <v>1081</v>
      </c>
      <c r="NKW15" s="457" t="s">
        <v>1081</v>
      </c>
      <c r="NKX15" s="457" t="s">
        <v>1081</v>
      </c>
      <c r="NKY15" s="457" t="s">
        <v>1081</v>
      </c>
      <c r="NKZ15" s="457" t="s">
        <v>1081</v>
      </c>
      <c r="NLA15" s="457" t="s">
        <v>1081</v>
      </c>
      <c r="NLB15" s="457" t="s">
        <v>1081</v>
      </c>
      <c r="NLC15" s="457" t="s">
        <v>1081</v>
      </c>
      <c r="NLD15" s="457" t="s">
        <v>1081</v>
      </c>
      <c r="NLE15" s="457" t="s">
        <v>1081</v>
      </c>
      <c r="NLF15" s="457" t="s">
        <v>1081</v>
      </c>
      <c r="NLG15" s="457" t="s">
        <v>1081</v>
      </c>
      <c r="NLH15" s="457" t="s">
        <v>1081</v>
      </c>
      <c r="NLI15" s="457" t="s">
        <v>1081</v>
      </c>
      <c r="NLJ15" s="457" t="s">
        <v>1081</v>
      </c>
      <c r="NLK15" s="457" t="s">
        <v>1081</v>
      </c>
      <c r="NLL15" s="457" t="s">
        <v>1081</v>
      </c>
      <c r="NLM15" s="457" t="s">
        <v>1081</v>
      </c>
      <c r="NLN15" s="457" t="s">
        <v>1081</v>
      </c>
      <c r="NLO15" s="457" t="s">
        <v>1081</v>
      </c>
      <c r="NLP15" s="457" t="s">
        <v>1081</v>
      </c>
      <c r="NLQ15" s="457" t="s">
        <v>1081</v>
      </c>
      <c r="NLR15" s="457" t="s">
        <v>1081</v>
      </c>
      <c r="NLS15" s="457" t="s">
        <v>1081</v>
      </c>
      <c r="NLT15" s="457" t="s">
        <v>1081</v>
      </c>
      <c r="NLU15" s="457" t="s">
        <v>1081</v>
      </c>
      <c r="NLV15" s="457" t="s">
        <v>1081</v>
      </c>
      <c r="NLW15" s="457" t="s">
        <v>1081</v>
      </c>
      <c r="NLX15" s="457" t="s">
        <v>1081</v>
      </c>
      <c r="NLY15" s="457" t="s">
        <v>1081</v>
      </c>
      <c r="NLZ15" s="457" t="s">
        <v>1081</v>
      </c>
      <c r="NMA15" s="457" t="s">
        <v>1081</v>
      </c>
      <c r="NMB15" s="457" t="s">
        <v>1081</v>
      </c>
      <c r="NMC15" s="457" t="s">
        <v>1081</v>
      </c>
      <c r="NMD15" s="457" t="s">
        <v>1081</v>
      </c>
      <c r="NME15" s="457" t="s">
        <v>1081</v>
      </c>
      <c r="NMF15" s="457" t="s">
        <v>1081</v>
      </c>
      <c r="NMG15" s="457" t="s">
        <v>1081</v>
      </c>
      <c r="NMH15" s="457" t="s">
        <v>1081</v>
      </c>
      <c r="NMI15" s="457" t="s">
        <v>1081</v>
      </c>
      <c r="NMJ15" s="457" t="s">
        <v>1081</v>
      </c>
      <c r="NMK15" s="457" t="s">
        <v>1081</v>
      </c>
      <c r="NML15" s="457" t="s">
        <v>1081</v>
      </c>
      <c r="NMM15" s="457" t="s">
        <v>1081</v>
      </c>
      <c r="NMN15" s="457" t="s">
        <v>1081</v>
      </c>
      <c r="NMO15" s="457" t="s">
        <v>1081</v>
      </c>
      <c r="NMP15" s="457" t="s">
        <v>1081</v>
      </c>
      <c r="NMQ15" s="457" t="s">
        <v>1081</v>
      </c>
      <c r="NMR15" s="457" t="s">
        <v>1081</v>
      </c>
      <c r="NMS15" s="457" t="s">
        <v>1081</v>
      </c>
      <c r="NMT15" s="457" t="s">
        <v>1081</v>
      </c>
      <c r="NMU15" s="457" t="s">
        <v>1081</v>
      </c>
      <c r="NMV15" s="457" t="s">
        <v>1081</v>
      </c>
      <c r="NMW15" s="457" t="s">
        <v>1081</v>
      </c>
      <c r="NMX15" s="457" t="s">
        <v>1081</v>
      </c>
      <c r="NMY15" s="457" t="s">
        <v>1081</v>
      </c>
      <c r="NMZ15" s="457" t="s">
        <v>1081</v>
      </c>
      <c r="NNA15" s="457" t="s">
        <v>1081</v>
      </c>
      <c r="NNB15" s="457" t="s">
        <v>1081</v>
      </c>
      <c r="NNC15" s="457" t="s">
        <v>1081</v>
      </c>
      <c r="NND15" s="457" t="s">
        <v>1081</v>
      </c>
      <c r="NNE15" s="457" t="s">
        <v>1081</v>
      </c>
      <c r="NNF15" s="457" t="s">
        <v>1081</v>
      </c>
      <c r="NNG15" s="457" t="s">
        <v>1081</v>
      </c>
      <c r="NNH15" s="457" t="s">
        <v>1081</v>
      </c>
      <c r="NNI15" s="457" t="s">
        <v>1081</v>
      </c>
      <c r="NNJ15" s="457" t="s">
        <v>1081</v>
      </c>
      <c r="NNK15" s="457" t="s">
        <v>1081</v>
      </c>
      <c r="NNL15" s="457" t="s">
        <v>1081</v>
      </c>
      <c r="NNM15" s="457" t="s">
        <v>1081</v>
      </c>
      <c r="NNN15" s="457" t="s">
        <v>1081</v>
      </c>
      <c r="NNO15" s="457" t="s">
        <v>1081</v>
      </c>
      <c r="NNP15" s="457" t="s">
        <v>1081</v>
      </c>
      <c r="NNQ15" s="457" t="s">
        <v>1081</v>
      </c>
      <c r="NNR15" s="457" t="s">
        <v>1081</v>
      </c>
      <c r="NNS15" s="457" t="s">
        <v>1081</v>
      </c>
      <c r="NNT15" s="457" t="s">
        <v>1081</v>
      </c>
      <c r="NNU15" s="457" t="s">
        <v>1081</v>
      </c>
      <c r="NNV15" s="457" t="s">
        <v>1081</v>
      </c>
      <c r="NNW15" s="457" t="s">
        <v>1081</v>
      </c>
      <c r="NNX15" s="457" t="s">
        <v>1081</v>
      </c>
      <c r="NNY15" s="457" t="s">
        <v>1081</v>
      </c>
      <c r="NNZ15" s="457" t="s">
        <v>1081</v>
      </c>
      <c r="NOA15" s="457" t="s">
        <v>1081</v>
      </c>
      <c r="NOB15" s="457" t="s">
        <v>1081</v>
      </c>
      <c r="NOC15" s="457" t="s">
        <v>1081</v>
      </c>
      <c r="NOD15" s="457" t="s">
        <v>1081</v>
      </c>
      <c r="NOE15" s="457" t="s">
        <v>1081</v>
      </c>
      <c r="NOF15" s="457" t="s">
        <v>1081</v>
      </c>
      <c r="NOG15" s="457" t="s">
        <v>1081</v>
      </c>
      <c r="NOH15" s="457" t="s">
        <v>1081</v>
      </c>
      <c r="NOI15" s="457" t="s">
        <v>1081</v>
      </c>
      <c r="NOJ15" s="457" t="s">
        <v>1081</v>
      </c>
      <c r="NOK15" s="457" t="s">
        <v>1081</v>
      </c>
      <c r="NOL15" s="457" t="s">
        <v>1081</v>
      </c>
      <c r="NOM15" s="457" t="s">
        <v>1081</v>
      </c>
      <c r="NON15" s="457" t="s">
        <v>1081</v>
      </c>
      <c r="NOO15" s="457" t="s">
        <v>1081</v>
      </c>
      <c r="NOP15" s="457" t="s">
        <v>1081</v>
      </c>
      <c r="NOQ15" s="457" t="s">
        <v>1081</v>
      </c>
      <c r="NOR15" s="457" t="s">
        <v>1081</v>
      </c>
      <c r="NOS15" s="457" t="s">
        <v>1081</v>
      </c>
      <c r="NOT15" s="457" t="s">
        <v>1081</v>
      </c>
      <c r="NOU15" s="457" t="s">
        <v>1081</v>
      </c>
      <c r="NOV15" s="457" t="s">
        <v>1081</v>
      </c>
      <c r="NOW15" s="457" t="s">
        <v>1081</v>
      </c>
      <c r="NOX15" s="457" t="s">
        <v>1081</v>
      </c>
      <c r="NOY15" s="457" t="s">
        <v>1081</v>
      </c>
      <c r="NOZ15" s="457" t="s">
        <v>1081</v>
      </c>
      <c r="NPA15" s="457" t="s">
        <v>1081</v>
      </c>
      <c r="NPB15" s="457" t="s">
        <v>1081</v>
      </c>
      <c r="NPC15" s="457" t="s">
        <v>1081</v>
      </c>
      <c r="NPD15" s="457" t="s">
        <v>1081</v>
      </c>
      <c r="NPE15" s="457" t="s">
        <v>1081</v>
      </c>
      <c r="NPF15" s="457" t="s">
        <v>1081</v>
      </c>
      <c r="NPG15" s="457" t="s">
        <v>1081</v>
      </c>
      <c r="NPH15" s="457" t="s">
        <v>1081</v>
      </c>
      <c r="NPI15" s="457" t="s">
        <v>1081</v>
      </c>
      <c r="NPJ15" s="457" t="s">
        <v>1081</v>
      </c>
      <c r="NPK15" s="457" t="s">
        <v>1081</v>
      </c>
      <c r="NPL15" s="457" t="s">
        <v>1081</v>
      </c>
      <c r="NPM15" s="457" t="s">
        <v>1081</v>
      </c>
      <c r="NPN15" s="457" t="s">
        <v>1081</v>
      </c>
      <c r="NPO15" s="457" t="s">
        <v>1081</v>
      </c>
      <c r="NPP15" s="457" t="s">
        <v>1081</v>
      </c>
      <c r="NPQ15" s="457" t="s">
        <v>1081</v>
      </c>
      <c r="NPR15" s="457" t="s">
        <v>1081</v>
      </c>
      <c r="NPS15" s="457" t="s">
        <v>1081</v>
      </c>
      <c r="NPT15" s="457" t="s">
        <v>1081</v>
      </c>
      <c r="NPU15" s="457" t="s">
        <v>1081</v>
      </c>
      <c r="NPV15" s="457" t="s">
        <v>1081</v>
      </c>
      <c r="NPW15" s="457" t="s">
        <v>1081</v>
      </c>
      <c r="NPX15" s="457" t="s">
        <v>1081</v>
      </c>
      <c r="NPY15" s="457" t="s">
        <v>1081</v>
      </c>
      <c r="NPZ15" s="457" t="s">
        <v>1081</v>
      </c>
      <c r="NQA15" s="457" t="s">
        <v>1081</v>
      </c>
      <c r="NQB15" s="457" t="s">
        <v>1081</v>
      </c>
      <c r="NQC15" s="457" t="s">
        <v>1081</v>
      </c>
      <c r="NQD15" s="457" t="s">
        <v>1081</v>
      </c>
      <c r="NQE15" s="457" t="s">
        <v>1081</v>
      </c>
      <c r="NQF15" s="457" t="s">
        <v>1081</v>
      </c>
      <c r="NQG15" s="457" t="s">
        <v>1081</v>
      </c>
      <c r="NQH15" s="457" t="s">
        <v>1081</v>
      </c>
      <c r="NQI15" s="457" t="s">
        <v>1081</v>
      </c>
      <c r="NQJ15" s="457" t="s">
        <v>1081</v>
      </c>
      <c r="NQK15" s="457" t="s">
        <v>1081</v>
      </c>
      <c r="NQL15" s="457" t="s">
        <v>1081</v>
      </c>
      <c r="NQM15" s="457" t="s">
        <v>1081</v>
      </c>
      <c r="NQN15" s="457" t="s">
        <v>1081</v>
      </c>
      <c r="NQO15" s="457" t="s">
        <v>1081</v>
      </c>
      <c r="NQP15" s="457" t="s">
        <v>1081</v>
      </c>
      <c r="NQQ15" s="457" t="s">
        <v>1081</v>
      </c>
      <c r="NQR15" s="457" t="s">
        <v>1081</v>
      </c>
      <c r="NQS15" s="457" t="s">
        <v>1081</v>
      </c>
      <c r="NQT15" s="457" t="s">
        <v>1081</v>
      </c>
      <c r="NQU15" s="457" t="s">
        <v>1081</v>
      </c>
      <c r="NQV15" s="457" t="s">
        <v>1081</v>
      </c>
      <c r="NQW15" s="457" t="s">
        <v>1081</v>
      </c>
      <c r="NQX15" s="457" t="s">
        <v>1081</v>
      </c>
      <c r="NQY15" s="457" t="s">
        <v>1081</v>
      </c>
      <c r="NQZ15" s="457" t="s">
        <v>1081</v>
      </c>
      <c r="NRA15" s="457" t="s">
        <v>1081</v>
      </c>
      <c r="NRB15" s="457" t="s">
        <v>1081</v>
      </c>
      <c r="NRC15" s="457" t="s">
        <v>1081</v>
      </c>
      <c r="NRD15" s="457" t="s">
        <v>1081</v>
      </c>
      <c r="NRE15" s="457" t="s">
        <v>1081</v>
      </c>
      <c r="NRF15" s="457" t="s">
        <v>1081</v>
      </c>
      <c r="NRG15" s="457" t="s">
        <v>1081</v>
      </c>
      <c r="NRH15" s="457" t="s">
        <v>1081</v>
      </c>
      <c r="NRI15" s="457" t="s">
        <v>1081</v>
      </c>
      <c r="NRJ15" s="457" t="s">
        <v>1081</v>
      </c>
      <c r="NRK15" s="457" t="s">
        <v>1081</v>
      </c>
      <c r="NRL15" s="457" t="s">
        <v>1081</v>
      </c>
      <c r="NRM15" s="457" t="s">
        <v>1081</v>
      </c>
      <c r="NRN15" s="457" t="s">
        <v>1081</v>
      </c>
      <c r="NRO15" s="457" t="s">
        <v>1081</v>
      </c>
      <c r="NRP15" s="457" t="s">
        <v>1081</v>
      </c>
      <c r="NRQ15" s="457" t="s">
        <v>1081</v>
      </c>
      <c r="NRR15" s="457" t="s">
        <v>1081</v>
      </c>
      <c r="NRS15" s="457" t="s">
        <v>1081</v>
      </c>
      <c r="NRT15" s="457" t="s">
        <v>1081</v>
      </c>
      <c r="NRU15" s="457" t="s">
        <v>1081</v>
      </c>
      <c r="NRV15" s="457" t="s">
        <v>1081</v>
      </c>
      <c r="NRW15" s="457" t="s">
        <v>1081</v>
      </c>
      <c r="NRX15" s="457" t="s">
        <v>1081</v>
      </c>
      <c r="NRY15" s="457" t="s">
        <v>1081</v>
      </c>
      <c r="NRZ15" s="457" t="s">
        <v>1081</v>
      </c>
      <c r="NSA15" s="457" t="s">
        <v>1081</v>
      </c>
      <c r="NSB15" s="457" t="s">
        <v>1081</v>
      </c>
      <c r="NSC15" s="457" t="s">
        <v>1081</v>
      </c>
      <c r="NSD15" s="457" t="s">
        <v>1081</v>
      </c>
      <c r="NSE15" s="457" t="s">
        <v>1081</v>
      </c>
      <c r="NSF15" s="457" t="s">
        <v>1081</v>
      </c>
      <c r="NSG15" s="457" t="s">
        <v>1081</v>
      </c>
      <c r="NSH15" s="457" t="s">
        <v>1081</v>
      </c>
      <c r="NSI15" s="457" t="s">
        <v>1081</v>
      </c>
      <c r="NSJ15" s="457" t="s">
        <v>1081</v>
      </c>
      <c r="NSK15" s="457" t="s">
        <v>1081</v>
      </c>
      <c r="NSL15" s="457" t="s">
        <v>1081</v>
      </c>
      <c r="NSM15" s="457" t="s">
        <v>1081</v>
      </c>
      <c r="NSN15" s="457" t="s">
        <v>1081</v>
      </c>
      <c r="NSO15" s="457" t="s">
        <v>1081</v>
      </c>
      <c r="NSP15" s="457" t="s">
        <v>1081</v>
      </c>
      <c r="NSQ15" s="457" t="s">
        <v>1081</v>
      </c>
      <c r="NSR15" s="457" t="s">
        <v>1081</v>
      </c>
      <c r="NSS15" s="457" t="s">
        <v>1081</v>
      </c>
      <c r="NST15" s="457" t="s">
        <v>1081</v>
      </c>
      <c r="NSU15" s="457" t="s">
        <v>1081</v>
      </c>
      <c r="NSV15" s="457" t="s">
        <v>1081</v>
      </c>
      <c r="NSW15" s="457" t="s">
        <v>1081</v>
      </c>
      <c r="NSX15" s="457" t="s">
        <v>1081</v>
      </c>
      <c r="NSY15" s="457" t="s">
        <v>1081</v>
      </c>
      <c r="NSZ15" s="457" t="s">
        <v>1081</v>
      </c>
      <c r="NTA15" s="457" t="s">
        <v>1081</v>
      </c>
      <c r="NTB15" s="457" t="s">
        <v>1081</v>
      </c>
      <c r="NTC15" s="457" t="s">
        <v>1081</v>
      </c>
      <c r="NTD15" s="457" t="s">
        <v>1081</v>
      </c>
      <c r="NTE15" s="457" t="s">
        <v>1081</v>
      </c>
      <c r="NTF15" s="457" t="s">
        <v>1081</v>
      </c>
      <c r="NTG15" s="457" t="s">
        <v>1081</v>
      </c>
      <c r="NTH15" s="457" t="s">
        <v>1081</v>
      </c>
      <c r="NTI15" s="457" t="s">
        <v>1081</v>
      </c>
      <c r="NTJ15" s="457" t="s">
        <v>1081</v>
      </c>
      <c r="NTK15" s="457" t="s">
        <v>1081</v>
      </c>
      <c r="NTL15" s="457" t="s">
        <v>1081</v>
      </c>
      <c r="NTM15" s="457" t="s">
        <v>1081</v>
      </c>
      <c r="NTN15" s="457" t="s">
        <v>1081</v>
      </c>
      <c r="NTO15" s="457" t="s">
        <v>1081</v>
      </c>
      <c r="NTP15" s="457" t="s">
        <v>1081</v>
      </c>
      <c r="NTQ15" s="457" t="s">
        <v>1081</v>
      </c>
      <c r="NTR15" s="457" t="s">
        <v>1081</v>
      </c>
      <c r="NTS15" s="457" t="s">
        <v>1081</v>
      </c>
      <c r="NTT15" s="457" t="s">
        <v>1081</v>
      </c>
      <c r="NTU15" s="457" t="s">
        <v>1081</v>
      </c>
      <c r="NTV15" s="457" t="s">
        <v>1081</v>
      </c>
      <c r="NTW15" s="457" t="s">
        <v>1081</v>
      </c>
      <c r="NTX15" s="457" t="s">
        <v>1081</v>
      </c>
      <c r="NTY15" s="457" t="s">
        <v>1081</v>
      </c>
      <c r="NTZ15" s="457" t="s">
        <v>1081</v>
      </c>
      <c r="NUA15" s="457" t="s">
        <v>1081</v>
      </c>
      <c r="NUB15" s="457" t="s">
        <v>1081</v>
      </c>
      <c r="NUC15" s="457" t="s">
        <v>1081</v>
      </c>
      <c r="NUD15" s="457" t="s">
        <v>1081</v>
      </c>
      <c r="NUE15" s="457" t="s">
        <v>1081</v>
      </c>
      <c r="NUF15" s="457" t="s">
        <v>1081</v>
      </c>
      <c r="NUG15" s="457" t="s">
        <v>1081</v>
      </c>
      <c r="NUH15" s="457" t="s">
        <v>1081</v>
      </c>
      <c r="NUI15" s="457" t="s">
        <v>1081</v>
      </c>
      <c r="NUJ15" s="457" t="s">
        <v>1081</v>
      </c>
      <c r="NUK15" s="457" t="s">
        <v>1081</v>
      </c>
      <c r="NUL15" s="457" t="s">
        <v>1081</v>
      </c>
      <c r="NUM15" s="457" t="s">
        <v>1081</v>
      </c>
      <c r="NUN15" s="457" t="s">
        <v>1081</v>
      </c>
      <c r="NUO15" s="457" t="s">
        <v>1081</v>
      </c>
      <c r="NUP15" s="457" t="s">
        <v>1081</v>
      </c>
      <c r="NUQ15" s="457" t="s">
        <v>1081</v>
      </c>
      <c r="NUR15" s="457" t="s">
        <v>1081</v>
      </c>
      <c r="NUS15" s="457" t="s">
        <v>1081</v>
      </c>
      <c r="NUT15" s="457" t="s">
        <v>1081</v>
      </c>
      <c r="NUU15" s="457" t="s">
        <v>1081</v>
      </c>
      <c r="NUV15" s="457" t="s">
        <v>1081</v>
      </c>
      <c r="NUW15" s="457" t="s">
        <v>1081</v>
      </c>
      <c r="NUX15" s="457" t="s">
        <v>1081</v>
      </c>
      <c r="NUY15" s="457" t="s">
        <v>1081</v>
      </c>
      <c r="NUZ15" s="457" t="s">
        <v>1081</v>
      </c>
      <c r="NVA15" s="457" t="s">
        <v>1081</v>
      </c>
      <c r="NVB15" s="457" t="s">
        <v>1081</v>
      </c>
      <c r="NVC15" s="457" t="s">
        <v>1081</v>
      </c>
      <c r="NVD15" s="457" t="s">
        <v>1081</v>
      </c>
      <c r="NVE15" s="457" t="s">
        <v>1081</v>
      </c>
      <c r="NVF15" s="457" t="s">
        <v>1081</v>
      </c>
      <c r="NVG15" s="457" t="s">
        <v>1081</v>
      </c>
      <c r="NVH15" s="457" t="s">
        <v>1081</v>
      </c>
      <c r="NVI15" s="457" t="s">
        <v>1081</v>
      </c>
      <c r="NVJ15" s="457" t="s">
        <v>1081</v>
      </c>
      <c r="NVK15" s="457" t="s">
        <v>1081</v>
      </c>
      <c r="NVL15" s="457" t="s">
        <v>1081</v>
      </c>
      <c r="NVM15" s="457" t="s">
        <v>1081</v>
      </c>
      <c r="NVN15" s="457" t="s">
        <v>1081</v>
      </c>
      <c r="NVO15" s="457" t="s">
        <v>1081</v>
      </c>
      <c r="NVP15" s="457" t="s">
        <v>1081</v>
      </c>
      <c r="NVQ15" s="457" t="s">
        <v>1081</v>
      </c>
      <c r="NVR15" s="457" t="s">
        <v>1081</v>
      </c>
      <c r="NVS15" s="457" t="s">
        <v>1081</v>
      </c>
      <c r="NVT15" s="457" t="s">
        <v>1081</v>
      </c>
      <c r="NVU15" s="457" t="s">
        <v>1081</v>
      </c>
      <c r="NVV15" s="457" t="s">
        <v>1081</v>
      </c>
      <c r="NVW15" s="457" t="s">
        <v>1081</v>
      </c>
      <c r="NVX15" s="457" t="s">
        <v>1081</v>
      </c>
      <c r="NVY15" s="457" t="s">
        <v>1081</v>
      </c>
      <c r="NVZ15" s="457" t="s">
        <v>1081</v>
      </c>
      <c r="NWA15" s="457" t="s">
        <v>1081</v>
      </c>
      <c r="NWB15" s="457" t="s">
        <v>1081</v>
      </c>
      <c r="NWC15" s="457" t="s">
        <v>1081</v>
      </c>
      <c r="NWD15" s="457" t="s">
        <v>1081</v>
      </c>
      <c r="NWE15" s="457" t="s">
        <v>1081</v>
      </c>
      <c r="NWF15" s="457" t="s">
        <v>1081</v>
      </c>
      <c r="NWG15" s="457" t="s">
        <v>1081</v>
      </c>
      <c r="NWH15" s="457" t="s">
        <v>1081</v>
      </c>
      <c r="NWI15" s="457" t="s">
        <v>1081</v>
      </c>
      <c r="NWJ15" s="457" t="s">
        <v>1081</v>
      </c>
      <c r="NWK15" s="457" t="s">
        <v>1081</v>
      </c>
      <c r="NWL15" s="457" t="s">
        <v>1081</v>
      </c>
      <c r="NWM15" s="457" t="s">
        <v>1081</v>
      </c>
      <c r="NWN15" s="457" t="s">
        <v>1081</v>
      </c>
      <c r="NWO15" s="457" t="s">
        <v>1081</v>
      </c>
      <c r="NWP15" s="457" t="s">
        <v>1081</v>
      </c>
      <c r="NWQ15" s="457" t="s">
        <v>1081</v>
      </c>
      <c r="NWR15" s="457" t="s">
        <v>1081</v>
      </c>
      <c r="NWS15" s="457" t="s">
        <v>1081</v>
      </c>
      <c r="NWT15" s="457" t="s">
        <v>1081</v>
      </c>
      <c r="NWU15" s="457" t="s">
        <v>1081</v>
      </c>
      <c r="NWV15" s="457" t="s">
        <v>1081</v>
      </c>
      <c r="NWW15" s="457" t="s">
        <v>1081</v>
      </c>
      <c r="NWX15" s="457" t="s">
        <v>1081</v>
      </c>
      <c r="NWY15" s="457" t="s">
        <v>1081</v>
      </c>
      <c r="NWZ15" s="457" t="s">
        <v>1081</v>
      </c>
      <c r="NXA15" s="457" t="s">
        <v>1081</v>
      </c>
      <c r="NXB15" s="457" t="s">
        <v>1081</v>
      </c>
      <c r="NXC15" s="457" t="s">
        <v>1081</v>
      </c>
      <c r="NXD15" s="457" t="s">
        <v>1081</v>
      </c>
      <c r="NXE15" s="457" t="s">
        <v>1081</v>
      </c>
      <c r="NXF15" s="457" t="s">
        <v>1081</v>
      </c>
      <c r="NXG15" s="457" t="s">
        <v>1081</v>
      </c>
      <c r="NXH15" s="457" t="s">
        <v>1081</v>
      </c>
      <c r="NXI15" s="457" t="s">
        <v>1081</v>
      </c>
      <c r="NXJ15" s="457" t="s">
        <v>1081</v>
      </c>
      <c r="NXK15" s="457" t="s">
        <v>1081</v>
      </c>
      <c r="NXL15" s="457" t="s">
        <v>1081</v>
      </c>
      <c r="NXM15" s="457" t="s">
        <v>1081</v>
      </c>
      <c r="NXN15" s="457" t="s">
        <v>1081</v>
      </c>
      <c r="NXO15" s="457" t="s">
        <v>1081</v>
      </c>
      <c r="NXP15" s="457" t="s">
        <v>1081</v>
      </c>
      <c r="NXQ15" s="457" t="s">
        <v>1081</v>
      </c>
      <c r="NXR15" s="457" t="s">
        <v>1081</v>
      </c>
      <c r="NXS15" s="457" t="s">
        <v>1081</v>
      </c>
      <c r="NXT15" s="457" t="s">
        <v>1081</v>
      </c>
      <c r="NXU15" s="457" t="s">
        <v>1081</v>
      </c>
      <c r="NXV15" s="457" t="s">
        <v>1081</v>
      </c>
      <c r="NXW15" s="457" t="s">
        <v>1081</v>
      </c>
      <c r="NXX15" s="457" t="s">
        <v>1081</v>
      </c>
      <c r="NXY15" s="457" t="s">
        <v>1081</v>
      </c>
      <c r="NXZ15" s="457" t="s">
        <v>1081</v>
      </c>
      <c r="NYA15" s="457" t="s">
        <v>1081</v>
      </c>
      <c r="NYB15" s="457" t="s">
        <v>1081</v>
      </c>
      <c r="NYC15" s="457" t="s">
        <v>1081</v>
      </c>
      <c r="NYD15" s="457" t="s">
        <v>1081</v>
      </c>
      <c r="NYE15" s="457" t="s">
        <v>1081</v>
      </c>
      <c r="NYF15" s="457" t="s">
        <v>1081</v>
      </c>
      <c r="NYG15" s="457" t="s">
        <v>1081</v>
      </c>
      <c r="NYH15" s="457" t="s">
        <v>1081</v>
      </c>
      <c r="NYI15" s="457" t="s">
        <v>1081</v>
      </c>
      <c r="NYJ15" s="457" t="s">
        <v>1081</v>
      </c>
      <c r="NYK15" s="457" t="s">
        <v>1081</v>
      </c>
      <c r="NYL15" s="457" t="s">
        <v>1081</v>
      </c>
      <c r="NYM15" s="457" t="s">
        <v>1081</v>
      </c>
      <c r="NYN15" s="457" t="s">
        <v>1081</v>
      </c>
      <c r="NYO15" s="457" t="s">
        <v>1081</v>
      </c>
      <c r="NYP15" s="457" t="s">
        <v>1081</v>
      </c>
      <c r="NYQ15" s="457" t="s">
        <v>1081</v>
      </c>
      <c r="NYR15" s="457" t="s">
        <v>1081</v>
      </c>
      <c r="NYS15" s="457" t="s">
        <v>1081</v>
      </c>
      <c r="NYT15" s="457" t="s">
        <v>1081</v>
      </c>
      <c r="NYU15" s="457" t="s">
        <v>1081</v>
      </c>
      <c r="NYV15" s="457" t="s">
        <v>1081</v>
      </c>
      <c r="NYW15" s="457" t="s">
        <v>1081</v>
      </c>
      <c r="NYX15" s="457" t="s">
        <v>1081</v>
      </c>
      <c r="NYY15" s="457" t="s">
        <v>1081</v>
      </c>
      <c r="NYZ15" s="457" t="s">
        <v>1081</v>
      </c>
      <c r="NZA15" s="457" t="s">
        <v>1081</v>
      </c>
      <c r="NZB15" s="457" t="s">
        <v>1081</v>
      </c>
      <c r="NZC15" s="457" t="s">
        <v>1081</v>
      </c>
      <c r="NZD15" s="457" t="s">
        <v>1081</v>
      </c>
      <c r="NZE15" s="457" t="s">
        <v>1081</v>
      </c>
      <c r="NZF15" s="457" t="s">
        <v>1081</v>
      </c>
      <c r="NZG15" s="457" t="s">
        <v>1081</v>
      </c>
      <c r="NZH15" s="457" t="s">
        <v>1081</v>
      </c>
      <c r="NZI15" s="457" t="s">
        <v>1081</v>
      </c>
      <c r="NZJ15" s="457" t="s">
        <v>1081</v>
      </c>
      <c r="NZK15" s="457" t="s">
        <v>1081</v>
      </c>
      <c r="NZL15" s="457" t="s">
        <v>1081</v>
      </c>
      <c r="NZM15" s="457" t="s">
        <v>1081</v>
      </c>
      <c r="NZN15" s="457" t="s">
        <v>1081</v>
      </c>
      <c r="NZO15" s="457" t="s">
        <v>1081</v>
      </c>
      <c r="NZP15" s="457" t="s">
        <v>1081</v>
      </c>
      <c r="NZQ15" s="457" t="s">
        <v>1081</v>
      </c>
      <c r="NZR15" s="457" t="s">
        <v>1081</v>
      </c>
      <c r="NZS15" s="457" t="s">
        <v>1081</v>
      </c>
      <c r="NZT15" s="457" t="s">
        <v>1081</v>
      </c>
      <c r="NZU15" s="457" t="s">
        <v>1081</v>
      </c>
      <c r="NZV15" s="457" t="s">
        <v>1081</v>
      </c>
      <c r="NZW15" s="457" t="s">
        <v>1081</v>
      </c>
      <c r="NZX15" s="457" t="s">
        <v>1081</v>
      </c>
      <c r="NZY15" s="457" t="s">
        <v>1081</v>
      </c>
      <c r="NZZ15" s="457" t="s">
        <v>1081</v>
      </c>
      <c r="OAA15" s="457" t="s">
        <v>1081</v>
      </c>
      <c r="OAB15" s="457" t="s">
        <v>1081</v>
      </c>
      <c r="OAC15" s="457" t="s">
        <v>1081</v>
      </c>
      <c r="OAD15" s="457" t="s">
        <v>1081</v>
      </c>
      <c r="OAE15" s="457" t="s">
        <v>1081</v>
      </c>
      <c r="OAF15" s="457" t="s">
        <v>1081</v>
      </c>
      <c r="OAG15" s="457" t="s">
        <v>1081</v>
      </c>
      <c r="OAH15" s="457" t="s">
        <v>1081</v>
      </c>
      <c r="OAI15" s="457" t="s">
        <v>1081</v>
      </c>
      <c r="OAJ15" s="457" t="s">
        <v>1081</v>
      </c>
      <c r="OAK15" s="457" t="s">
        <v>1081</v>
      </c>
      <c r="OAL15" s="457" t="s">
        <v>1081</v>
      </c>
      <c r="OAM15" s="457" t="s">
        <v>1081</v>
      </c>
      <c r="OAN15" s="457" t="s">
        <v>1081</v>
      </c>
      <c r="OAO15" s="457" t="s">
        <v>1081</v>
      </c>
      <c r="OAP15" s="457" t="s">
        <v>1081</v>
      </c>
      <c r="OAQ15" s="457" t="s">
        <v>1081</v>
      </c>
      <c r="OAR15" s="457" t="s">
        <v>1081</v>
      </c>
      <c r="OAS15" s="457" t="s">
        <v>1081</v>
      </c>
      <c r="OAT15" s="457" t="s">
        <v>1081</v>
      </c>
      <c r="OAU15" s="457" t="s">
        <v>1081</v>
      </c>
      <c r="OAV15" s="457" t="s">
        <v>1081</v>
      </c>
      <c r="OAW15" s="457" t="s">
        <v>1081</v>
      </c>
      <c r="OAX15" s="457" t="s">
        <v>1081</v>
      </c>
      <c r="OAY15" s="457" t="s">
        <v>1081</v>
      </c>
      <c r="OAZ15" s="457" t="s">
        <v>1081</v>
      </c>
      <c r="OBA15" s="457" t="s">
        <v>1081</v>
      </c>
      <c r="OBB15" s="457" t="s">
        <v>1081</v>
      </c>
      <c r="OBC15" s="457" t="s">
        <v>1081</v>
      </c>
      <c r="OBD15" s="457" t="s">
        <v>1081</v>
      </c>
      <c r="OBE15" s="457" t="s">
        <v>1081</v>
      </c>
      <c r="OBF15" s="457" t="s">
        <v>1081</v>
      </c>
      <c r="OBG15" s="457" t="s">
        <v>1081</v>
      </c>
      <c r="OBH15" s="457" t="s">
        <v>1081</v>
      </c>
      <c r="OBI15" s="457" t="s">
        <v>1081</v>
      </c>
      <c r="OBJ15" s="457" t="s">
        <v>1081</v>
      </c>
      <c r="OBK15" s="457" t="s">
        <v>1081</v>
      </c>
      <c r="OBL15" s="457" t="s">
        <v>1081</v>
      </c>
      <c r="OBM15" s="457" t="s">
        <v>1081</v>
      </c>
      <c r="OBN15" s="457" t="s">
        <v>1081</v>
      </c>
      <c r="OBO15" s="457" t="s">
        <v>1081</v>
      </c>
      <c r="OBP15" s="457" t="s">
        <v>1081</v>
      </c>
      <c r="OBQ15" s="457" t="s">
        <v>1081</v>
      </c>
      <c r="OBR15" s="457" t="s">
        <v>1081</v>
      </c>
      <c r="OBS15" s="457" t="s">
        <v>1081</v>
      </c>
      <c r="OBT15" s="457" t="s">
        <v>1081</v>
      </c>
      <c r="OBU15" s="457" t="s">
        <v>1081</v>
      </c>
      <c r="OBV15" s="457" t="s">
        <v>1081</v>
      </c>
      <c r="OBW15" s="457" t="s">
        <v>1081</v>
      </c>
      <c r="OBX15" s="457" t="s">
        <v>1081</v>
      </c>
      <c r="OBY15" s="457" t="s">
        <v>1081</v>
      </c>
      <c r="OBZ15" s="457" t="s">
        <v>1081</v>
      </c>
      <c r="OCA15" s="457" t="s">
        <v>1081</v>
      </c>
      <c r="OCB15" s="457" t="s">
        <v>1081</v>
      </c>
      <c r="OCC15" s="457" t="s">
        <v>1081</v>
      </c>
      <c r="OCD15" s="457" t="s">
        <v>1081</v>
      </c>
      <c r="OCE15" s="457" t="s">
        <v>1081</v>
      </c>
      <c r="OCF15" s="457" t="s">
        <v>1081</v>
      </c>
      <c r="OCG15" s="457" t="s">
        <v>1081</v>
      </c>
      <c r="OCH15" s="457" t="s">
        <v>1081</v>
      </c>
      <c r="OCI15" s="457" t="s">
        <v>1081</v>
      </c>
      <c r="OCJ15" s="457" t="s">
        <v>1081</v>
      </c>
      <c r="OCK15" s="457" t="s">
        <v>1081</v>
      </c>
      <c r="OCL15" s="457" t="s">
        <v>1081</v>
      </c>
      <c r="OCM15" s="457" t="s">
        <v>1081</v>
      </c>
      <c r="OCN15" s="457" t="s">
        <v>1081</v>
      </c>
      <c r="OCO15" s="457" t="s">
        <v>1081</v>
      </c>
      <c r="OCP15" s="457" t="s">
        <v>1081</v>
      </c>
      <c r="OCQ15" s="457" t="s">
        <v>1081</v>
      </c>
      <c r="OCR15" s="457" t="s">
        <v>1081</v>
      </c>
      <c r="OCS15" s="457" t="s">
        <v>1081</v>
      </c>
      <c r="OCT15" s="457" t="s">
        <v>1081</v>
      </c>
      <c r="OCU15" s="457" t="s">
        <v>1081</v>
      </c>
      <c r="OCV15" s="457" t="s">
        <v>1081</v>
      </c>
      <c r="OCW15" s="457" t="s">
        <v>1081</v>
      </c>
      <c r="OCX15" s="457" t="s">
        <v>1081</v>
      </c>
      <c r="OCY15" s="457" t="s">
        <v>1081</v>
      </c>
      <c r="OCZ15" s="457" t="s">
        <v>1081</v>
      </c>
      <c r="ODA15" s="457" t="s">
        <v>1081</v>
      </c>
      <c r="ODB15" s="457" t="s">
        <v>1081</v>
      </c>
      <c r="ODC15" s="457" t="s">
        <v>1081</v>
      </c>
      <c r="ODD15" s="457" t="s">
        <v>1081</v>
      </c>
      <c r="ODE15" s="457" t="s">
        <v>1081</v>
      </c>
      <c r="ODF15" s="457" t="s">
        <v>1081</v>
      </c>
      <c r="ODG15" s="457" t="s">
        <v>1081</v>
      </c>
      <c r="ODH15" s="457" t="s">
        <v>1081</v>
      </c>
      <c r="ODI15" s="457" t="s">
        <v>1081</v>
      </c>
      <c r="ODJ15" s="457" t="s">
        <v>1081</v>
      </c>
      <c r="ODK15" s="457" t="s">
        <v>1081</v>
      </c>
      <c r="ODL15" s="457" t="s">
        <v>1081</v>
      </c>
      <c r="ODM15" s="457" t="s">
        <v>1081</v>
      </c>
      <c r="ODN15" s="457" t="s">
        <v>1081</v>
      </c>
      <c r="ODO15" s="457" t="s">
        <v>1081</v>
      </c>
      <c r="ODP15" s="457" t="s">
        <v>1081</v>
      </c>
      <c r="ODQ15" s="457" t="s">
        <v>1081</v>
      </c>
      <c r="ODR15" s="457" t="s">
        <v>1081</v>
      </c>
      <c r="ODS15" s="457" t="s">
        <v>1081</v>
      </c>
      <c r="ODT15" s="457" t="s">
        <v>1081</v>
      </c>
      <c r="ODU15" s="457" t="s">
        <v>1081</v>
      </c>
      <c r="ODV15" s="457" t="s">
        <v>1081</v>
      </c>
      <c r="ODW15" s="457" t="s">
        <v>1081</v>
      </c>
      <c r="ODX15" s="457" t="s">
        <v>1081</v>
      </c>
      <c r="ODY15" s="457" t="s">
        <v>1081</v>
      </c>
      <c r="ODZ15" s="457" t="s">
        <v>1081</v>
      </c>
      <c r="OEA15" s="457" t="s">
        <v>1081</v>
      </c>
      <c r="OEB15" s="457" t="s">
        <v>1081</v>
      </c>
      <c r="OEC15" s="457" t="s">
        <v>1081</v>
      </c>
      <c r="OED15" s="457" t="s">
        <v>1081</v>
      </c>
      <c r="OEE15" s="457" t="s">
        <v>1081</v>
      </c>
      <c r="OEF15" s="457" t="s">
        <v>1081</v>
      </c>
      <c r="OEG15" s="457" t="s">
        <v>1081</v>
      </c>
      <c r="OEH15" s="457" t="s">
        <v>1081</v>
      </c>
      <c r="OEI15" s="457" t="s">
        <v>1081</v>
      </c>
      <c r="OEJ15" s="457" t="s">
        <v>1081</v>
      </c>
      <c r="OEK15" s="457" t="s">
        <v>1081</v>
      </c>
      <c r="OEL15" s="457" t="s">
        <v>1081</v>
      </c>
      <c r="OEM15" s="457" t="s">
        <v>1081</v>
      </c>
      <c r="OEN15" s="457" t="s">
        <v>1081</v>
      </c>
      <c r="OEO15" s="457" t="s">
        <v>1081</v>
      </c>
      <c r="OEP15" s="457" t="s">
        <v>1081</v>
      </c>
      <c r="OEQ15" s="457" t="s">
        <v>1081</v>
      </c>
      <c r="OER15" s="457" t="s">
        <v>1081</v>
      </c>
      <c r="OES15" s="457" t="s">
        <v>1081</v>
      </c>
      <c r="OET15" s="457" t="s">
        <v>1081</v>
      </c>
      <c r="OEU15" s="457" t="s">
        <v>1081</v>
      </c>
      <c r="OEV15" s="457" t="s">
        <v>1081</v>
      </c>
      <c r="OEW15" s="457" t="s">
        <v>1081</v>
      </c>
      <c r="OEX15" s="457" t="s">
        <v>1081</v>
      </c>
      <c r="OEY15" s="457" t="s">
        <v>1081</v>
      </c>
      <c r="OEZ15" s="457" t="s">
        <v>1081</v>
      </c>
      <c r="OFA15" s="457" t="s">
        <v>1081</v>
      </c>
      <c r="OFB15" s="457" t="s">
        <v>1081</v>
      </c>
      <c r="OFC15" s="457" t="s">
        <v>1081</v>
      </c>
      <c r="OFD15" s="457" t="s">
        <v>1081</v>
      </c>
      <c r="OFE15" s="457" t="s">
        <v>1081</v>
      </c>
      <c r="OFF15" s="457" t="s">
        <v>1081</v>
      </c>
      <c r="OFG15" s="457" t="s">
        <v>1081</v>
      </c>
      <c r="OFH15" s="457" t="s">
        <v>1081</v>
      </c>
      <c r="OFI15" s="457" t="s">
        <v>1081</v>
      </c>
      <c r="OFJ15" s="457" t="s">
        <v>1081</v>
      </c>
      <c r="OFK15" s="457" t="s">
        <v>1081</v>
      </c>
      <c r="OFL15" s="457" t="s">
        <v>1081</v>
      </c>
      <c r="OFM15" s="457" t="s">
        <v>1081</v>
      </c>
      <c r="OFN15" s="457" t="s">
        <v>1081</v>
      </c>
      <c r="OFO15" s="457" t="s">
        <v>1081</v>
      </c>
      <c r="OFP15" s="457" t="s">
        <v>1081</v>
      </c>
      <c r="OFQ15" s="457" t="s">
        <v>1081</v>
      </c>
      <c r="OFR15" s="457" t="s">
        <v>1081</v>
      </c>
      <c r="OFS15" s="457" t="s">
        <v>1081</v>
      </c>
      <c r="OFT15" s="457" t="s">
        <v>1081</v>
      </c>
      <c r="OFU15" s="457" t="s">
        <v>1081</v>
      </c>
      <c r="OFV15" s="457" t="s">
        <v>1081</v>
      </c>
      <c r="OFW15" s="457" t="s">
        <v>1081</v>
      </c>
      <c r="OFX15" s="457" t="s">
        <v>1081</v>
      </c>
      <c r="OFY15" s="457" t="s">
        <v>1081</v>
      </c>
      <c r="OFZ15" s="457" t="s">
        <v>1081</v>
      </c>
      <c r="OGA15" s="457" t="s">
        <v>1081</v>
      </c>
      <c r="OGB15" s="457" t="s">
        <v>1081</v>
      </c>
      <c r="OGC15" s="457" t="s">
        <v>1081</v>
      </c>
      <c r="OGD15" s="457" t="s">
        <v>1081</v>
      </c>
      <c r="OGE15" s="457" t="s">
        <v>1081</v>
      </c>
      <c r="OGF15" s="457" t="s">
        <v>1081</v>
      </c>
      <c r="OGG15" s="457" t="s">
        <v>1081</v>
      </c>
      <c r="OGH15" s="457" t="s">
        <v>1081</v>
      </c>
      <c r="OGI15" s="457" t="s">
        <v>1081</v>
      </c>
      <c r="OGJ15" s="457" t="s">
        <v>1081</v>
      </c>
      <c r="OGK15" s="457" t="s">
        <v>1081</v>
      </c>
      <c r="OGL15" s="457" t="s">
        <v>1081</v>
      </c>
      <c r="OGM15" s="457" t="s">
        <v>1081</v>
      </c>
      <c r="OGN15" s="457" t="s">
        <v>1081</v>
      </c>
      <c r="OGO15" s="457" t="s">
        <v>1081</v>
      </c>
      <c r="OGP15" s="457" t="s">
        <v>1081</v>
      </c>
      <c r="OGQ15" s="457" t="s">
        <v>1081</v>
      </c>
      <c r="OGR15" s="457" t="s">
        <v>1081</v>
      </c>
      <c r="OGS15" s="457" t="s">
        <v>1081</v>
      </c>
      <c r="OGT15" s="457" t="s">
        <v>1081</v>
      </c>
      <c r="OGU15" s="457" t="s">
        <v>1081</v>
      </c>
      <c r="OGV15" s="457" t="s">
        <v>1081</v>
      </c>
      <c r="OGW15" s="457" t="s">
        <v>1081</v>
      </c>
      <c r="OGX15" s="457" t="s">
        <v>1081</v>
      </c>
      <c r="OGY15" s="457" t="s">
        <v>1081</v>
      </c>
      <c r="OGZ15" s="457" t="s">
        <v>1081</v>
      </c>
      <c r="OHA15" s="457" t="s">
        <v>1081</v>
      </c>
      <c r="OHB15" s="457" t="s">
        <v>1081</v>
      </c>
      <c r="OHC15" s="457" t="s">
        <v>1081</v>
      </c>
      <c r="OHD15" s="457" t="s">
        <v>1081</v>
      </c>
      <c r="OHE15" s="457" t="s">
        <v>1081</v>
      </c>
      <c r="OHF15" s="457" t="s">
        <v>1081</v>
      </c>
      <c r="OHG15" s="457" t="s">
        <v>1081</v>
      </c>
      <c r="OHH15" s="457" t="s">
        <v>1081</v>
      </c>
      <c r="OHI15" s="457" t="s">
        <v>1081</v>
      </c>
      <c r="OHJ15" s="457" t="s">
        <v>1081</v>
      </c>
      <c r="OHK15" s="457" t="s">
        <v>1081</v>
      </c>
      <c r="OHL15" s="457" t="s">
        <v>1081</v>
      </c>
      <c r="OHM15" s="457" t="s">
        <v>1081</v>
      </c>
      <c r="OHN15" s="457" t="s">
        <v>1081</v>
      </c>
      <c r="OHO15" s="457" t="s">
        <v>1081</v>
      </c>
      <c r="OHP15" s="457" t="s">
        <v>1081</v>
      </c>
      <c r="OHQ15" s="457" t="s">
        <v>1081</v>
      </c>
      <c r="OHR15" s="457" t="s">
        <v>1081</v>
      </c>
      <c r="OHS15" s="457" t="s">
        <v>1081</v>
      </c>
      <c r="OHT15" s="457" t="s">
        <v>1081</v>
      </c>
      <c r="OHU15" s="457" t="s">
        <v>1081</v>
      </c>
      <c r="OHV15" s="457" t="s">
        <v>1081</v>
      </c>
      <c r="OHW15" s="457" t="s">
        <v>1081</v>
      </c>
      <c r="OHX15" s="457" t="s">
        <v>1081</v>
      </c>
      <c r="OHY15" s="457" t="s">
        <v>1081</v>
      </c>
      <c r="OHZ15" s="457" t="s">
        <v>1081</v>
      </c>
      <c r="OIA15" s="457" t="s">
        <v>1081</v>
      </c>
      <c r="OIB15" s="457" t="s">
        <v>1081</v>
      </c>
      <c r="OIC15" s="457" t="s">
        <v>1081</v>
      </c>
      <c r="OID15" s="457" t="s">
        <v>1081</v>
      </c>
      <c r="OIE15" s="457" t="s">
        <v>1081</v>
      </c>
      <c r="OIF15" s="457" t="s">
        <v>1081</v>
      </c>
      <c r="OIG15" s="457" t="s">
        <v>1081</v>
      </c>
      <c r="OIH15" s="457" t="s">
        <v>1081</v>
      </c>
      <c r="OII15" s="457" t="s">
        <v>1081</v>
      </c>
      <c r="OIJ15" s="457" t="s">
        <v>1081</v>
      </c>
      <c r="OIK15" s="457" t="s">
        <v>1081</v>
      </c>
      <c r="OIL15" s="457" t="s">
        <v>1081</v>
      </c>
      <c r="OIM15" s="457" t="s">
        <v>1081</v>
      </c>
      <c r="OIN15" s="457" t="s">
        <v>1081</v>
      </c>
      <c r="OIO15" s="457" t="s">
        <v>1081</v>
      </c>
      <c r="OIP15" s="457" t="s">
        <v>1081</v>
      </c>
      <c r="OIQ15" s="457" t="s">
        <v>1081</v>
      </c>
      <c r="OIR15" s="457" t="s">
        <v>1081</v>
      </c>
      <c r="OIS15" s="457" t="s">
        <v>1081</v>
      </c>
      <c r="OIT15" s="457" t="s">
        <v>1081</v>
      </c>
      <c r="OIU15" s="457" t="s">
        <v>1081</v>
      </c>
      <c r="OIV15" s="457" t="s">
        <v>1081</v>
      </c>
      <c r="OIW15" s="457" t="s">
        <v>1081</v>
      </c>
      <c r="OIX15" s="457" t="s">
        <v>1081</v>
      </c>
      <c r="OIY15" s="457" t="s">
        <v>1081</v>
      </c>
      <c r="OIZ15" s="457" t="s">
        <v>1081</v>
      </c>
      <c r="OJA15" s="457" t="s">
        <v>1081</v>
      </c>
      <c r="OJB15" s="457" t="s">
        <v>1081</v>
      </c>
      <c r="OJC15" s="457" t="s">
        <v>1081</v>
      </c>
      <c r="OJD15" s="457" t="s">
        <v>1081</v>
      </c>
      <c r="OJE15" s="457" t="s">
        <v>1081</v>
      </c>
      <c r="OJF15" s="457" t="s">
        <v>1081</v>
      </c>
      <c r="OJG15" s="457" t="s">
        <v>1081</v>
      </c>
      <c r="OJH15" s="457" t="s">
        <v>1081</v>
      </c>
      <c r="OJI15" s="457" t="s">
        <v>1081</v>
      </c>
      <c r="OJJ15" s="457" t="s">
        <v>1081</v>
      </c>
      <c r="OJK15" s="457" t="s">
        <v>1081</v>
      </c>
      <c r="OJL15" s="457" t="s">
        <v>1081</v>
      </c>
      <c r="OJM15" s="457" t="s">
        <v>1081</v>
      </c>
      <c r="OJN15" s="457" t="s">
        <v>1081</v>
      </c>
      <c r="OJO15" s="457" t="s">
        <v>1081</v>
      </c>
      <c r="OJP15" s="457" t="s">
        <v>1081</v>
      </c>
      <c r="OJQ15" s="457" t="s">
        <v>1081</v>
      </c>
      <c r="OJR15" s="457" t="s">
        <v>1081</v>
      </c>
      <c r="OJS15" s="457" t="s">
        <v>1081</v>
      </c>
      <c r="OJT15" s="457" t="s">
        <v>1081</v>
      </c>
      <c r="OJU15" s="457" t="s">
        <v>1081</v>
      </c>
      <c r="OJV15" s="457" t="s">
        <v>1081</v>
      </c>
      <c r="OJW15" s="457" t="s">
        <v>1081</v>
      </c>
      <c r="OJX15" s="457" t="s">
        <v>1081</v>
      </c>
      <c r="OJY15" s="457" t="s">
        <v>1081</v>
      </c>
      <c r="OJZ15" s="457" t="s">
        <v>1081</v>
      </c>
      <c r="OKA15" s="457" t="s">
        <v>1081</v>
      </c>
      <c r="OKB15" s="457" t="s">
        <v>1081</v>
      </c>
      <c r="OKC15" s="457" t="s">
        <v>1081</v>
      </c>
      <c r="OKD15" s="457" t="s">
        <v>1081</v>
      </c>
      <c r="OKE15" s="457" t="s">
        <v>1081</v>
      </c>
      <c r="OKF15" s="457" t="s">
        <v>1081</v>
      </c>
      <c r="OKG15" s="457" t="s">
        <v>1081</v>
      </c>
      <c r="OKH15" s="457" t="s">
        <v>1081</v>
      </c>
      <c r="OKI15" s="457" t="s">
        <v>1081</v>
      </c>
      <c r="OKJ15" s="457" t="s">
        <v>1081</v>
      </c>
      <c r="OKK15" s="457" t="s">
        <v>1081</v>
      </c>
      <c r="OKL15" s="457" t="s">
        <v>1081</v>
      </c>
      <c r="OKM15" s="457" t="s">
        <v>1081</v>
      </c>
      <c r="OKN15" s="457" t="s">
        <v>1081</v>
      </c>
      <c r="OKO15" s="457" t="s">
        <v>1081</v>
      </c>
      <c r="OKP15" s="457" t="s">
        <v>1081</v>
      </c>
      <c r="OKQ15" s="457" t="s">
        <v>1081</v>
      </c>
      <c r="OKR15" s="457" t="s">
        <v>1081</v>
      </c>
      <c r="OKS15" s="457" t="s">
        <v>1081</v>
      </c>
      <c r="OKT15" s="457" t="s">
        <v>1081</v>
      </c>
      <c r="OKU15" s="457" t="s">
        <v>1081</v>
      </c>
      <c r="OKV15" s="457" t="s">
        <v>1081</v>
      </c>
      <c r="OKW15" s="457" t="s">
        <v>1081</v>
      </c>
      <c r="OKX15" s="457" t="s">
        <v>1081</v>
      </c>
      <c r="OKY15" s="457" t="s">
        <v>1081</v>
      </c>
      <c r="OKZ15" s="457" t="s">
        <v>1081</v>
      </c>
      <c r="OLA15" s="457" t="s">
        <v>1081</v>
      </c>
      <c r="OLB15" s="457" t="s">
        <v>1081</v>
      </c>
      <c r="OLC15" s="457" t="s">
        <v>1081</v>
      </c>
      <c r="OLD15" s="457" t="s">
        <v>1081</v>
      </c>
      <c r="OLE15" s="457" t="s">
        <v>1081</v>
      </c>
      <c r="OLF15" s="457" t="s">
        <v>1081</v>
      </c>
      <c r="OLG15" s="457" t="s">
        <v>1081</v>
      </c>
      <c r="OLH15" s="457" t="s">
        <v>1081</v>
      </c>
      <c r="OLI15" s="457" t="s">
        <v>1081</v>
      </c>
      <c r="OLJ15" s="457" t="s">
        <v>1081</v>
      </c>
      <c r="OLK15" s="457" t="s">
        <v>1081</v>
      </c>
      <c r="OLL15" s="457" t="s">
        <v>1081</v>
      </c>
      <c r="OLM15" s="457" t="s">
        <v>1081</v>
      </c>
      <c r="OLN15" s="457" t="s">
        <v>1081</v>
      </c>
      <c r="OLO15" s="457" t="s">
        <v>1081</v>
      </c>
      <c r="OLP15" s="457" t="s">
        <v>1081</v>
      </c>
      <c r="OLQ15" s="457" t="s">
        <v>1081</v>
      </c>
      <c r="OLR15" s="457" t="s">
        <v>1081</v>
      </c>
      <c r="OLS15" s="457" t="s">
        <v>1081</v>
      </c>
      <c r="OLT15" s="457" t="s">
        <v>1081</v>
      </c>
      <c r="OLU15" s="457" t="s">
        <v>1081</v>
      </c>
      <c r="OLV15" s="457" t="s">
        <v>1081</v>
      </c>
      <c r="OLW15" s="457" t="s">
        <v>1081</v>
      </c>
      <c r="OLX15" s="457" t="s">
        <v>1081</v>
      </c>
      <c r="OLY15" s="457" t="s">
        <v>1081</v>
      </c>
      <c r="OLZ15" s="457" t="s">
        <v>1081</v>
      </c>
      <c r="OMA15" s="457" t="s">
        <v>1081</v>
      </c>
      <c r="OMB15" s="457" t="s">
        <v>1081</v>
      </c>
      <c r="OMC15" s="457" t="s">
        <v>1081</v>
      </c>
      <c r="OMD15" s="457" t="s">
        <v>1081</v>
      </c>
      <c r="OME15" s="457" t="s">
        <v>1081</v>
      </c>
      <c r="OMF15" s="457" t="s">
        <v>1081</v>
      </c>
      <c r="OMG15" s="457" t="s">
        <v>1081</v>
      </c>
      <c r="OMH15" s="457" t="s">
        <v>1081</v>
      </c>
      <c r="OMI15" s="457" t="s">
        <v>1081</v>
      </c>
      <c r="OMJ15" s="457" t="s">
        <v>1081</v>
      </c>
      <c r="OMK15" s="457" t="s">
        <v>1081</v>
      </c>
      <c r="OML15" s="457" t="s">
        <v>1081</v>
      </c>
      <c r="OMM15" s="457" t="s">
        <v>1081</v>
      </c>
      <c r="OMN15" s="457" t="s">
        <v>1081</v>
      </c>
      <c r="OMO15" s="457" t="s">
        <v>1081</v>
      </c>
      <c r="OMP15" s="457" t="s">
        <v>1081</v>
      </c>
      <c r="OMQ15" s="457" t="s">
        <v>1081</v>
      </c>
      <c r="OMR15" s="457" t="s">
        <v>1081</v>
      </c>
      <c r="OMS15" s="457" t="s">
        <v>1081</v>
      </c>
      <c r="OMT15" s="457" t="s">
        <v>1081</v>
      </c>
      <c r="OMU15" s="457" t="s">
        <v>1081</v>
      </c>
      <c r="OMV15" s="457" t="s">
        <v>1081</v>
      </c>
      <c r="OMW15" s="457" t="s">
        <v>1081</v>
      </c>
      <c r="OMX15" s="457" t="s">
        <v>1081</v>
      </c>
      <c r="OMY15" s="457" t="s">
        <v>1081</v>
      </c>
      <c r="OMZ15" s="457" t="s">
        <v>1081</v>
      </c>
      <c r="ONA15" s="457" t="s">
        <v>1081</v>
      </c>
      <c r="ONB15" s="457" t="s">
        <v>1081</v>
      </c>
      <c r="ONC15" s="457" t="s">
        <v>1081</v>
      </c>
      <c r="OND15" s="457" t="s">
        <v>1081</v>
      </c>
      <c r="ONE15" s="457" t="s">
        <v>1081</v>
      </c>
      <c r="ONF15" s="457" t="s">
        <v>1081</v>
      </c>
      <c r="ONG15" s="457" t="s">
        <v>1081</v>
      </c>
      <c r="ONH15" s="457" t="s">
        <v>1081</v>
      </c>
      <c r="ONI15" s="457" t="s">
        <v>1081</v>
      </c>
      <c r="ONJ15" s="457" t="s">
        <v>1081</v>
      </c>
      <c r="ONK15" s="457" t="s">
        <v>1081</v>
      </c>
      <c r="ONL15" s="457" t="s">
        <v>1081</v>
      </c>
      <c r="ONM15" s="457" t="s">
        <v>1081</v>
      </c>
      <c r="ONN15" s="457" t="s">
        <v>1081</v>
      </c>
      <c r="ONO15" s="457" t="s">
        <v>1081</v>
      </c>
      <c r="ONP15" s="457" t="s">
        <v>1081</v>
      </c>
      <c r="ONQ15" s="457" t="s">
        <v>1081</v>
      </c>
      <c r="ONR15" s="457" t="s">
        <v>1081</v>
      </c>
      <c r="ONS15" s="457" t="s">
        <v>1081</v>
      </c>
      <c r="ONT15" s="457" t="s">
        <v>1081</v>
      </c>
      <c r="ONU15" s="457" t="s">
        <v>1081</v>
      </c>
      <c r="ONV15" s="457" t="s">
        <v>1081</v>
      </c>
      <c r="ONW15" s="457" t="s">
        <v>1081</v>
      </c>
      <c r="ONX15" s="457" t="s">
        <v>1081</v>
      </c>
      <c r="ONY15" s="457" t="s">
        <v>1081</v>
      </c>
      <c r="ONZ15" s="457" t="s">
        <v>1081</v>
      </c>
      <c r="OOA15" s="457" t="s">
        <v>1081</v>
      </c>
      <c r="OOB15" s="457" t="s">
        <v>1081</v>
      </c>
      <c r="OOC15" s="457" t="s">
        <v>1081</v>
      </c>
      <c r="OOD15" s="457" t="s">
        <v>1081</v>
      </c>
      <c r="OOE15" s="457" t="s">
        <v>1081</v>
      </c>
      <c r="OOF15" s="457" t="s">
        <v>1081</v>
      </c>
      <c r="OOG15" s="457" t="s">
        <v>1081</v>
      </c>
      <c r="OOH15" s="457" t="s">
        <v>1081</v>
      </c>
      <c r="OOI15" s="457" t="s">
        <v>1081</v>
      </c>
      <c r="OOJ15" s="457" t="s">
        <v>1081</v>
      </c>
      <c r="OOK15" s="457" t="s">
        <v>1081</v>
      </c>
      <c r="OOL15" s="457" t="s">
        <v>1081</v>
      </c>
      <c r="OOM15" s="457" t="s">
        <v>1081</v>
      </c>
      <c r="OON15" s="457" t="s">
        <v>1081</v>
      </c>
      <c r="OOO15" s="457" t="s">
        <v>1081</v>
      </c>
      <c r="OOP15" s="457" t="s">
        <v>1081</v>
      </c>
      <c r="OOQ15" s="457" t="s">
        <v>1081</v>
      </c>
      <c r="OOR15" s="457" t="s">
        <v>1081</v>
      </c>
      <c r="OOS15" s="457" t="s">
        <v>1081</v>
      </c>
      <c r="OOT15" s="457" t="s">
        <v>1081</v>
      </c>
      <c r="OOU15" s="457" t="s">
        <v>1081</v>
      </c>
      <c r="OOV15" s="457" t="s">
        <v>1081</v>
      </c>
      <c r="OOW15" s="457" t="s">
        <v>1081</v>
      </c>
      <c r="OOX15" s="457" t="s">
        <v>1081</v>
      </c>
      <c r="OOY15" s="457" t="s">
        <v>1081</v>
      </c>
      <c r="OOZ15" s="457" t="s">
        <v>1081</v>
      </c>
      <c r="OPA15" s="457" t="s">
        <v>1081</v>
      </c>
      <c r="OPB15" s="457" t="s">
        <v>1081</v>
      </c>
      <c r="OPC15" s="457" t="s">
        <v>1081</v>
      </c>
      <c r="OPD15" s="457" t="s">
        <v>1081</v>
      </c>
      <c r="OPE15" s="457" t="s">
        <v>1081</v>
      </c>
      <c r="OPF15" s="457" t="s">
        <v>1081</v>
      </c>
      <c r="OPG15" s="457" t="s">
        <v>1081</v>
      </c>
      <c r="OPH15" s="457" t="s">
        <v>1081</v>
      </c>
      <c r="OPI15" s="457" t="s">
        <v>1081</v>
      </c>
      <c r="OPJ15" s="457" t="s">
        <v>1081</v>
      </c>
      <c r="OPK15" s="457" t="s">
        <v>1081</v>
      </c>
      <c r="OPL15" s="457" t="s">
        <v>1081</v>
      </c>
      <c r="OPM15" s="457" t="s">
        <v>1081</v>
      </c>
      <c r="OPN15" s="457" t="s">
        <v>1081</v>
      </c>
      <c r="OPO15" s="457" t="s">
        <v>1081</v>
      </c>
      <c r="OPP15" s="457" t="s">
        <v>1081</v>
      </c>
      <c r="OPQ15" s="457" t="s">
        <v>1081</v>
      </c>
      <c r="OPR15" s="457" t="s">
        <v>1081</v>
      </c>
      <c r="OPS15" s="457" t="s">
        <v>1081</v>
      </c>
      <c r="OPT15" s="457" t="s">
        <v>1081</v>
      </c>
      <c r="OPU15" s="457" t="s">
        <v>1081</v>
      </c>
      <c r="OPV15" s="457" t="s">
        <v>1081</v>
      </c>
      <c r="OPW15" s="457" t="s">
        <v>1081</v>
      </c>
      <c r="OPX15" s="457" t="s">
        <v>1081</v>
      </c>
      <c r="OPY15" s="457" t="s">
        <v>1081</v>
      </c>
      <c r="OPZ15" s="457" t="s">
        <v>1081</v>
      </c>
      <c r="OQA15" s="457" t="s">
        <v>1081</v>
      </c>
      <c r="OQB15" s="457" t="s">
        <v>1081</v>
      </c>
      <c r="OQC15" s="457" t="s">
        <v>1081</v>
      </c>
      <c r="OQD15" s="457" t="s">
        <v>1081</v>
      </c>
      <c r="OQE15" s="457" t="s">
        <v>1081</v>
      </c>
      <c r="OQF15" s="457" t="s">
        <v>1081</v>
      </c>
      <c r="OQG15" s="457" t="s">
        <v>1081</v>
      </c>
      <c r="OQH15" s="457" t="s">
        <v>1081</v>
      </c>
      <c r="OQI15" s="457" t="s">
        <v>1081</v>
      </c>
      <c r="OQJ15" s="457" t="s">
        <v>1081</v>
      </c>
      <c r="OQK15" s="457" t="s">
        <v>1081</v>
      </c>
      <c r="OQL15" s="457" t="s">
        <v>1081</v>
      </c>
      <c r="OQM15" s="457" t="s">
        <v>1081</v>
      </c>
      <c r="OQN15" s="457" t="s">
        <v>1081</v>
      </c>
      <c r="OQO15" s="457" t="s">
        <v>1081</v>
      </c>
      <c r="OQP15" s="457" t="s">
        <v>1081</v>
      </c>
      <c r="OQQ15" s="457" t="s">
        <v>1081</v>
      </c>
      <c r="OQR15" s="457" t="s">
        <v>1081</v>
      </c>
      <c r="OQS15" s="457" t="s">
        <v>1081</v>
      </c>
      <c r="OQT15" s="457" t="s">
        <v>1081</v>
      </c>
      <c r="OQU15" s="457" t="s">
        <v>1081</v>
      </c>
      <c r="OQV15" s="457" t="s">
        <v>1081</v>
      </c>
      <c r="OQW15" s="457" t="s">
        <v>1081</v>
      </c>
      <c r="OQX15" s="457" t="s">
        <v>1081</v>
      </c>
      <c r="OQY15" s="457" t="s">
        <v>1081</v>
      </c>
      <c r="OQZ15" s="457" t="s">
        <v>1081</v>
      </c>
      <c r="ORA15" s="457" t="s">
        <v>1081</v>
      </c>
      <c r="ORB15" s="457" t="s">
        <v>1081</v>
      </c>
      <c r="ORC15" s="457" t="s">
        <v>1081</v>
      </c>
      <c r="ORD15" s="457" t="s">
        <v>1081</v>
      </c>
      <c r="ORE15" s="457" t="s">
        <v>1081</v>
      </c>
      <c r="ORF15" s="457" t="s">
        <v>1081</v>
      </c>
      <c r="ORG15" s="457" t="s">
        <v>1081</v>
      </c>
      <c r="ORH15" s="457" t="s">
        <v>1081</v>
      </c>
      <c r="ORI15" s="457" t="s">
        <v>1081</v>
      </c>
      <c r="ORJ15" s="457" t="s">
        <v>1081</v>
      </c>
      <c r="ORK15" s="457" t="s">
        <v>1081</v>
      </c>
      <c r="ORL15" s="457" t="s">
        <v>1081</v>
      </c>
      <c r="ORM15" s="457" t="s">
        <v>1081</v>
      </c>
      <c r="ORN15" s="457" t="s">
        <v>1081</v>
      </c>
      <c r="ORO15" s="457" t="s">
        <v>1081</v>
      </c>
      <c r="ORP15" s="457" t="s">
        <v>1081</v>
      </c>
      <c r="ORQ15" s="457" t="s">
        <v>1081</v>
      </c>
      <c r="ORR15" s="457" t="s">
        <v>1081</v>
      </c>
      <c r="ORS15" s="457" t="s">
        <v>1081</v>
      </c>
      <c r="ORT15" s="457" t="s">
        <v>1081</v>
      </c>
      <c r="ORU15" s="457" t="s">
        <v>1081</v>
      </c>
      <c r="ORV15" s="457" t="s">
        <v>1081</v>
      </c>
      <c r="ORW15" s="457" t="s">
        <v>1081</v>
      </c>
      <c r="ORX15" s="457" t="s">
        <v>1081</v>
      </c>
      <c r="ORY15" s="457" t="s">
        <v>1081</v>
      </c>
      <c r="ORZ15" s="457" t="s">
        <v>1081</v>
      </c>
      <c r="OSA15" s="457" t="s">
        <v>1081</v>
      </c>
      <c r="OSB15" s="457" t="s">
        <v>1081</v>
      </c>
      <c r="OSC15" s="457" t="s">
        <v>1081</v>
      </c>
      <c r="OSD15" s="457" t="s">
        <v>1081</v>
      </c>
      <c r="OSE15" s="457" t="s">
        <v>1081</v>
      </c>
      <c r="OSF15" s="457" t="s">
        <v>1081</v>
      </c>
      <c r="OSG15" s="457" t="s">
        <v>1081</v>
      </c>
      <c r="OSH15" s="457" t="s">
        <v>1081</v>
      </c>
      <c r="OSI15" s="457" t="s">
        <v>1081</v>
      </c>
      <c r="OSJ15" s="457" t="s">
        <v>1081</v>
      </c>
      <c r="OSK15" s="457" t="s">
        <v>1081</v>
      </c>
      <c r="OSL15" s="457" t="s">
        <v>1081</v>
      </c>
      <c r="OSM15" s="457" t="s">
        <v>1081</v>
      </c>
      <c r="OSN15" s="457" t="s">
        <v>1081</v>
      </c>
      <c r="OSO15" s="457" t="s">
        <v>1081</v>
      </c>
      <c r="OSP15" s="457" t="s">
        <v>1081</v>
      </c>
      <c r="OSQ15" s="457" t="s">
        <v>1081</v>
      </c>
      <c r="OSR15" s="457" t="s">
        <v>1081</v>
      </c>
      <c r="OSS15" s="457" t="s">
        <v>1081</v>
      </c>
      <c r="OST15" s="457" t="s">
        <v>1081</v>
      </c>
      <c r="OSU15" s="457" t="s">
        <v>1081</v>
      </c>
      <c r="OSV15" s="457" t="s">
        <v>1081</v>
      </c>
      <c r="OSW15" s="457" t="s">
        <v>1081</v>
      </c>
      <c r="OSX15" s="457" t="s">
        <v>1081</v>
      </c>
      <c r="OSY15" s="457" t="s">
        <v>1081</v>
      </c>
      <c r="OSZ15" s="457" t="s">
        <v>1081</v>
      </c>
      <c r="OTA15" s="457" t="s">
        <v>1081</v>
      </c>
      <c r="OTB15" s="457" t="s">
        <v>1081</v>
      </c>
      <c r="OTC15" s="457" t="s">
        <v>1081</v>
      </c>
      <c r="OTD15" s="457" t="s">
        <v>1081</v>
      </c>
      <c r="OTE15" s="457" t="s">
        <v>1081</v>
      </c>
      <c r="OTF15" s="457" t="s">
        <v>1081</v>
      </c>
      <c r="OTG15" s="457" t="s">
        <v>1081</v>
      </c>
      <c r="OTH15" s="457" t="s">
        <v>1081</v>
      </c>
      <c r="OTI15" s="457" t="s">
        <v>1081</v>
      </c>
      <c r="OTJ15" s="457" t="s">
        <v>1081</v>
      </c>
      <c r="OTK15" s="457" t="s">
        <v>1081</v>
      </c>
      <c r="OTL15" s="457" t="s">
        <v>1081</v>
      </c>
      <c r="OTM15" s="457" t="s">
        <v>1081</v>
      </c>
      <c r="OTN15" s="457" t="s">
        <v>1081</v>
      </c>
      <c r="OTO15" s="457" t="s">
        <v>1081</v>
      </c>
      <c r="OTP15" s="457" t="s">
        <v>1081</v>
      </c>
      <c r="OTQ15" s="457" t="s">
        <v>1081</v>
      </c>
      <c r="OTR15" s="457" t="s">
        <v>1081</v>
      </c>
      <c r="OTS15" s="457" t="s">
        <v>1081</v>
      </c>
      <c r="OTT15" s="457" t="s">
        <v>1081</v>
      </c>
      <c r="OTU15" s="457" t="s">
        <v>1081</v>
      </c>
      <c r="OTV15" s="457" t="s">
        <v>1081</v>
      </c>
      <c r="OTW15" s="457" t="s">
        <v>1081</v>
      </c>
      <c r="OTX15" s="457" t="s">
        <v>1081</v>
      </c>
      <c r="OTY15" s="457" t="s">
        <v>1081</v>
      </c>
      <c r="OTZ15" s="457" t="s">
        <v>1081</v>
      </c>
      <c r="OUA15" s="457" t="s">
        <v>1081</v>
      </c>
      <c r="OUB15" s="457" t="s">
        <v>1081</v>
      </c>
      <c r="OUC15" s="457" t="s">
        <v>1081</v>
      </c>
      <c r="OUD15" s="457" t="s">
        <v>1081</v>
      </c>
      <c r="OUE15" s="457" t="s">
        <v>1081</v>
      </c>
      <c r="OUF15" s="457" t="s">
        <v>1081</v>
      </c>
      <c r="OUG15" s="457" t="s">
        <v>1081</v>
      </c>
      <c r="OUH15" s="457" t="s">
        <v>1081</v>
      </c>
      <c r="OUI15" s="457" t="s">
        <v>1081</v>
      </c>
      <c r="OUJ15" s="457" t="s">
        <v>1081</v>
      </c>
      <c r="OUK15" s="457" t="s">
        <v>1081</v>
      </c>
      <c r="OUL15" s="457" t="s">
        <v>1081</v>
      </c>
      <c r="OUM15" s="457" t="s">
        <v>1081</v>
      </c>
      <c r="OUN15" s="457" t="s">
        <v>1081</v>
      </c>
      <c r="OUO15" s="457" t="s">
        <v>1081</v>
      </c>
      <c r="OUP15" s="457" t="s">
        <v>1081</v>
      </c>
      <c r="OUQ15" s="457" t="s">
        <v>1081</v>
      </c>
      <c r="OUR15" s="457" t="s">
        <v>1081</v>
      </c>
      <c r="OUS15" s="457" t="s">
        <v>1081</v>
      </c>
      <c r="OUT15" s="457" t="s">
        <v>1081</v>
      </c>
      <c r="OUU15" s="457" t="s">
        <v>1081</v>
      </c>
      <c r="OUV15" s="457" t="s">
        <v>1081</v>
      </c>
      <c r="OUW15" s="457" t="s">
        <v>1081</v>
      </c>
      <c r="OUX15" s="457" t="s">
        <v>1081</v>
      </c>
      <c r="OUY15" s="457" t="s">
        <v>1081</v>
      </c>
      <c r="OUZ15" s="457" t="s">
        <v>1081</v>
      </c>
      <c r="OVA15" s="457" t="s">
        <v>1081</v>
      </c>
      <c r="OVB15" s="457" t="s">
        <v>1081</v>
      </c>
      <c r="OVC15" s="457" t="s">
        <v>1081</v>
      </c>
      <c r="OVD15" s="457" t="s">
        <v>1081</v>
      </c>
      <c r="OVE15" s="457" t="s">
        <v>1081</v>
      </c>
      <c r="OVF15" s="457" t="s">
        <v>1081</v>
      </c>
      <c r="OVG15" s="457" t="s">
        <v>1081</v>
      </c>
      <c r="OVH15" s="457" t="s">
        <v>1081</v>
      </c>
      <c r="OVI15" s="457" t="s">
        <v>1081</v>
      </c>
      <c r="OVJ15" s="457" t="s">
        <v>1081</v>
      </c>
      <c r="OVK15" s="457" t="s">
        <v>1081</v>
      </c>
      <c r="OVL15" s="457" t="s">
        <v>1081</v>
      </c>
      <c r="OVM15" s="457" t="s">
        <v>1081</v>
      </c>
      <c r="OVN15" s="457" t="s">
        <v>1081</v>
      </c>
      <c r="OVO15" s="457" t="s">
        <v>1081</v>
      </c>
      <c r="OVP15" s="457" t="s">
        <v>1081</v>
      </c>
      <c r="OVQ15" s="457" t="s">
        <v>1081</v>
      </c>
      <c r="OVR15" s="457" t="s">
        <v>1081</v>
      </c>
      <c r="OVS15" s="457" t="s">
        <v>1081</v>
      </c>
      <c r="OVT15" s="457" t="s">
        <v>1081</v>
      </c>
      <c r="OVU15" s="457" t="s">
        <v>1081</v>
      </c>
      <c r="OVV15" s="457" t="s">
        <v>1081</v>
      </c>
      <c r="OVW15" s="457" t="s">
        <v>1081</v>
      </c>
      <c r="OVX15" s="457" t="s">
        <v>1081</v>
      </c>
      <c r="OVY15" s="457" t="s">
        <v>1081</v>
      </c>
      <c r="OVZ15" s="457" t="s">
        <v>1081</v>
      </c>
      <c r="OWA15" s="457" t="s">
        <v>1081</v>
      </c>
      <c r="OWB15" s="457" t="s">
        <v>1081</v>
      </c>
      <c r="OWC15" s="457" t="s">
        <v>1081</v>
      </c>
      <c r="OWD15" s="457" t="s">
        <v>1081</v>
      </c>
      <c r="OWE15" s="457" t="s">
        <v>1081</v>
      </c>
      <c r="OWF15" s="457" t="s">
        <v>1081</v>
      </c>
      <c r="OWG15" s="457" t="s">
        <v>1081</v>
      </c>
      <c r="OWH15" s="457" t="s">
        <v>1081</v>
      </c>
      <c r="OWI15" s="457" t="s">
        <v>1081</v>
      </c>
      <c r="OWJ15" s="457" t="s">
        <v>1081</v>
      </c>
      <c r="OWK15" s="457" t="s">
        <v>1081</v>
      </c>
      <c r="OWL15" s="457" t="s">
        <v>1081</v>
      </c>
      <c r="OWM15" s="457" t="s">
        <v>1081</v>
      </c>
      <c r="OWN15" s="457" t="s">
        <v>1081</v>
      </c>
      <c r="OWO15" s="457" t="s">
        <v>1081</v>
      </c>
      <c r="OWP15" s="457" t="s">
        <v>1081</v>
      </c>
      <c r="OWQ15" s="457" t="s">
        <v>1081</v>
      </c>
      <c r="OWR15" s="457" t="s">
        <v>1081</v>
      </c>
      <c r="OWS15" s="457" t="s">
        <v>1081</v>
      </c>
      <c r="OWT15" s="457" t="s">
        <v>1081</v>
      </c>
      <c r="OWU15" s="457" t="s">
        <v>1081</v>
      </c>
      <c r="OWV15" s="457" t="s">
        <v>1081</v>
      </c>
      <c r="OWW15" s="457" t="s">
        <v>1081</v>
      </c>
      <c r="OWX15" s="457" t="s">
        <v>1081</v>
      </c>
      <c r="OWY15" s="457" t="s">
        <v>1081</v>
      </c>
      <c r="OWZ15" s="457" t="s">
        <v>1081</v>
      </c>
      <c r="OXA15" s="457" t="s">
        <v>1081</v>
      </c>
      <c r="OXB15" s="457" t="s">
        <v>1081</v>
      </c>
      <c r="OXC15" s="457" t="s">
        <v>1081</v>
      </c>
      <c r="OXD15" s="457" t="s">
        <v>1081</v>
      </c>
      <c r="OXE15" s="457" t="s">
        <v>1081</v>
      </c>
      <c r="OXF15" s="457" t="s">
        <v>1081</v>
      </c>
      <c r="OXG15" s="457" t="s">
        <v>1081</v>
      </c>
      <c r="OXH15" s="457" t="s">
        <v>1081</v>
      </c>
      <c r="OXI15" s="457" t="s">
        <v>1081</v>
      </c>
      <c r="OXJ15" s="457" t="s">
        <v>1081</v>
      </c>
      <c r="OXK15" s="457" t="s">
        <v>1081</v>
      </c>
      <c r="OXL15" s="457" t="s">
        <v>1081</v>
      </c>
      <c r="OXM15" s="457" t="s">
        <v>1081</v>
      </c>
      <c r="OXN15" s="457" t="s">
        <v>1081</v>
      </c>
      <c r="OXO15" s="457" t="s">
        <v>1081</v>
      </c>
      <c r="OXP15" s="457" t="s">
        <v>1081</v>
      </c>
      <c r="OXQ15" s="457" t="s">
        <v>1081</v>
      </c>
      <c r="OXR15" s="457" t="s">
        <v>1081</v>
      </c>
      <c r="OXS15" s="457" t="s">
        <v>1081</v>
      </c>
      <c r="OXT15" s="457" t="s">
        <v>1081</v>
      </c>
      <c r="OXU15" s="457" t="s">
        <v>1081</v>
      </c>
      <c r="OXV15" s="457" t="s">
        <v>1081</v>
      </c>
      <c r="OXW15" s="457" t="s">
        <v>1081</v>
      </c>
      <c r="OXX15" s="457" t="s">
        <v>1081</v>
      </c>
      <c r="OXY15" s="457" t="s">
        <v>1081</v>
      </c>
      <c r="OXZ15" s="457" t="s">
        <v>1081</v>
      </c>
      <c r="OYA15" s="457" t="s">
        <v>1081</v>
      </c>
      <c r="OYB15" s="457" t="s">
        <v>1081</v>
      </c>
      <c r="OYC15" s="457" t="s">
        <v>1081</v>
      </c>
      <c r="OYD15" s="457" t="s">
        <v>1081</v>
      </c>
      <c r="OYE15" s="457" t="s">
        <v>1081</v>
      </c>
      <c r="OYF15" s="457" t="s">
        <v>1081</v>
      </c>
      <c r="OYG15" s="457" t="s">
        <v>1081</v>
      </c>
      <c r="OYH15" s="457" t="s">
        <v>1081</v>
      </c>
      <c r="OYI15" s="457" t="s">
        <v>1081</v>
      </c>
      <c r="OYJ15" s="457" t="s">
        <v>1081</v>
      </c>
      <c r="OYK15" s="457" t="s">
        <v>1081</v>
      </c>
      <c r="OYL15" s="457" t="s">
        <v>1081</v>
      </c>
      <c r="OYM15" s="457" t="s">
        <v>1081</v>
      </c>
      <c r="OYN15" s="457" t="s">
        <v>1081</v>
      </c>
      <c r="OYO15" s="457" t="s">
        <v>1081</v>
      </c>
      <c r="OYP15" s="457" t="s">
        <v>1081</v>
      </c>
      <c r="OYQ15" s="457" t="s">
        <v>1081</v>
      </c>
      <c r="OYR15" s="457" t="s">
        <v>1081</v>
      </c>
      <c r="OYS15" s="457" t="s">
        <v>1081</v>
      </c>
      <c r="OYT15" s="457" t="s">
        <v>1081</v>
      </c>
      <c r="OYU15" s="457" t="s">
        <v>1081</v>
      </c>
      <c r="OYV15" s="457" t="s">
        <v>1081</v>
      </c>
      <c r="OYW15" s="457" t="s">
        <v>1081</v>
      </c>
      <c r="OYX15" s="457" t="s">
        <v>1081</v>
      </c>
      <c r="OYY15" s="457" t="s">
        <v>1081</v>
      </c>
      <c r="OYZ15" s="457" t="s">
        <v>1081</v>
      </c>
      <c r="OZA15" s="457" t="s">
        <v>1081</v>
      </c>
      <c r="OZB15" s="457" t="s">
        <v>1081</v>
      </c>
      <c r="OZC15" s="457" t="s">
        <v>1081</v>
      </c>
      <c r="OZD15" s="457" t="s">
        <v>1081</v>
      </c>
      <c r="OZE15" s="457" t="s">
        <v>1081</v>
      </c>
      <c r="OZF15" s="457" t="s">
        <v>1081</v>
      </c>
      <c r="OZG15" s="457" t="s">
        <v>1081</v>
      </c>
      <c r="OZH15" s="457" t="s">
        <v>1081</v>
      </c>
      <c r="OZI15" s="457" t="s">
        <v>1081</v>
      </c>
      <c r="OZJ15" s="457" t="s">
        <v>1081</v>
      </c>
      <c r="OZK15" s="457" t="s">
        <v>1081</v>
      </c>
      <c r="OZL15" s="457" t="s">
        <v>1081</v>
      </c>
      <c r="OZM15" s="457" t="s">
        <v>1081</v>
      </c>
      <c r="OZN15" s="457" t="s">
        <v>1081</v>
      </c>
      <c r="OZO15" s="457" t="s">
        <v>1081</v>
      </c>
      <c r="OZP15" s="457" t="s">
        <v>1081</v>
      </c>
      <c r="OZQ15" s="457" t="s">
        <v>1081</v>
      </c>
      <c r="OZR15" s="457" t="s">
        <v>1081</v>
      </c>
      <c r="OZS15" s="457" t="s">
        <v>1081</v>
      </c>
      <c r="OZT15" s="457" t="s">
        <v>1081</v>
      </c>
      <c r="OZU15" s="457" t="s">
        <v>1081</v>
      </c>
      <c r="OZV15" s="457" t="s">
        <v>1081</v>
      </c>
      <c r="OZW15" s="457" t="s">
        <v>1081</v>
      </c>
      <c r="OZX15" s="457" t="s">
        <v>1081</v>
      </c>
      <c r="OZY15" s="457" t="s">
        <v>1081</v>
      </c>
      <c r="OZZ15" s="457" t="s">
        <v>1081</v>
      </c>
      <c r="PAA15" s="457" t="s">
        <v>1081</v>
      </c>
      <c r="PAB15" s="457" t="s">
        <v>1081</v>
      </c>
      <c r="PAC15" s="457" t="s">
        <v>1081</v>
      </c>
      <c r="PAD15" s="457" t="s">
        <v>1081</v>
      </c>
      <c r="PAE15" s="457" t="s">
        <v>1081</v>
      </c>
      <c r="PAF15" s="457" t="s">
        <v>1081</v>
      </c>
      <c r="PAG15" s="457" t="s">
        <v>1081</v>
      </c>
      <c r="PAH15" s="457" t="s">
        <v>1081</v>
      </c>
      <c r="PAI15" s="457" t="s">
        <v>1081</v>
      </c>
      <c r="PAJ15" s="457" t="s">
        <v>1081</v>
      </c>
      <c r="PAK15" s="457" t="s">
        <v>1081</v>
      </c>
      <c r="PAL15" s="457" t="s">
        <v>1081</v>
      </c>
      <c r="PAM15" s="457" t="s">
        <v>1081</v>
      </c>
      <c r="PAN15" s="457" t="s">
        <v>1081</v>
      </c>
      <c r="PAO15" s="457" t="s">
        <v>1081</v>
      </c>
      <c r="PAP15" s="457" t="s">
        <v>1081</v>
      </c>
      <c r="PAQ15" s="457" t="s">
        <v>1081</v>
      </c>
      <c r="PAR15" s="457" t="s">
        <v>1081</v>
      </c>
      <c r="PAS15" s="457" t="s">
        <v>1081</v>
      </c>
      <c r="PAT15" s="457" t="s">
        <v>1081</v>
      </c>
      <c r="PAU15" s="457" t="s">
        <v>1081</v>
      </c>
      <c r="PAV15" s="457" t="s">
        <v>1081</v>
      </c>
      <c r="PAW15" s="457" t="s">
        <v>1081</v>
      </c>
      <c r="PAX15" s="457" t="s">
        <v>1081</v>
      </c>
      <c r="PAY15" s="457" t="s">
        <v>1081</v>
      </c>
      <c r="PAZ15" s="457" t="s">
        <v>1081</v>
      </c>
      <c r="PBA15" s="457" t="s">
        <v>1081</v>
      </c>
      <c r="PBB15" s="457" t="s">
        <v>1081</v>
      </c>
      <c r="PBC15" s="457" t="s">
        <v>1081</v>
      </c>
      <c r="PBD15" s="457" t="s">
        <v>1081</v>
      </c>
      <c r="PBE15" s="457" t="s">
        <v>1081</v>
      </c>
      <c r="PBF15" s="457" t="s">
        <v>1081</v>
      </c>
      <c r="PBG15" s="457" t="s">
        <v>1081</v>
      </c>
      <c r="PBH15" s="457" t="s">
        <v>1081</v>
      </c>
      <c r="PBI15" s="457" t="s">
        <v>1081</v>
      </c>
      <c r="PBJ15" s="457" t="s">
        <v>1081</v>
      </c>
      <c r="PBK15" s="457" t="s">
        <v>1081</v>
      </c>
      <c r="PBL15" s="457" t="s">
        <v>1081</v>
      </c>
      <c r="PBM15" s="457" t="s">
        <v>1081</v>
      </c>
      <c r="PBN15" s="457" t="s">
        <v>1081</v>
      </c>
      <c r="PBO15" s="457" t="s">
        <v>1081</v>
      </c>
      <c r="PBP15" s="457" t="s">
        <v>1081</v>
      </c>
      <c r="PBQ15" s="457" t="s">
        <v>1081</v>
      </c>
      <c r="PBR15" s="457" t="s">
        <v>1081</v>
      </c>
      <c r="PBS15" s="457" t="s">
        <v>1081</v>
      </c>
      <c r="PBT15" s="457" t="s">
        <v>1081</v>
      </c>
      <c r="PBU15" s="457" t="s">
        <v>1081</v>
      </c>
      <c r="PBV15" s="457" t="s">
        <v>1081</v>
      </c>
      <c r="PBW15" s="457" t="s">
        <v>1081</v>
      </c>
      <c r="PBX15" s="457" t="s">
        <v>1081</v>
      </c>
      <c r="PBY15" s="457" t="s">
        <v>1081</v>
      </c>
      <c r="PBZ15" s="457" t="s">
        <v>1081</v>
      </c>
      <c r="PCA15" s="457" t="s">
        <v>1081</v>
      </c>
      <c r="PCB15" s="457" t="s">
        <v>1081</v>
      </c>
      <c r="PCC15" s="457" t="s">
        <v>1081</v>
      </c>
      <c r="PCD15" s="457" t="s">
        <v>1081</v>
      </c>
      <c r="PCE15" s="457" t="s">
        <v>1081</v>
      </c>
      <c r="PCF15" s="457" t="s">
        <v>1081</v>
      </c>
      <c r="PCG15" s="457" t="s">
        <v>1081</v>
      </c>
      <c r="PCH15" s="457" t="s">
        <v>1081</v>
      </c>
      <c r="PCI15" s="457" t="s">
        <v>1081</v>
      </c>
      <c r="PCJ15" s="457" t="s">
        <v>1081</v>
      </c>
      <c r="PCK15" s="457" t="s">
        <v>1081</v>
      </c>
      <c r="PCL15" s="457" t="s">
        <v>1081</v>
      </c>
      <c r="PCM15" s="457" t="s">
        <v>1081</v>
      </c>
      <c r="PCN15" s="457" t="s">
        <v>1081</v>
      </c>
      <c r="PCO15" s="457" t="s">
        <v>1081</v>
      </c>
      <c r="PCP15" s="457" t="s">
        <v>1081</v>
      </c>
      <c r="PCQ15" s="457" t="s">
        <v>1081</v>
      </c>
      <c r="PCR15" s="457" t="s">
        <v>1081</v>
      </c>
      <c r="PCS15" s="457" t="s">
        <v>1081</v>
      </c>
      <c r="PCT15" s="457" t="s">
        <v>1081</v>
      </c>
      <c r="PCU15" s="457" t="s">
        <v>1081</v>
      </c>
      <c r="PCV15" s="457" t="s">
        <v>1081</v>
      </c>
      <c r="PCW15" s="457" t="s">
        <v>1081</v>
      </c>
      <c r="PCX15" s="457" t="s">
        <v>1081</v>
      </c>
      <c r="PCY15" s="457" t="s">
        <v>1081</v>
      </c>
      <c r="PCZ15" s="457" t="s">
        <v>1081</v>
      </c>
      <c r="PDA15" s="457" t="s">
        <v>1081</v>
      </c>
      <c r="PDB15" s="457" t="s">
        <v>1081</v>
      </c>
      <c r="PDC15" s="457" t="s">
        <v>1081</v>
      </c>
      <c r="PDD15" s="457" t="s">
        <v>1081</v>
      </c>
      <c r="PDE15" s="457" t="s">
        <v>1081</v>
      </c>
      <c r="PDF15" s="457" t="s">
        <v>1081</v>
      </c>
      <c r="PDG15" s="457" t="s">
        <v>1081</v>
      </c>
      <c r="PDH15" s="457" t="s">
        <v>1081</v>
      </c>
      <c r="PDI15" s="457" t="s">
        <v>1081</v>
      </c>
      <c r="PDJ15" s="457" t="s">
        <v>1081</v>
      </c>
      <c r="PDK15" s="457" t="s">
        <v>1081</v>
      </c>
      <c r="PDL15" s="457" t="s">
        <v>1081</v>
      </c>
      <c r="PDM15" s="457" t="s">
        <v>1081</v>
      </c>
      <c r="PDN15" s="457" t="s">
        <v>1081</v>
      </c>
      <c r="PDO15" s="457" t="s">
        <v>1081</v>
      </c>
      <c r="PDP15" s="457" t="s">
        <v>1081</v>
      </c>
      <c r="PDQ15" s="457" t="s">
        <v>1081</v>
      </c>
      <c r="PDR15" s="457" t="s">
        <v>1081</v>
      </c>
      <c r="PDS15" s="457" t="s">
        <v>1081</v>
      </c>
      <c r="PDT15" s="457" t="s">
        <v>1081</v>
      </c>
      <c r="PDU15" s="457" t="s">
        <v>1081</v>
      </c>
      <c r="PDV15" s="457" t="s">
        <v>1081</v>
      </c>
      <c r="PDW15" s="457" t="s">
        <v>1081</v>
      </c>
      <c r="PDX15" s="457" t="s">
        <v>1081</v>
      </c>
      <c r="PDY15" s="457" t="s">
        <v>1081</v>
      </c>
      <c r="PDZ15" s="457" t="s">
        <v>1081</v>
      </c>
      <c r="PEA15" s="457" t="s">
        <v>1081</v>
      </c>
      <c r="PEB15" s="457" t="s">
        <v>1081</v>
      </c>
      <c r="PEC15" s="457" t="s">
        <v>1081</v>
      </c>
      <c r="PED15" s="457" t="s">
        <v>1081</v>
      </c>
      <c r="PEE15" s="457" t="s">
        <v>1081</v>
      </c>
      <c r="PEF15" s="457" t="s">
        <v>1081</v>
      </c>
      <c r="PEG15" s="457" t="s">
        <v>1081</v>
      </c>
      <c r="PEH15" s="457" t="s">
        <v>1081</v>
      </c>
      <c r="PEI15" s="457" t="s">
        <v>1081</v>
      </c>
      <c r="PEJ15" s="457" t="s">
        <v>1081</v>
      </c>
      <c r="PEK15" s="457" t="s">
        <v>1081</v>
      </c>
      <c r="PEL15" s="457" t="s">
        <v>1081</v>
      </c>
      <c r="PEM15" s="457" t="s">
        <v>1081</v>
      </c>
      <c r="PEN15" s="457" t="s">
        <v>1081</v>
      </c>
      <c r="PEO15" s="457" t="s">
        <v>1081</v>
      </c>
      <c r="PEP15" s="457" t="s">
        <v>1081</v>
      </c>
      <c r="PEQ15" s="457" t="s">
        <v>1081</v>
      </c>
      <c r="PER15" s="457" t="s">
        <v>1081</v>
      </c>
      <c r="PES15" s="457" t="s">
        <v>1081</v>
      </c>
      <c r="PET15" s="457" t="s">
        <v>1081</v>
      </c>
      <c r="PEU15" s="457" t="s">
        <v>1081</v>
      </c>
      <c r="PEV15" s="457" t="s">
        <v>1081</v>
      </c>
      <c r="PEW15" s="457" t="s">
        <v>1081</v>
      </c>
      <c r="PEX15" s="457" t="s">
        <v>1081</v>
      </c>
      <c r="PEY15" s="457" t="s">
        <v>1081</v>
      </c>
      <c r="PEZ15" s="457" t="s">
        <v>1081</v>
      </c>
      <c r="PFA15" s="457" t="s">
        <v>1081</v>
      </c>
      <c r="PFB15" s="457" t="s">
        <v>1081</v>
      </c>
      <c r="PFC15" s="457" t="s">
        <v>1081</v>
      </c>
      <c r="PFD15" s="457" t="s">
        <v>1081</v>
      </c>
      <c r="PFE15" s="457" t="s">
        <v>1081</v>
      </c>
      <c r="PFF15" s="457" t="s">
        <v>1081</v>
      </c>
      <c r="PFG15" s="457" t="s">
        <v>1081</v>
      </c>
      <c r="PFH15" s="457" t="s">
        <v>1081</v>
      </c>
      <c r="PFI15" s="457" t="s">
        <v>1081</v>
      </c>
      <c r="PFJ15" s="457" t="s">
        <v>1081</v>
      </c>
      <c r="PFK15" s="457" t="s">
        <v>1081</v>
      </c>
      <c r="PFL15" s="457" t="s">
        <v>1081</v>
      </c>
      <c r="PFM15" s="457" t="s">
        <v>1081</v>
      </c>
      <c r="PFN15" s="457" t="s">
        <v>1081</v>
      </c>
      <c r="PFO15" s="457" t="s">
        <v>1081</v>
      </c>
      <c r="PFP15" s="457" t="s">
        <v>1081</v>
      </c>
      <c r="PFQ15" s="457" t="s">
        <v>1081</v>
      </c>
      <c r="PFR15" s="457" t="s">
        <v>1081</v>
      </c>
      <c r="PFS15" s="457" t="s">
        <v>1081</v>
      </c>
      <c r="PFT15" s="457" t="s">
        <v>1081</v>
      </c>
      <c r="PFU15" s="457" t="s">
        <v>1081</v>
      </c>
      <c r="PFV15" s="457" t="s">
        <v>1081</v>
      </c>
      <c r="PFW15" s="457" t="s">
        <v>1081</v>
      </c>
      <c r="PFX15" s="457" t="s">
        <v>1081</v>
      </c>
      <c r="PFY15" s="457" t="s">
        <v>1081</v>
      </c>
      <c r="PFZ15" s="457" t="s">
        <v>1081</v>
      </c>
      <c r="PGA15" s="457" t="s">
        <v>1081</v>
      </c>
      <c r="PGB15" s="457" t="s">
        <v>1081</v>
      </c>
      <c r="PGC15" s="457" t="s">
        <v>1081</v>
      </c>
      <c r="PGD15" s="457" t="s">
        <v>1081</v>
      </c>
      <c r="PGE15" s="457" t="s">
        <v>1081</v>
      </c>
      <c r="PGF15" s="457" t="s">
        <v>1081</v>
      </c>
      <c r="PGG15" s="457" t="s">
        <v>1081</v>
      </c>
      <c r="PGH15" s="457" t="s">
        <v>1081</v>
      </c>
      <c r="PGI15" s="457" t="s">
        <v>1081</v>
      </c>
      <c r="PGJ15" s="457" t="s">
        <v>1081</v>
      </c>
      <c r="PGK15" s="457" t="s">
        <v>1081</v>
      </c>
      <c r="PGL15" s="457" t="s">
        <v>1081</v>
      </c>
      <c r="PGM15" s="457" t="s">
        <v>1081</v>
      </c>
      <c r="PGN15" s="457" t="s">
        <v>1081</v>
      </c>
      <c r="PGO15" s="457" t="s">
        <v>1081</v>
      </c>
      <c r="PGP15" s="457" t="s">
        <v>1081</v>
      </c>
      <c r="PGQ15" s="457" t="s">
        <v>1081</v>
      </c>
      <c r="PGR15" s="457" t="s">
        <v>1081</v>
      </c>
      <c r="PGS15" s="457" t="s">
        <v>1081</v>
      </c>
      <c r="PGT15" s="457" t="s">
        <v>1081</v>
      </c>
      <c r="PGU15" s="457" t="s">
        <v>1081</v>
      </c>
      <c r="PGV15" s="457" t="s">
        <v>1081</v>
      </c>
      <c r="PGW15" s="457" t="s">
        <v>1081</v>
      </c>
      <c r="PGX15" s="457" t="s">
        <v>1081</v>
      </c>
      <c r="PGY15" s="457" t="s">
        <v>1081</v>
      </c>
      <c r="PGZ15" s="457" t="s">
        <v>1081</v>
      </c>
      <c r="PHA15" s="457" t="s">
        <v>1081</v>
      </c>
      <c r="PHB15" s="457" t="s">
        <v>1081</v>
      </c>
      <c r="PHC15" s="457" t="s">
        <v>1081</v>
      </c>
      <c r="PHD15" s="457" t="s">
        <v>1081</v>
      </c>
      <c r="PHE15" s="457" t="s">
        <v>1081</v>
      </c>
      <c r="PHF15" s="457" t="s">
        <v>1081</v>
      </c>
      <c r="PHG15" s="457" t="s">
        <v>1081</v>
      </c>
      <c r="PHH15" s="457" t="s">
        <v>1081</v>
      </c>
      <c r="PHI15" s="457" t="s">
        <v>1081</v>
      </c>
      <c r="PHJ15" s="457" t="s">
        <v>1081</v>
      </c>
      <c r="PHK15" s="457" t="s">
        <v>1081</v>
      </c>
      <c r="PHL15" s="457" t="s">
        <v>1081</v>
      </c>
      <c r="PHM15" s="457" t="s">
        <v>1081</v>
      </c>
      <c r="PHN15" s="457" t="s">
        <v>1081</v>
      </c>
      <c r="PHO15" s="457" t="s">
        <v>1081</v>
      </c>
      <c r="PHP15" s="457" t="s">
        <v>1081</v>
      </c>
      <c r="PHQ15" s="457" t="s">
        <v>1081</v>
      </c>
      <c r="PHR15" s="457" t="s">
        <v>1081</v>
      </c>
      <c r="PHS15" s="457" t="s">
        <v>1081</v>
      </c>
      <c r="PHT15" s="457" t="s">
        <v>1081</v>
      </c>
      <c r="PHU15" s="457" t="s">
        <v>1081</v>
      </c>
      <c r="PHV15" s="457" t="s">
        <v>1081</v>
      </c>
      <c r="PHW15" s="457" t="s">
        <v>1081</v>
      </c>
      <c r="PHX15" s="457" t="s">
        <v>1081</v>
      </c>
      <c r="PHY15" s="457" t="s">
        <v>1081</v>
      </c>
      <c r="PHZ15" s="457" t="s">
        <v>1081</v>
      </c>
      <c r="PIA15" s="457" t="s">
        <v>1081</v>
      </c>
      <c r="PIB15" s="457" t="s">
        <v>1081</v>
      </c>
      <c r="PIC15" s="457" t="s">
        <v>1081</v>
      </c>
      <c r="PID15" s="457" t="s">
        <v>1081</v>
      </c>
      <c r="PIE15" s="457" t="s">
        <v>1081</v>
      </c>
      <c r="PIF15" s="457" t="s">
        <v>1081</v>
      </c>
      <c r="PIG15" s="457" t="s">
        <v>1081</v>
      </c>
      <c r="PIH15" s="457" t="s">
        <v>1081</v>
      </c>
      <c r="PII15" s="457" t="s">
        <v>1081</v>
      </c>
      <c r="PIJ15" s="457" t="s">
        <v>1081</v>
      </c>
      <c r="PIK15" s="457" t="s">
        <v>1081</v>
      </c>
      <c r="PIL15" s="457" t="s">
        <v>1081</v>
      </c>
      <c r="PIM15" s="457" t="s">
        <v>1081</v>
      </c>
      <c r="PIN15" s="457" t="s">
        <v>1081</v>
      </c>
      <c r="PIO15" s="457" t="s">
        <v>1081</v>
      </c>
      <c r="PIP15" s="457" t="s">
        <v>1081</v>
      </c>
      <c r="PIQ15" s="457" t="s">
        <v>1081</v>
      </c>
      <c r="PIR15" s="457" t="s">
        <v>1081</v>
      </c>
      <c r="PIS15" s="457" t="s">
        <v>1081</v>
      </c>
      <c r="PIT15" s="457" t="s">
        <v>1081</v>
      </c>
      <c r="PIU15" s="457" t="s">
        <v>1081</v>
      </c>
      <c r="PIV15" s="457" t="s">
        <v>1081</v>
      </c>
      <c r="PIW15" s="457" t="s">
        <v>1081</v>
      </c>
      <c r="PIX15" s="457" t="s">
        <v>1081</v>
      </c>
      <c r="PIY15" s="457" t="s">
        <v>1081</v>
      </c>
      <c r="PIZ15" s="457" t="s">
        <v>1081</v>
      </c>
      <c r="PJA15" s="457" t="s">
        <v>1081</v>
      </c>
      <c r="PJB15" s="457" t="s">
        <v>1081</v>
      </c>
      <c r="PJC15" s="457" t="s">
        <v>1081</v>
      </c>
      <c r="PJD15" s="457" t="s">
        <v>1081</v>
      </c>
      <c r="PJE15" s="457" t="s">
        <v>1081</v>
      </c>
      <c r="PJF15" s="457" t="s">
        <v>1081</v>
      </c>
      <c r="PJG15" s="457" t="s">
        <v>1081</v>
      </c>
      <c r="PJH15" s="457" t="s">
        <v>1081</v>
      </c>
      <c r="PJI15" s="457" t="s">
        <v>1081</v>
      </c>
      <c r="PJJ15" s="457" t="s">
        <v>1081</v>
      </c>
      <c r="PJK15" s="457" t="s">
        <v>1081</v>
      </c>
      <c r="PJL15" s="457" t="s">
        <v>1081</v>
      </c>
      <c r="PJM15" s="457" t="s">
        <v>1081</v>
      </c>
      <c r="PJN15" s="457" t="s">
        <v>1081</v>
      </c>
      <c r="PJO15" s="457" t="s">
        <v>1081</v>
      </c>
      <c r="PJP15" s="457" t="s">
        <v>1081</v>
      </c>
      <c r="PJQ15" s="457" t="s">
        <v>1081</v>
      </c>
      <c r="PJR15" s="457" t="s">
        <v>1081</v>
      </c>
      <c r="PJS15" s="457" t="s">
        <v>1081</v>
      </c>
      <c r="PJT15" s="457" t="s">
        <v>1081</v>
      </c>
      <c r="PJU15" s="457" t="s">
        <v>1081</v>
      </c>
      <c r="PJV15" s="457" t="s">
        <v>1081</v>
      </c>
      <c r="PJW15" s="457" t="s">
        <v>1081</v>
      </c>
      <c r="PJX15" s="457" t="s">
        <v>1081</v>
      </c>
      <c r="PJY15" s="457" t="s">
        <v>1081</v>
      </c>
      <c r="PJZ15" s="457" t="s">
        <v>1081</v>
      </c>
      <c r="PKA15" s="457" t="s">
        <v>1081</v>
      </c>
      <c r="PKB15" s="457" t="s">
        <v>1081</v>
      </c>
      <c r="PKC15" s="457" t="s">
        <v>1081</v>
      </c>
      <c r="PKD15" s="457" t="s">
        <v>1081</v>
      </c>
      <c r="PKE15" s="457" t="s">
        <v>1081</v>
      </c>
      <c r="PKF15" s="457" t="s">
        <v>1081</v>
      </c>
      <c r="PKG15" s="457" t="s">
        <v>1081</v>
      </c>
      <c r="PKH15" s="457" t="s">
        <v>1081</v>
      </c>
      <c r="PKI15" s="457" t="s">
        <v>1081</v>
      </c>
      <c r="PKJ15" s="457" t="s">
        <v>1081</v>
      </c>
      <c r="PKK15" s="457" t="s">
        <v>1081</v>
      </c>
      <c r="PKL15" s="457" t="s">
        <v>1081</v>
      </c>
      <c r="PKM15" s="457" t="s">
        <v>1081</v>
      </c>
      <c r="PKN15" s="457" t="s">
        <v>1081</v>
      </c>
      <c r="PKO15" s="457" t="s">
        <v>1081</v>
      </c>
      <c r="PKP15" s="457" t="s">
        <v>1081</v>
      </c>
      <c r="PKQ15" s="457" t="s">
        <v>1081</v>
      </c>
      <c r="PKR15" s="457" t="s">
        <v>1081</v>
      </c>
      <c r="PKS15" s="457" t="s">
        <v>1081</v>
      </c>
      <c r="PKT15" s="457" t="s">
        <v>1081</v>
      </c>
      <c r="PKU15" s="457" t="s">
        <v>1081</v>
      </c>
      <c r="PKV15" s="457" t="s">
        <v>1081</v>
      </c>
      <c r="PKW15" s="457" t="s">
        <v>1081</v>
      </c>
      <c r="PKX15" s="457" t="s">
        <v>1081</v>
      </c>
      <c r="PKY15" s="457" t="s">
        <v>1081</v>
      </c>
      <c r="PKZ15" s="457" t="s">
        <v>1081</v>
      </c>
      <c r="PLA15" s="457" t="s">
        <v>1081</v>
      </c>
      <c r="PLB15" s="457" t="s">
        <v>1081</v>
      </c>
      <c r="PLC15" s="457" t="s">
        <v>1081</v>
      </c>
      <c r="PLD15" s="457" t="s">
        <v>1081</v>
      </c>
      <c r="PLE15" s="457" t="s">
        <v>1081</v>
      </c>
      <c r="PLF15" s="457" t="s">
        <v>1081</v>
      </c>
      <c r="PLG15" s="457" t="s">
        <v>1081</v>
      </c>
      <c r="PLH15" s="457" t="s">
        <v>1081</v>
      </c>
      <c r="PLI15" s="457" t="s">
        <v>1081</v>
      </c>
      <c r="PLJ15" s="457" t="s">
        <v>1081</v>
      </c>
      <c r="PLK15" s="457" t="s">
        <v>1081</v>
      </c>
      <c r="PLL15" s="457" t="s">
        <v>1081</v>
      </c>
      <c r="PLM15" s="457" t="s">
        <v>1081</v>
      </c>
      <c r="PLN15" s="457" t="s">
        <v>1081</v>
      </c>
      <c r="PLO15" s="457" t="s">
        <v>1081</v>
      </c>
      <c r="PLP15" s="457" t="s">
        <v>1081</v>
      </c>
      <c r="PLQ15" s="457" t="s">
        <v>1081</v>
      </c>
      <c r="PLR15" s="457" t="s">
        <v>1081</v>
      </c>
      <c r="PLS15" s="457" t="s">
        <v>1081</v>
      </c>
      <c r="PLT15" s="457" t="s">
        <v>1081</v>
      </c>
      <c r="PLU15" s="457" t="s">
        <v>1081</v>
      </c>
      <c r="PLV15" s="457" t="s">
        <v>1081</v>
      </c>
      <c r="PLW15" s="457" t="s">
        <v>1081</v>
      </c>
      <c r="PLX15" s="457" t="s">
        <v>1081</v>
      </c>
      <c r="PLY15" s="457" t="s">
        <v>1081</v>
      </c>
      <c r="PLZ15" s="457" t="s">
        <v>1081</v>
      </c>
      <c r="PMA15" s="457" t="s">
        <v>1081</v>
      </c>
      <c r="PMB15" s="457" t="s">
        <v>1081</v>
      </c>
      <c r="PMC15" s="457" t="s">
        <v>1081</v>
      </c>
      <c r="PMD15" s="457" t="s">
        <v>1081</v>
      </c>
      <c r="PME15" s="457" t="s">
        <v>1081</v>
      </c>
      <c r="PMF15" s="457" t="s">
        <v>1081</v>
      </c>
      <c r="PMG15" s="457" t="s">
        <v>1081</v>
      </c>
      <c r="PMH15" s="457" t="s">
        <v>1081</v>
      </c>
      <c r="PMI15" s="457" t="s">
        <v>1081</v>
      </c>
      <c r="PMJ15" s="457" t="s">
        <v>1081</v>
      </c>
      <c r="PMK15" s="457" t="s">
        <v>1081</v>
      </c>
      <c r="PML15" s="457" t="s">
        <v>1081</v>
      </c>
      <c r="PMM15" s="457" t="s">
        <v>1081</v>
      </c>
      <c r="PMN15" s="457" t="s">
        <v>1081</v>
      </c>
      <c r="PMO15" s="457" t="s">
        <v>1081</v>
      </c>
      <c r="PMP15" s="457" t="s">
        <v>1081</v>
      </c>
      <c r="PMQ15" s="457" t="s">
        <v>1081</v>
      </c>
      <c r="PMR15" s="457" t="s">
        <v>1081</v>
      </c>
      <c r="PMS15" s="457" t="s">
        <v>1081</v>
      </c>
      <c r="PMT15" s="457" t="s">
        <v>1081</v>
      </c>
      <c r="PMU15" s="457" t="s">
        <v>1081</v>
      </c>
      <c r="PMV15" s="457" t="s">
        <v>1081</v>
      </c>
      <c r="PMW15" s="457" t="s">
        <v>1081</v>
      </c>
      <c r="PMX15" s="457" t="s">
        <v>1081</v>
      </c>
      <c r="PMY15" s="457" t="s">
        <v>1081</v>
      </c>
      <c r="PMZ15" s="457" t="s">
        <v>1081</v>
      </c>
      <c r="PNA15" s="457" t="s">
        <v>1081</v>
      </c>
      <c r="PNB15" s="457" t="s">
        <v>1081</v>
      </c>
      <c r="PNC15" s="457" t="s">
        <v>1081</v>
      </c>
      <c r="PND15" s="457" t="s">
        <v>1081</v>
      </c>
      <c r="PNE15" s="457" t="s">
        <v>1081</v>
      </c>
      <c r="PNF15" s="457" t="s">
        <v>1081</v>
      </c>
      <c r="PNG15" s="457" t="s">
        <v>1081</v>
      </c>
      <c r="PNH15" s="457" t="s">
        <v>1081</v>
      </c>
      <c r="PNI15" s="457" t="s">
        <v>1081</v>
      </c>
      <c r="PNJ15" s="457" t="s">
        <v>1081</v>
      </c>
      <c r="PNK15" s="457" t="s">
        <v>1081</v>
      </c>
      <c r="PNL15" s="457" t="s">
        <v>1081</v>
      </c>
      <c r="PNM15" s="457" t="s">
        <v>1081</v>
      </c>
      <c r="PNN15" s="457" t="s">
        <v>1081</v>
      </c>
      <c r="PNO15" s="457" t="s">
        <v>1081</v>
      </c>
      <c r="PNP15" s="457" t="s">
        <v>1081</v>
      </c>
      <c r="PNQ15" s="457" t="s">
        <v>1081</v>
      </c>
      <c r="PNR15" s="457" t="s">
        <v>1081</v>
      </c>
      <c r="PNS15" s="457" t="s">
        <v>1081</v>
      </c>
      <c r="PNT15" s="457" t="s">
        <v>1081</v>
      </c>
      <c r="PNU15" s="457" t="s">
        <v>1081</v>
      </c>
      <c r="PNV15" s="457" t="s">
        <v>1081</v>
      </c>
      <c r="PNW15" s="457" t="s">
        <v>1081</v>
      </c>
      <c r="PNX15" s="457" t="s">
        <v>1081</v>
      </c>
      <c r="PNY15" s="457" t="s">
        <v>1081</v>
      </c>
      <c r="PNZ15" s="457" t="s">
        <v>1081</v>
      </c>
      <c r="POA15" s="457" t="s">
        <v>1081</v>
      </c>
      <c r="POB15" s="457" t="s">
        <v>1081</v>
      </c>
      <c r="POC15" s="457" t="s">
        <v>1081</v>
      </c>
      <c r="POD15" s="457" t="s">
        <v>1081</v>
      </c>
      <c r="POE15" s="457" t="s">
        <v>1081</v>
      </c>
      <c r="POF15" s="457" t="s">
        <v>1081</v>
      </c>
      <c r="POG15" s="457" t="s">
        <v>1081</v>
      </c>
      <c r="POH15" s="457" t="s">
        <v>1081</v>
      </c>
      <c r="POI15" s="457" t="s">
        <v>1081</v>
      </c>
      <c r="POJ15" s="457" t="s">
        <v>1081</v>
      </c>
      <c r="POK15" s="457" t="s">
        <v>1081</v>
      </c>
      <c r="POL15" s="457" t="s">
        <v>1081</v>
      </c>
      <c r="POM15" s="457" t="s">
        <v>1081</v>
      </c>
      <c r="PON15" s="457" t="s">
        <v>1081</v>
      </c>
      <c r="POO15" s="457" t="s">
        <v>1081</v>
      </c>
      <c r="POP15" s="457" t="s">
        <v>1081</v>
      </c>
      <c r="POQ15" s="457" t="s">
        <v>1081</v>
      </c>
      <c r="POR15" s="457" t="s">
        <v>1081</v>
      </c>
      <c r="POS15" s="457" t="s">
        <v>1081</v>
      </c>
      <c r="POT15" s="457" t="s">
        <v>1081</v>
      </c>
      <c r="POU15" s="457" t="s">
        <v>1081</v>
      </c>
      <c r="POV15" s="457" t="s">
        <v>1081</v>
      </c>
      <c r="POW15" s="457" t="s">
        <v>1081</v>
      </c>
      <c r="POX15" s="457" t="s">
        <v>1081</v>
      </c>
      <c r="POY15" s="457" t="s">
        <v>1081</v>
      </c>
      <c r="POZ15" s="457" t="s">
        <v>1081</v>
      </c>
      <c r="PPA15" s="457" t="s">
        <v>1081</v>
      </c>
      <c r="PPB15" s="457" t="s">
        <v>1081</v>
      </c>
      <c r="PPC15" s="457" t="s">
        <v>1081</v>
      </c>
      <c r="PPD15" s="457" t="s">
        <v>1081</v>
      </c>
      <c r="PPE15" s="457" t="s">
        <v>1081</v>
      </c>
      <c r="PPF15" s="457" t="s">
        <v>1081</v>
      </c>
      <c r="PPG15" s="457" t="s">
        <v>1081</v>
      </c>
      <c r="PPH15" s="457" t="s">
        <v>1081</v>
      </c>
      <c r="PPI15" s="457" t="s">
        <v>1081</v>
      </c>
      <c r="PPJ15" s="457" t="s">
        <v>1081</v>
      </c>
      <c r="PPK15" s="457" t="s">
        <v>1081</v>
      </c>
      <c r="PPL15" s="457" t="s">
        <v>1081</v>
      </c>
      <c r="PPM15" s="457" t="s">
        <v>1081</v>
      </c>
      <c r="PPN15" s="457" t="s">
        <v>1081</v>
      </c>
      <c r="PPO15" s="457" t="s">
        <v>1081</v>
      </c>
      <c r="PPP15" s="457" t="s">
        <v>1081</v>
      </c>
      <c r="PPQ15" s="457" t="s">
        <v>1081</v>
      </c>
      <c r="PPR15" s="457" t="s">
        <v>1081</v>
      </c>
      <c r="PPS15" s="457" t="s">
        <v>1081</v>
      </c>
      <c r="PPT15" s="457" t="s">
        <v>1081</v>
      </c>
      <c r="PPU15" s="457" t="s">
        <v>1081</v>
      </c>
      <c r="PPV15" s="457" t="s">
        <v>1081</v>
      </c>
      <c r="PPW15" s="457" t="s">
        <v>1081</v>
      </c>
      <c r="PPX15" s="457" t="s">
        <v>1081</v>
      </c>
      <c r="PPY15" s="457" t="s">
        <v>1081</v>
      </c>
      <c r="PPZ15" s="457" t="s">
        <v>1081</v>
      </c>
      <c r="PQA15" s="457" t="s">
        <v>1081</v>
      </c>
      <c r="PQB15" s="457" t="s">
        <v>1081</v>
      </c>
      <c r="PQC15" s="457" t="s">
        <v>1081</v>
      </c>
      <c r="PQD15" s="457" t="s">
        <v>1081</v>
      </c>
      <c r="PQE15" s="457" t="s">
        <v>1081</v>
      </c>
      <c r="PQF15" s="457" t="s">
        <v>1081</v>
      </c>
      <c r="PQG15" s="457" t="s">
        <v>1081</v>
      </c>
      <c r="PQH15" s="457" t="s">
        <v>1081</v>
      </c>
      <c r="PQI15" s="457" t="s">
        <v>1081</v>
      </c>
      <c r="PQJ15" s="457" t="s">
        <v>1081</v>
      </c>
      <c r="PQK15" s="457" t="s">
        <v>1081</v>
      </c>
      <c r="PQL15" s="457" t="s">
        <v>1081</v>
      </c>
      <c r="PQM15" s="457" t="s">
        <v>1081</v>
      </c>
      <c r="PQN15" s="457" t="s">
        <v>1081</v>
      </c>
      <c r="PQO15" s="457" t="s">
        <v>1081</v>
      </c>
      <c r="PQP15" s="457" t="s">
        <v>1081</v>
      </c>
      <c r="PQQ15" s="457" t="s">
        <v>1081</v>
      </c>
      <c r="PQR15" s="457" t="s">
        <v>1081</v>
      </c>
      <c r="PQS15" s="457" t="s">
        <v>1081</v>
      </c>
      <c r="PQT15" s="457" t="s">
        <v>1081</v>
      </c>
      <c r="PQU15" s="457" t="s">
        <v>1081</v>
      </c>
      <c r="PQV15" s="457" t="s">
        <v>1081</v>
      </c>
      <c r="PQW15" s="457" t="s">
        <v>1081</v>
      </c>
      <c r="PQX15" s="457" t="s">
        <v>1081</v>
      </c>
      <c r="PQY15" s="457" t="s">
        <v>1081</v>
      </c>
      <c r="PQZ15" s="457" t="s">
        <v>1081</v>
      </c>
      <c r="PRA15" s="457" t="s">
        <v>1081</v>
      </c>
      <c r="PRB15" s="457" t="s">
        <v>1081</v>
      </c>
      <c r="PRC15" s="457" t="s">
        <v>1081</v>
      </c>
      <c r="PRD15" s="457" t="s">
        <v>1081</v>
      </c>
      <c r="PRE15" s="457" t="s">
        <v>1081</v>
      </c>
      <c r="PRF15" s="457" t="s">
        <v>1081</v>
      </c>
      <c r="PRG15" s="457" t="s">
        <v>1081</v>
      </c>
      <c r="PRH15" s="457" t="s">
        <v>1081</v>
      </c>
      <c r="PRI15" s="457" t="s">
        <v>1081</v>
      </c>
      <c r="PRJ15" s="457" t="s">
        <v>1081</v>
      </c>
      <c r="PRK15" s="457" t="s">
        <v>1081</v>
      </c>
      <c r="PRL15" s="457" t="s">
        <v>1081</v>
      </c>
      <c r="PRM15" s="457" t="s">
        <v>1081</v>
      </c>
      <c r="PRN15" s="457" t="s">
        <v>1081</v>
      </c>
      <c r="PRO15" s="457" t="s">
        <v>1081</v>
      </c>
      <c r="PRP15" s="457" t="s">
        <v>1081</v>
      </c>
      <c r="PRQ15" s="457" t="s">
        <v>1081</v>
      </c>
      <c r="PRR15" s="457" t="s">
        <v>1081</v>
      </c>
      <c r="PRS15" s="457" t="s">
        <v>1081</v>
      </c>
      <c r="PRT15" s="457" t="s">
        <v>1081</v>
      </c>
      <c r="PRU15" s="457" t="s">
        <v>1081</v>
      </c>
      <c r="PRV15" s="457" t="s">
        <v>1081</v>
      </c>
      <c r="PRW15" s="457" t="s">
        <v>1081</v>
      </c>
      <c r="PRX15" s="457" t="s">
        <v>1081</v>
      </c>
      <c r="PRY15" s="457" t="s">
        <v>1081</v>
      </c>
      <c r="PRZ15" s="457" t="s">
        <v>1081</v>
      </c>
      <c r="PSA15" s="457" t="s">
        <v>1081</v>
      </c>
      <c r="PSB15" s="457" t="s">
        <v>1081</v>
      </c>
      <c r="PSC15" s="457" t="s">
        <v>1081</v>
      </c>
      <c r="PSD15" s="457" t="s">
        <v>1081</v>
      </c>
      <c r="PSE15" s="457" t="s">
        <v>1081</v>
      </c>
      <c r="PSF15" s="457" t="s">
        <v>1081</v>
      </c>
      <c r="PSG15" s="457" t="s">
        <v>1081</v>
      </c>
      <c r="PSH15" s="457" t="s">
        <v>1081</v>
      </c>
      <c r="PSI15" s="457" t="s">
        <v>1081</v>
      </c>
      <c r="PSJ15" s="457" t="s">
        <v>1081</v>
      </c>
      <c r="PSK15" s="457" t="s">
        <v>1081</v>
      </c>
      <c r="PSL15" s="457" t="s">
        <v>1081</v>
      </c>
      <c r="PSM15" s="457" t="s">
        <v>1081</v>
      </c>
      <c r="PSN15" s="457" t="s">
        <v>1081</v>
      </c>
      <c r="PSO15" s="457" t="s">
        <v>1081</v>
      </c>
      <c r="PSP15" s="457" t="s">
        <v>1081</v>
      </c>
      <c r="PSQ15" s="457" t="s">
        <v>1081</v>
      </c>
      <c r="PSR15" s="457" t="s">
        <v>1081</v>
      </c>
      <c r="PSS15" s="457" t="s">
        <v>1081</v>
      </c>
      <c r="PST15" s="457" t="s">
        <v>1081</v>
      </c>
      <c r="PSU15" s="457" t="s">
        <v>1081</v>
      </c>
      <c r="PSV15" s="457" t="s">
        <v>1081</v>
      </c>
      <c r="PSW15" s="457" t="s">
        <v>1081</v>
      </c>
      <c r="PSX15" s="457" t="s">
        <v>1081</v>
      </c>
      <c r="PSY15" s="457" t="s">
        <v>1081</v>
      </c>
      <c r="PSZ15" s="457" t="s">
        <v>1081</v>
      </c>
      <c r="PTA15" s="457" t="s">
        <v>1081</v>
      </c>
      <c r="PTB15" s="457" t="s">
        <v>1081</v>
      </c>
      <c r="PTC15" s="457" t="s">
        <v>1081</v>
      </c>
      <c r="PTD15" s="457" t="s">
        <v>1081</v>
      </c>
      <c r="PTE15" s="457" t="s">
        <v>1081</v>
      </c>
      <c r="PTF15" s="457" t="s">
        <v>1081</v>
      </c>
      <c r="PTG15" s="457" t="s">
        <v>1081</v>
      </c>
      <c r="PTH15" s="457" t="s">
        <v>1081</v>
      </c>
      <c r="PTI15" s="457" t="s">
        <v>1081</v>
      </c>
      <c r="PTJ15" s="457" t="s">
        <v>1081</v>
      </c>
      <c r="PTK15" s="457" t="s">
        <v>1081</v>
      </c>
      <c r="PTL15" s="457" t="s">
        <v>1081</v>
      </c>
      <c r="PTM15" s="457" t="s">
        <v>1081</v>
      </c>
      <c r="PTN15" s="457" t="s">
        <v>1081</v>
      </c>
      <c r="PTO15" s="457" t="s">
        <v>1081</v>
      </c>
      <c r="PTP15" s="457" t="s">
        <v>1081</v>
      </c>
      <c r="PTQ15" s="457" t="s">
        <v>1081</v>
      </c>
      <c r="PTR15" s="457" t="s">
        <v>1081</v>
      </c>
      <c r="PTS15" s="457" t="s">
        <v>1081</v>
      </c>
      <c r="PTT15" s="457" t="s">
        <v>1081</v>
      </c>
      <c r="PTU15" s="457" t="s">
        <v>1081</v>
      </c>
      <c r="PTV15" s="457" t="s">
        <v>1081</v>
      </c>
      <c r="PTW15" s="457" t="s">
        <v>1081</v>
      </c>
      <c r="PTX15" s="457" t="s">
        <v>1081</v>
      </c>
      <c r="PTY15" s="457" t="s">
        <v>1081</v>
      </c>
      <c r="PTZ15" s="457" t="s">
        <v>1081</v>
      </c>
      <c r="PUA15" s="457" t="s">
        <v>1081</v>
      </c>
      <c r="PUB15" s="457" t="s">
        <v>1081</v>
      </c>
      <c r="PUC15" s="457" t="s">
        <v>1081</v>
      </c>
      <c r="PUD15" s="457" t="s">
        <v>1081</v>
      </c>
      <c r="PUE15" s="457" t="s">
        <v>1081</v>
      </c>
      <c r="PUF15" s="457" t="s">
        <v>1081</v>
      </c>
      <c r="PUG15" s="457" t="s">
        <v>1081</v>
      </c>
      <c r="PUH15" s="457" t="s">
        <v>1081</v>
      </c>
      <c r="PUI15" s="457" t="s">
        <v>1081</v>
      </c>
      <c r="PUJ15" s="457" t="s">
        <v>1081</v>
      </c>
      <c r="PUK15" s="457" t="s">
        <v>1081</v>
      </c>
      <c r="PUL15" s="457" t="s">
        <v>1081</v>
      </c>
      <c r="PUM15" s="457" t="s">
        <v>1081</v>
      </c>
      <c r="PUN15" s="457" t="s">
        <v>1081</v>
      </c>
      <c r="PUO15" s="457" t="s">
        <v>1081</v>
      </c>
      <c r="PUP15" s="457" t="s">
        <v>1081</v>
      </c>
      <c r="PUQ15" s="457" t="s">
        <v>1081</v>
      </c>
      <c r="PUR15" s="457" t="s">
        <v>1081</v>
      </c>
      <c r="PUS15" s="457" t="s">
        <v>1081</v>
      </c>
      <c r="PUT15" s="457" t="s">
        <v>1081</v>
      </c>
      <c r="PUU15" s="457" t="s">
        <v>1081</v>
      </c>
      <c r="PUV15" s="457" t="s">
        <v>1081</v>
      </c>
      <c r="PUW15" s="457" t="s">
        <v>1081</v>
      </c>
      <c r="PUX15" s="457" t="s">
        <v>1081</v>
      </c>
      <c r="PUY15" s="457" t="s">
        <v>1081</v>
      </c>
      <c r="PUZ15" s="457" t="s">
        <v>1081</v>
      </c>
      <c r="PVA15" s="457" t="s">
        <v>1081</v>
      </c>
      <c r="PVB15" s="457" t="s">
        <v>1081</v>
      </c>
      <c r="PVC15" s="457" t="s">
        <v>1081</v>
      </c>
      <c r="PVD15" s="457" t="s">
        <v>1081</v>
      </c>
      <c r="PVE15" s="457" t="s">
        <v>1081</v>
      </c>
      <c r="PVF15" s="457" t="s">
        <v>1081</v>
      </c>
      <c r="PVG15" s="457" t="s">
        <v>1081</v>
      </c>
      <c r="PVH15" s="457" t="s">
        <v>1081</v>
      </c>
      <c r="PVI15" s="457" t="s">
        <v>1081</v>
      </c>
      <c r="PVJ15" s="457" t="s">
        <v>1081</v>
      </c>
      <c r="PVK15" s="457" t="s">
        <v>1081</v>
      </c>
      <c r="PVL15" s="457" t="s">
        <v>1081</v>
      </c>
      <c r="PVM15" s="457" t="s">
        <v>1081</v>
      </c>
      <c r="PVN15" s="457" t="s">
        <v>1081</v>
      </c>
      <c r="PVO15" s="457" t="s">
        <v>1081</v>
      </c>
      <c r="PVP15" s="457" t="s">
        <v>1081</v>
      </c>
      <c r="PVQ15" s="457" t="s">
        <v>1081</v>
      </c>
      <c r="PVR15" s="457" t="s">
        <v>1081</v>
      </c>
      <c r="PVS15" s="457" t="s">
        <v>1081</v>
      </c>
      <c r="PVT15" s="457" t="s">
        <v>1081</v>
      </c>
      <c r="PVU15" s="457" t="s">
        <v>1081</v>
      </c>
      <c r="PVV15" s="457" t="s">
        <v>1081</v>
      </c>
      <c r="PVW15" s="457" t="s">
        <v>1081</v>
      </c>
      <c r="PVX15" s="457" t="s">
        <v>1081</v>
      </c>
      <c r="PVY15" s="457" t="s">
        <v>1081</v>
      </c>
      <c r="PVZ15" s="457" t="s">
        <v>1081</v>
      </c>
      <c r="PWA15" s="457" t="s">
        <v>1081</v>
      </c>
      <c r="PWB15" s="457" t="s">
        <v>1081</v>
      </c>
      <c r="PWC15" s="457" t="s">
        <v>1081</v>
      </c>
      <c r="PWD15" s="457" t="s">
        <v>1081</v>
      </c>
      <c r="PWE15" s="457" t="s">
        <v>1081</v>
      </c>
      <c r="PWF15" s="457" t="s">
        <v>1081</v>
      </c>
      <c r="PWG15" s="457" t="s">
        <v>1081</v>
      </c>
      <c r="PWH15" s="457" t="s">
        <v>1081</v>
      </c>
      <c r="PWI15" s="457" t="s">
        <v>1081</v>
      </c>
      <c r="PWJ15" s="457" t="s">
        <v>1081</v>
      </c>
      <c r="PWK15" s="457" t="s">
        <v>1081</v>
      </c>
      <c r="PWL15" s="457" t="s">
        <v>1081</v>
      </c>
      <c r="PWM15" s="457" t="s">
        <v>1081</v>
      </c>
      <c r="PWN15" s="457" t="s">
        <v>1081</v>
      </c>
      <c r="PWO15" s="457" t="s">
        <v>1081</v>
      </c>
      <c r="PWP15" s="457" t="s">
        <v>1081</v>
      </c>
      <c r="PWQ15" s="457" t="s">
        <v>1081</v>
      </c>
      <c r="PWR15" s="457" t="s">
        <v>1081</v>
      </c>
      <c r="PWS15" s="457" t="s">
        <v>1081</v>
      </c>
      <c r="PWT15" s="457" t="s">
        <v>1081</v>
      </c>
      <c r="PWU15" s="457" t="s">
        <v>1081</v>
      </c>
      <c r="PWV15" s="457" t="s">
        <v>1081</v>
      </c>
      <c r="PWW15" s="457" t="s">
        <v>1081</v>
      </c>
      <c r="PWX15" s="457" t="s">
        <v>1081</v>
      </c>
      <c r="PWY15" s="457" t="s">
        <v>1081</v>
      </c>
      <c r="PWZ15" s="457" t="s">
        <v>1081</v>
      </c>
      <c r="PXA15" s="457" t="s">
        <v>1081</v>
      </c>
      <c r="PXB15" s="457" t="s">
        <v>1081</v>
      </c>
      <c r="PXC15" s="457" t="s">
        <v>1081</v>
      </c>
      <c r="PXD15" s="457" t="s">
        <v>1081</v>
      </c>
      <c r="PXE15" s="457" t="s">
        <v>1081</v>
      </c>
      <c r="PXF15" s="457" t="s">
        <v>1081</v>
      </c>
      <c r="PXG15" s="457" t="s">
        <v>1081</v>
      </c>
      <c r="PXH15" s="457" t="s">
        <v>1081</v>
      </c>
      <c r="PXI15" s="457" t="s">
        <v>1081</v>
      </c>
      <c r="PXJ15" s="457" t="s">
        <v>1081</v>
      </c>
      <c r="PXK15" s="457" t="s">
        <v>1081</v>
      </c>
      <c r="PXL15" s="457" t="s">
        <v>1081</v>
      </c>
      <c r="PXM15" s="457" t="s">
        <v>1081</v>
      </c>
      <c r="PXN15" s="457" t="s">
        <v>1081</v>
      </c>
      <c r="PXO15" s="457" t="s">
        <v>1081</v>
      </c>
      <c r="PXP15" s="457" t="s">
        <v>1081</v>
      </c>
      <c r="PXQ15" s="457" t="s">
        <v>1081</v>
      </c>
      <c r="PXR15" s="457" t="s">
        <v>1081</v>
      </c>
      <c r="PXS15" s="457" t="s">
        <v>1081</v>
      </c>
      <c r="PXT15" s="457" t="s">
        <v>1081</v>
      </c>
      <c r="PXU15" s="457" t="s">
        <v>1081</v>
      </c>
      <c r="PXV15" s="457" t="s">
        <v>1081</v>
      </c>
      <c r="PXW15" s="457" t="s">
        <v>1081</v>
      </c>
      <c r="PXX15" s="457" t="s">
        <v>1081</v>
      </c>
      <c r="PXY15" s="457" t="s">
        <v>1081</v>
      </c>
      <c r="PXZ15" s="457" t="s">
        <v>1081</v>
      </c>
      <c r="PYA15" s="457" t="s">
        <v>1081</v>
      </c>
      <c r="PYB15" s="457" t="s">
        <v>1081</v>
      </c>
      <c r="PYC15" s="457" t="s">
        <v>1081</v>
      </c>
      <c r="PYD15" s="457" t="s">
        <v>1081</v>
      </c>
      <c r="PYE15" s="457" t="s">
        <v>1081</v>
      </c>
      <c r="PYF15" s="457" t="s">
        <v>1081</v>
      </c>
      <c r="PYG15" s="457" t="s">
        <v>1081</v>
      </c>
      <c r="PYH15" s="457" t="s">
        <v>1081</v>
      </c>
      <c r="PYI15" s="457" t="s">
        <v>1081</v>
      </c>
      <c r="PYJ15" s="457" t="s">
        <v>1081</v>
      </c>
      <c r="PYK15" s="457" t="s">
        <v>1081</v>
      </c>
      <c r="PYL15" s="457" t="s">
        <v>1081</v>
      </c>
      <c r="PYM15" s="457" t="s">
        <v>1081</v>
      </c>
      <c r="PYN15" s="457" t="s">
        <v>1081</v>
      </c>
      <c r="PYO15" s="457" t="s">
        <v>1081</v>
      </c>
      <c r="PYP15" s="457" t="s">
        <v>1081</v>
      </c>
      <c r="PYQ15" s="457" t="s">
        <v>1081</v>
      </c>
      <c r="PYR15" s="457" t="s">
        <v>1081</v>
      </c>
      <c r="PYS15" s="457" t="s">
        <v>1081</v>
      </c>
      <c r="PYT15" s="457" t="s">
        <v>1081</v>
      </c>
      <c r="PYU15" s="457" t="s">
        <v>1081</v>
      </c>
      <c r="PYV15" s="457" t="s">
        <v>1081</v>
      </c>
      <c r="PYW15" s="457" t="s">
        <v>1081</v>
      </c>
      <c r="PYX15" s="457" t="s">
        <v>1081</v>
      </c>
      <c r="PYY15" s="457" t="s">
        <v>1081</v>
      </c>
      <c r="PYZ15" s="457" t="s">
        <v>1081</v>
      </c>
      <c r="PZA15" s="457" t="s">
        <v>1081</v>
      </c>
      <c r="PZB15" s="457" t="s">
        <v>1081</v>
      </c>
      <c r="PZC15" s="457" t="s">
        <v>1081</v>
      </c>
      <c r="PZD15" s="457" t="s">
        <v>1081</v>
      </c>
      <c r="PZE15" s="457" t="s">
        <v>1081</v>
      </c>
      <c r="PZF15" s="457" t="s">
        <v>1081</v>
      </c>
      <c r="PZG15" s="457" t="s">
        <v>1081</v>
      </c>
      <c r="PZH15" s="457" t="s">
        <v>1081</v>
      </c>
      <c r="PZI15" s="457" t="s">
        <v>1081</v>
      </c>
      <c r="PZJ15" s="457" t="s">
        <v>1081</v>
      </c>
      <c r="PZK15" s="457" t="s">
        <v>1081</v>
      </c>
      <c r="PZL15" s="457" t="s">
        <v>1081</v>
      </c>
      <c r="PZM15" s="457" t="s">
        <v>1081</v>
      </c>
      <c r="PZN15" s="457" t="s">
        <v>1081</v>
      </c>
      <c r="PZO15" s="457" t="s">
        <v>1081</v>
      </c>
      <c r="PZP15" s="457" t="s">
        <v>1081</v>
      </c>
      <c r="PZQ15" s="457" t="s">
        <v>1081</v>
      </c>
      <c r="PZR15" s="457" t="s">
        <v>1081</v>
      </c>
      <c r="PZS15" s="457" t="s">
        <v>1081</v>
      </c>
      <c r="PZT15" s="457" t="s">
        <v>1081</v>
      </c>
      <c r="PZU15" s="457" t="s">
        <v>1081</v>
      </c>
      <c r="PZV15" s="457" t="s">
        <v>1081</v>
      </c>
      <c r="PZW15" s="457" t="s">
        <v>1081</v>
      </c>
      <c r="PZX15" s="457" t="s">
        <v>1081</v>
      </c>
      <c r="PZY15" s="457" t="s">
        <v>1081</v>
      </c>
      <c r="PZZ15" s="457" t="s">
        <v>1081</v>
      </c>
      <c r="QAA15" s="457" t="s">
        <v>1081</v>
      </c>
      <c r="QAB15" s="457" t="s">
        <v>1081</v>
      </c>
      <c r="QAC15" s="457" t="s">
        <v>1081</v>
      </c>
      <c r="QAD15" s="457" t="s">
        <v>1081</v>
      </c>
      <c r="QAE15" s="457" t="s">
        <v>1081</v>
      </c>
      <c r="QAF15" s="457" t="s">
        <v>1081</v>
      </c>
      <c r="QAG15" s="457" t="s">
        <v>1081</v>
      </c>
      <c r="QAH15" s="457" t="s">
        <v>1081</v>
      </c>
      <c r="QAI15" s="457" t="s">
        <v>1081</v>
      </c>
      <c r="QAJ15" s="457" t="s">
        <v>1081</v>
      </c>
      <c r="QAK15" s="457" t="s">
        <v>1081</v>
      </c>
      <c r="QAL15" s="457" t="s">
        <v>1081</v>
      </c>
      <c r="QAM15" s="457" t="s">
        <v>1081</v>
      </c>
      <c r="QAN15" s="457" t="s">
        <v>1081</v>
      </c>
      <c r="QAO15" s="457" t="s">
        <v>1081</v>
      </c>
      <c r="QAP15" s="457" t="s">
        <v>1081</v>
      </c>
      <c r="QAQ15" s="457" t="s">
        <v>1081</v>
      </c>
      <c r="QAR15" s="457" t="s">
        <v>1081</v>
      </c>
      <c r="QAS15" s="457" t="s">
        <v>1081</v>
      </c>
      <c r="QAT15" s="457" t="s">
        <v>1081</v>
      </c>
      <c r="QAU15" s="457" t="s">
        <v>1081</v>
      </c>
      <c r="QAV15" s="457" t="s">
        <v>1081</v>
      </c>
      <c r="QAW15" s="457" t="s">
        <v>1081</v>
      </c>
      <c r="QAX15" s="457" t="s">
        <v>1081</v>
      </c>
      <c r="QAY15" s="457" t="s">
        <v>1081</v>
      </c>
      <c r="QAZ15" s="457" t="s">
        <v>1081</v>
      </c>
      <c r="QBA15" s="457" t="s">
        <v>1081</v>
      </c>
      <c r="QBB15" s="457" t="s">
        <v>1081</v>
      </c>
      <c r="QBC15" s="457" t="s">
        <v>1081</v>
      </c>
      <c r="QBD15" s="457" t="s">
        <v>1081</v>
      </c>
      <c r="QBE15" s="457" t="s">
        <v>1081</v>
      </c>
      <c r="QBF15" s="457" t="s">
        <v>1081</v>
      </c>
      <c r="QBG15" s="457" t="s">
        <v>1081</v>
      </c>
      <c r="QBH15" s="457" t="s">
        <v>1081</v>
      </c>
      <c r="QBI15" s="457" t="s">
        <v>1081</v>
      </c>
      <c r="QBJ15" s="457" t="s">
        <v>1081</v>
      </c>
      <c r="QBK15" s="457" t="s">
        <v>1081</v>
      </c>
      <c r="QBL15" s="457" t="s">
        <v>1081</v>
      </c>
      <c r="QBM15" s="457" t="s">
        <v>1081</v>
      </c>
      <c r="QBN15" s="457" t="s">
        <v>1081</v>
      </c>
      <c r="QBO15" s="457" t="s">
        <v>1081</v>
      </c>
      <c r="QBP15" s="457" t="s">
        <v>1081</v>
      </c>
      <c r="QBQ15" s="457" t="s">
        <v>1081</v>
      </c>
      <c r="QBR15" s="457" t="s">
        <v>1081</v>
      </c>
      <c r="QBS15" s="457" t="s">
        <v>1081</v>
      </c>
      <c r="QBT15" s="457" t="s">
        <v>1081</v>
      </c>
      <c r="QBU15" s="457" t="s">
        <v>1081</v>
      </c>
      <c r="QBV15" s="457" t="s">
        <v>1081</v>
      </c>
      <c r="QBW15" s="457" t="s">
        <v>1081</v>
      </c>
      <c r="QBX15" s="457" t="s">
        <v>1081</v>
      </c>
      <c r="QBY15" s="457" t="s">
        <v>1081</v>
      </c>
      <c r="QBZ15" s="457" t="s">
        <v>1081</v>
      </c>
      <c r="QCA15" s="457" t="s">
        <v>1081</v>
      </c>
      <c r="QCB15" s="457" t="s">
        <v>1081</v>
      </c>
      <c r="QCC15" s="457" t="s">
        <v>1081</v>
      </c>
      <c r="QCD15" s="457" t="s">
        <v>1081</v>
      </c>
      <c r="QCE15" s="457" t="s">
        <v>1081</v>
      </c>
      <c r="QCF15" s="457" t="s">
        <v>1081</v>
      </c>
      <c r="QCG15" s="457" t="s">
        <v>1081</v>
      </c>
      <c r="QCH15" s="457" t="s">
        <v>1081</v>
      </c>
      <c r="QCI15" s="457" t="s">
        <v>1081</v>
      </c>
      <c r="QCJ15" s="457" t="s">
        <v>1081</v>
      </c>
      <c r="QCK15" s="457" t="s">
        <v>1081</v>
      </c>
      <c r="QCL15" s="457" t="s">
        <v>1081</v>
      </c>
      <c r="QCM15" s="457" t="s">
        <v>1081</v>
      </c>
      <c r="QCN15" s="457" t="s">
        <v>1081</v>
      </c>
      <c r="QCO15" s="457" t="s">
        <v>1081</v>
      </c>
      <c r="QCP15" s="457" t="s">
        <v>1081</v>
      </c>
      <c r="QCQ15" s="457" t="s">
        <v>1081</v>
      </c>
      <c r="QCR15" s="457" t="s">
        <v>1081</v>
      </c>
      <c r="QCS15" s="457" t="s">
        <v>1081</v>
      </c>
      <c r="QCT15" s="457" t="s">
        <v>1081</v>
      </c>
      <c r="QCU15" s="457" t="s">
        <v>1081</v>
      </c>
      <c r="QCV15" s="457" t="s">
        <v>1081</v>
      </c>
      <c r="QCW15" s="457" t="s">
        <v>1081</v>
      </c>
      <c r="QCX15" s="457" t="s">
        <v>1081</v>
      </c>
      <c r="QCY15" s="457" t="s">
        <v>1081</v>
      </c>
      <c r="QCZ15" s="457" t="s">
        <v>1081</v>
      </c>
      <c r="QDA15" s="457" t="s">
        <v>1081</v>
      </c>
      <c r="QDB15" s="457" t="s">
        <v>1081</v>
      </c>
      <c r="QDC15" s="457" t="s">
        <v>1081</v>
      </c>
      <c r="QDD15" s="457" t="s">
        <v>1081</v>
      </c>
      <c r="QDE15" s="457" t="s">
        <v>1081</v>
      </c>
      <c r="QDF15" s="457" t="s">
        <v>1081</v>
      </c>
      <c r="QDG15" s="457" t="s">
        <v>1081</v>
      </c>
      <c r="QDH15" s="457" t="s">
        <v>1081</v>
      </c>
      <c r="QDI15" s="457" t="s">
        <v>1081</v>
      </c>
      <c r="QDJ15" s="457" t="s">
        <v>1081</v>
      </c>
      <c r="QDK15" s="457" t="s">
        <v>1081</v>
      </c>
      <c r="QDL15" s="457" t="s">
        <v>1081</v>
      </c>
      <c r="QDM15" s="457" t="s">
        <v>1081</v>
      </c>
      <c r="QDN15" s="457" t="s">
        <v>1081</v>
      </c>
      <c r="QDO15" s="457" t="s">
        <v>1081</v>
      </c>
      <c r="QDP15" s="457" t="s">
        <v>1081</v>
      </c>
      <c r="QDQ15" s="457" t="s">
        <v>1081</v>
      </c>
      <c r="QDR15" s="457" t="s">
        <v>1081</v>
      </c>
      <c r="QDS15" s="457" t="s">
        <v>1081</v>
      </c>
      <c r="QDT15" s="457" t="s">
        <v>1081</v>
      </c>
      <c r="QDU15" s="457" t="s">
        <v>1081</v>
      </c>
      <c r="QDV15" s="457" t="s">
        <v>1081</v>
      </c>
      <c r="QDW15" s="457" t="s">
        <v>1081</v>
      </c>
      <c r="QDX15" s="457" t="s">
        <v>1081</v>
      </c>
      <c r="QDY15" s="457" t="s">
        <v>1081</v>
      </c>
      <c r="QDZ15" s="457" t="s">
        <v>1081</v>
      </c>
      <c r="QEA15" s="457" t="s">
        <v>1081</v>
      </c>
      <c r="QEB15" s="457" t="s">
        <v>1081</v>
      </c>
      <c r="QEC15" s="457" t="s">
        <v>1081</v>
      </c>
      <c r="QED15" s="457" t="s">
        <v>1081</v>
      </c>
      <c r="QEE15" s="457" t="s">
        <v>1081</v>
      </c>
      <c r="QEF15" s="457" t="s">
        <v>1081</v>
      </c>
      <c r="QEG15" s="457" t="s">
        <v>1081</v>
      </c>
      <c r="QEH15" s="457" t="s">
        <v>1081</v>
      </c>
      <c r="QEI15" s="457" t="s">
        <v>1081</v>
      </c>
      <c r="QEJ15" s="457" t="s">
        <v>1081</v>
      </c>
      <c r="QEK15" s="457" t="s">
        <v>1081</v>
      </c>
      <c r="QEL15" s="457" t="s">
        <v>1081</v>
      </c>
      <c r="QEM15" s="457" t="s">
        <v>1081</v>
      </c>
      <c r="QEN15" s="457" t="s">
        <v>1081</v>
      </c>
      <c r="QEO15" s="457" t="s">
        <v>1081</v>
      </c>
      <c r="QEP15" s="457" t="s">
        <v>1081</v>
      </c>
      <c r="QEQ15" s="457" t="s">
        <v>1081</v>
      </c>
      <c r="QER15" s="457" t="s">
        <v>1081</v>
      </c>
      <c r="QES15" s="457" t="s">
        <v>1081</v>
      </c>
      <c r="QET15" s="457" t="s">
        <v>1081</v>
      </c>
      <c r="QEU15" s="457" t="s">
        <v>1081</v>
      </c>
      <c r="QEV15" s="457" t="s">
        <v>1081</v>
      </c>
      <c r="QEW15" s="457" t="s">
        <v>1081</v>
      </c>
      <c r="QEX15" s="457" t="s">
        <v>1081</v>
      </c>
      <c r="QEY15" s="457" t="s">
        <v>1081</v>
      </c>
      <c r="QEZ15" s="457" t="s">
        <v>1081</v>
      </c>
      <c r="QFA15" s="457" t="s">
        <v>1081</v>
      </c>
      <c r="QFB15" s="457" t="s">
        <v>1081</v>
      </c>
      <c r="QFC15" s="457" t="s">
        <v>1081</v>
      </c>
      <c r="QFD15" s="457" t="s">
        <v>1081</v>
      </c>
      <c r="QFE15" s="457" t="s">
        <v>1081</v>
      </c>
      <c r="QFF15" s="457" t="s">
        <v>1081</v>
      </c>
      <c r="QFG15" s="457" t="s">
        <v>1081</v>
      </c>
      <c r="QFH15" s="457" t="s">
        <v>1081</v>
      </c>
      <c r="QFI15" s="457" t="s">
        <v>1081</v>
      </c>
      <c r="QFJ15" s="457" t="s">
        <v>1081</v>
      </c>
      <c r="QFK15" s="457" t="s">
        <v>1081</v>
      </c>
      <c r="QFL15" s="457" t="s">
        <v>1081</v>
      </c>
      <c r="QFM15" s="457" t="s">
        <v>1081</v>
      </c>
      <c r="QFN15" s="457" t="s">
        <v>1081</v>
      </c>
      <c r="QFO15" s="457" t="s">
        <v>1081</v>
      </c>
      <c r="QFP15" s="457" t="s">
        <v>1081</v>
      </c>
      <c r="QFQ15" s="457" t="s">
        <v>1081</v>
      </c>
      <c r="QFR15" s="457" t="s">
        <v>1081</v>
      </c>
      <c r="QFS15" s="457" t="s">
        <v>1081</v>
      </c>
      <c r="QFT15" s="457" t="s">
        <v>1081</v>
      </c>
      <c r="QFU15" s="457" t="s">
        <v>1081</v>
      </c>
      <c r="QFV15" s="457" t="s">
        <v>1081</v>
      </c>
      <c r="QFW15" s="457" t="s">
        <v>1081</v>
      </c>
      <c r="QFX15" s="457" t="s">
        <v>1081</v>
      </c>
      <c r="QFY15" s="457" t="s">
        <v>1081</v>
      </c>
      <c r="QFZ15" s="457" t="s">
        <v>1081</v>
      </c>
      <c r="QGA15" s="457" t="s">
        <v>1081</v>
      </c>
      <c r="QGB15" s="457" t="s">
        <v>1081</v>
      </c>
      <c r="QGC15" s="457" t="s">
        <v>1081</v>
      </c>
      <c r="QGD15" s="457" t="s">
        <v>1081</v>
      </c>
      <c r="QGE15" s="457" t="s">
        <v>1081</v>
      </c>
      <c r="QGF15" s="457" t="s">
        <v>1081</v>
      </c>
      <c r="QGG15" s="457" t="s">
        <v>1081</v>
      </c>
      <c r="QGH15" s="457" t="s">
        <v>1081</v>
      </c>
      <c r="QGI15" s="457" t="s">
        <v>1081</v>
      </c>
      <c r="QGJ15" s="457" t="s">
        <v>1081</v>
      </c>
      <c r="QGK15" s="457" t="s">
        <v>1081</v>
      </c>
      <c r="QGL15" s="457" t="s">
        <v>1081</v>
      </c>
      <c r="QGM15" s="457" t="s">
        <v>1081</v>
      </c>
      <c r="QGN15" s="457" t="s">
        <v>1081</v>
      </c>
      <c r="QGO15" s="457" t="s">
        <v>1081</v>
      </c>
      <c r="QGP15" s="457" t="s">
        <v>1081</v>
      </c>
      <c r="QGQ15" s="457" t="s">
        <v>1081</v>
      </c>
      <c r="QGR15" s="457" t="s">
        <v>1081</v>
      </c>
      <c r="QGS15" s="457" t="s">
        <v>1081</v>
      </c>
      <c r="QGT15" s="457" t="s">
        <v>1081</v>
      </c>
      <c r="QGU15" s="457" t="s">
        <v>1081</v>
      </c>
      <c r="QGV15" s="457" t="s">
        <v>1081</v>
      </c>
      <c r="QGW15" s="457" t="s">
        <v>1081</v>
      </c>
      <c r="QGX15" s="457" t="s">
        <v>1081</v>
      </c>
      <c r="QGY15" s="457" t="s">
        <v>1081</v>
      </c>
      <c r="QGZ15" s="457" t="s">
        <v>1081</v>
      </c>
      <c r="QHA15" s="457" t="s">
        <v>1081</v>
      </c>
      <c r="QHB15" s="457" t="s">
        <v>1081</v>
      </c>
      <c r="QHC15" s="457" t="s">
        <v>1081</v>
      </c>
      <c r="QHD15" s="457" t="s">
        <v>1081</v>
      </c>
      <c r="QHE15" s="457" t="s">
        <v>1081</v>
      </c>
      <c r="QHF15" s="457" t="s">
        <v>1081</v>
      </c>
      <c r="QHG15" s="457" t="s">
        <v>1081</v>
      </c>
      <c r="QHH15" s="457" t="s">
        <v>1081</v>
      </c>
      <c r="QHI15" s="457" t="s">
        <v>1081</v>
      </c>
      <c r="QHJ15" s="457" t="s">
        <v>1081</v>
      </c>
      <c r="QHK15" s="457" t="s">
        <v>1081</v>
      </c>
      <c r="QHL15" s="457" t="s">
        <v>1081</v>
      </c>
      <c r="QHM15" s="457" t="s">
        <v>1081</v>
      </c>
      <c r="QHN15" s="457" t="s">
        <v>1081</v>
      </c>
      <c r="QHO15" s="457" t="s">
        <v>1081</v>
      </c>
      <c r="QHP15" s="457" t="s">
        <v>1081</v>
      </c>
      <c r="QHQ15" s="457" t="s">
        <v>1081</v>
      </c>
      <c r="QHR15" s="457" t="s">
        <v>1081</v>
      </c>
      <c r="QHS15" s="457" t="s">
        <v>1081</v>
      </c>
      <c r="QHT15" s="457" t="s">
        <v>1081</v>
      </c>
      <c r="QHU15" s="457" t="s">
        <v>1081</v>
      </c>
      <c r="QHV15" s="457" t="s">
        <v>1081</v>
      </c>
      <c r="QHW15" s="457" t="s">
        <v>1081</v>
      </c>
      <c r="QHX15" s="457" t="s">
        <v>1081</v>
      </c>
      <c r="QHY15" s="457" t="s">
        <v>1081</v>
      </c>
      <c r="QHZ15" s="457" t="s">
        <v>1081</v>
      </c>
      <c r="QIA15" s="457" t="s">
        <v>1081</v>
      </c>
      <c r="QIB15" s="457" t="s">
        <v>1081</v>
      </c>
      <c r="QIC15" s="457" t="s">
        <v>1081</v>
      </c>
      <c r="QID15" s="457" t="s">
        <v>1081</v>
      </c>
      <c r="QIE15" s="457" t="s">
        <v>1081</v>
      </c>
      <c r="QIF15" s="457" t="s">
        <v>1081</v>
      </c>
      <c r="QIG15" s="457" t="s">
        <v>1081</v>
      </c>
      <c r="QIH15" s="457" t="s">
        <v>1081</v>
      </c>
      <c r="QII15" s="457" t="s">
        <v>1081</v>
      </c>
      <c r="QIJ15" s="457" t="s">
        <v>1081</v>
      </c>
      <c r="QIK15" s="457" t="s">
        <v>1081</v>
      </c>
      <c r="QIL15" s="457" t="s">
        <v>1081</v>
      </c>
      <c r="QIM15" s="457" t="s">
        <v>1081</v>
      </c>
      <c r="QIN15" s="457" t="s">
        <v>1081</v>
      </c>
      <c r="QIO15" s="457" t="s">
        <v>1081</v>
      </c>
      <c r="QIP15" s="457" t="s">
        <v>1081</v>
      </c>
      <c r="QIQ15" s="457" t="s">
        <v>1081</v>
      </c>
      <c r="QIR15" s="457" t="s">
        <v>1081</v>
      </c>
      <c r="QIS15" s="457" t="s">
        <v>1081</v>
      </c>
      <c r="QIT15" s="457" t="s">
        <v>1081</v>
      </c>
      <c r="QIU15" s="457" t="s">
        <v>1081</v>
      </c>
      <c r="QIV15" s="457" t="s">
        <v>1081</v>
      </c>
      <c r="QIW15" s="457" t="s">
        <v>1081</v>
      </c>
      <c r="QIX15" s="457" t="s">
        <v>1081</v>
      </c>
      <c r="QIY15" s="457" t="s">
        <v>1081</v>
      </c>
      <c r="QIZ15" s="457" t="s">
        <v>1081</v>
      </c>
      <c r="QJA15" s="457" t="s">
        <v>1081</v>
      </c>
      <c r="QJB15" s="457" t="s">
        <v>1081</v>
      </c>
      <c r="QJC15" s="457" t="s">
        <v>1081</v>
      </c>
      <c r="QJD15" s="457" t="s">
        <v>1081</v>
      </c>
      <c r="QJE15" s="457" t="s">
        <v>1081</v>
      </c>
      <c r="QJF15" s="457" t="s">
        <v>1081</v>
      </c>
      <c r="QJG15" s="457" t="s">
        <v>1081</v>
      </c>
      <c r="QJH15" s="457" t="s">
        <v>1081</v>
      </c>
      <c r="QJI15" s="457" t="s">
        <v>1081</v>
      </c>
      <c r="QJJ15" s="457" t="s">
        <v>1081</v>
      </c>
      <c r="QJK15" s="457" t="s">
        <v>1081</v>
      </c>
      <c r="QJL15" s="457" t="s">
        <v>1081</v>
      </c>
      <c r="QJM15" s="457" t="s">
        <v>1081</v>
      </c>
      <c r="QJN15" s="457" t="s">
        <v>1081</v>
      </c>
      <c r="QJO15" s="457" t="s">
        <v>1081</v>
      </c>
      <c r="QJP15" s="457" t="s">
        <v>1081</v>
      </c>
      <c r="QJQ15" s="457" t="s">
        <v>1081</v>
      </c>
      <c r="QJR15" s="457" t="s">
        <v>1081</v>
      </c>
      <c r="QJS15" s="457" t="s">
        <v>1081</v>
      </c>
      <c r="QJT15" s="457" t="s">
        <v>1081</v>
      </c>
      <c r="QJU15" s="457" t="s">
        <v>1081</v>
      </c>
      <c r="QJV15" s="457" t="s">
        <v>1081</v>
      </c>
      <c r="QJW15" s="457" t="s">
        <v>1081</v>
      </c>
      <c r="QJX15" s="457" t="s">
        <v>1081</v>
      </c>
      <c r="QJY15" s="457" t="s">
        <v>1081</v>
      </c>
      <c r="QJZ15" s="457" t="s">
        <v>1081</v>
      </c>
      <c r="QKA15" s="457" t="s">
        <v>1081</v>
      </c>
      <c r="QKB15" s="457" t="s">
        <v>1081</v>
      </c>
      <c r="QKC15" s="457" t="s">
        <v>1081</v>
      </c>
      <c r="QKD15" s="457" t="s">
        <v>1081</v>
      </c>
      <c r="QKE15" s="457" t="s">
        <v>1081</v>
      </c>
      <c r="QKF15" s="457" t="s">
        <v>1081</v>
      </c>
      <c r="QKG15" s="457" t="s">
        <v>1081</v>
      </c>
      <c r="QKH15" s="457" t="s">
        <v>1081</v>
      </c>
      <c r="QKI15" s="457" t="s">
        <v>1081</v>
      </c>
      <c r="QKJ15" s="457" t="s">
        <v>1081</v>
      </c>
      <c r="QKK15" s="457" t="s">
        <v>1081</v>
      </c>
      <c r="QKL15" s="457" t="s">
        <v>1081</v>
      </c>
      <c r="QKM15" s="457" t="s">
        <v>1081</v>
      </c>
      <c r="QKN15" s="457" t="s">
        <v>1081</v>
      </c>
      <c r="QKO15" s="457" t="s">
        <v>1081</v>
      </c>
      <c r="QKP15" s="457" t="s">
        <v>1081</v>
      </c>
      <c r="QKQ15" s="457" t="s">
        <v>1081</v>
      </c>
      <c r="QKR15" s="457" t="s">
        <v>1081</v>
      </c>
      <c r="QKS15" s="457" t="s">
        <v>1081</v>
      </c>
      <c r="QKT15" s="457" t="s">
        <v>1081</v>
      </c>
      <c r="QKU15" s="457" t="s">
        <v>1081</v>
      </c>
      <c r="QKV15" s="457" t="s">
        <v>1081</v>
      </c>
      <c r="QKW15" s="457" t="s">
        <v>1081</v>
      </c>
      <c r="QKX15" s="457" t="s">
        <v>1081</v>
      </c>
      <c r="QKY15" s="457" t="s">
        <v>1081</v>
      </c>
      <c r="QKZ15" s="457" t="s">
        <v>1081</v>
      </c>
      <c r="QLA15" s="457" t="s">
        <v>1081</v>
      </c>
      <c r="QLB15" s="457" t="s">
        <v>1081</v>
      </c>
      <c r="QLC15" s="457" t="s">
        <v>1081</v>
      </c>
      <c r="QLD15" s="457" t="s">
        <v>1081</v>
      </c>
      <c r="QLE15" s="457" t="s">
        <v>1081</v>
      </c>
      <c r="QLF15" s="457" t="s">
        <v>1081</v>
      </c>
      <c r="QLG15" s="457" t="s">
        <v>1081</v>
      </c>
      <c r="QLH15" s="457" t="s">
        <v>1081</v>
      </c>
      <c r="QLI15" s="457" t="s">
        <v>1081</v>
      </c>
      <c r="QLJ15" s="457" t="s">
        <v>1081</v>
      </c>
      <c r="QLK15" s="457" t="s">
        <v>1081</v>
      </c>
      <c r="QLL15" s="457" t="s">
        <v>1081</v>
      </c>
      <c r="QLM15" s="457" t="s">
        <v>1081</v>
      </c>
      <c r="QLN15" s="457" t="s">
        <v>1081</v>
      </c>
      <c r="QLO15" s="457" t="s">
        <v>1081</v>
      </c>
      <c r="QLP15" s="457" t="s">
        <v>1081</v>
      </c>
      <c r="QLQ15" s="457" t="s">
        <v>1081</v>
      </c>
      <c r="QLR15" s="457" t="s">
        <v>1081</v>
      </c>
      <c r="QLS15" s="457" t="s">
        <v>1081</v>
      </c>
      <c r="QLT15" s="457" t="s">
        <v>1081</v>
      </c>
      <c r="QLU15" s="457" t="s">
        <v>1081</v>
      </c>
      <c r="QLV15" s="457" t="s">
        <v>1081</v>
      </c>
      <c r="QLW15" s="457" t="s">
        <v>1081</v>
      </c>
      <c r="QLX15" s="457" t="s">
        <v>1081</v>
      </c>
      <c r="QLY15" s="457" t="s">
        <v>1081</v>
      </c>
      <c r="QLZ15" s="457" t="s">
        <v>1081</v>
      </c>
      <c r="QMA15" s="457" t="s">
        <v>1081</v>
      </c>
      <c r="QMB15" s="457" t="s">
        <v>1081</v>
      </c>
      <c r="QMC15" s="457" t="s">
        <v>1081</v>
      </c>
      <c r="QMD15" s="457" t="s">
        <v>1081</v>
      </c>
      <c r="QME15" s="457" t="s">
        <v>1081</v>
      </c>
      <c r="QMF15" s="457" t="s">
        <v>1081</v>
      </c>
      <c r="QMG15" s="457" t="s">
        <v>1081</v>
      </c>
      <c r="QMH15" s="457" t="s">
        <v>1081</v>
      </c>
      <c r="QMI15" s="457" t="s">
        <v>1081</v>
      </c>
      <c r="QMJ15" s="457" t="s">
        <v>1081</v>
      </c>
      <c r="QMK15" s="457" t="s">
        <v>1081</v>
      </c>
      <c r="QML15" s="457" t="s">
        <v>1081</v>
      </c>
      <c r="QMM15" s="457" t="s">
        <v>1081</v>
      </c>
      <c r="QMN15" s="457" t="s">
        <v>1081</v>
      </c>
      <c r="QMO15" s="457" t="s">
        <v>1081</v>
      </c>
      <c r="QMP15" s="457" t="s">
        <v>1081</v>
      </c>
      <c r="QMQ15" s="457" t="s">
        <v>1081</v>
      </c>
      <c r="QMR15" s="457" t="s">
        <v>1081</v>
      </c>
      <c r="QMS15" s="457" t="s">
        <v>1081</v>
      </c>
      <c r="QMT15" s="457" t="s">
        <v>1081</v>
      </c>
      <c r="QMU15" s="457" t="s">
        <v>1081</v>
      </c>
      <c r="QMV15" s="457" t="s">
        <v>1081</v>
      </c>
      <c r="QMW15" s="457" t="s">
        <v>1081</v>
      </c>
      <c r="QMX15" s="457" t="s">
        <v>1081</v>
      </c>
      <c r="QMY15" s="457" t="s">
        <v>1081</v>
      </c>
      <c r="QMZ15" s="457" t="s">
        <v>1081</v>
      </c>
      <c r="QNA15" s="457" t="s">
        <v>1081</v>
      </c>
      <c r="QNB15" s="457" t="s">
        <v>1081</v>
      </c>
      <c r="QNC15" s="457" t="s">
        <v>1081</v>
      </c>
      <c r="QND15" s="457" t="s">
        <v>1081</v>
      </c>
      <c r="QNE15" s="457" t="s">
        <v>1081</v>
      </c>
      <c r="QNF15" s="457" t="s">
        <v>1081</v>
      </c>
      <c r="QNG15" s="457" t="s">
        <v>1081</v>
      </c>
      <c r="QNH15" s="457" t="s">
        <v>1081</v>
      </c>
      <c r="QNI15" s="457" t="s">
        <v>1081</v>
      </c>
      <c r="QNJ15" s="457" t="s">
        <v>1081</v>
      </c>
      <c r="QNK15" s="457" t="s">
        <v>1081</v>
      </c>
      <c r="QNL15" s="457" t="s">
        <v>1081</v>
      </c>
      <c r="QNM15" s="457" t="s">
        <v>1081</v>
      </c>
      <c r="QNN15" s="457" t="s">
        <v>1081</v>
      </c>
      <c r="QNO15" s="457" t="s">
        <v>1081</v>
      </c>
      <c r="QNP15" s="457" t="s">
        <v>1081</v>
      </c>
      <c r="QNQ15" s="457" t="s">
        <v>1081</v>
      </c>
      <c r="QNR15" s="457" t="s">
        <v>1081</v>
      </c>
      <c r="QNS15" s="457" t="s">
        <v>1081</v>
      </c>
      <c r="QNT15" s="457" t="s">
        <v>1081</v>
      </c>
      <c r="QNU15" s="457" t="s">
        <v>1081</v>
      </c>
      <c r="QNV15" s="457" t="s">
        <v>1081</v>
      </c>
      <c r="QNW15" s="457" t="s">
        <v>1081</v>
      </c>
      <c r="QNX15" s="457" t="s">
        <v>1081</v>
      </c>
      <c r="QNY15" s="457" t="s">
        <v>1081</v>
      </c>
      <c r="QNZ15" s="457" t="s">
        <v>1081</v>
      </c>
      <c r="QOA15" s="457" t="s">
        <v>1081</v>
      </c>
      <c r="QOB15" s="457" t="s">
        <v>1081</v>
      </c>
      <c r="QOC15" s="457" t="s">
        <v>1081</v>
      </c>
      <c r="QOD15" s="457" t="s">
        <v>1081</v>
      </c>
      <c r="QOE15" s="457" t="s">
        <v>1081</v>
      </c>
      <c r="QOF15" s="457" t="s">
        <v>1081</v>
      </c>
      <c r="QOG15" s="457" t="s">
        <v>1081</v>
      </c>
      <c r="QOH15" s="457" t="s">
        <v>1081</v>
      </c>
      <c r="QOI15" s="457" t="s">
        <v>1081</v>
      </c>
      <c r="QOJ15" s="457" t="s">
        <v>1081</v>
      </c>
      <c r="QOK15" s="457" t="s">
        <v>1081</v>
      </c>
      <c r="QOL15" s="457" t="s">
        <v>1081</v>
      </c>
      <c r="QOM15" s="457" t="s">
        <v>1081</v>
      </c>
      <c r="QON15" s="457" t="s">
        <v>1081</v>
      </c>
      <c r="QOO15" s="457" t="s">
        <v>1081</v>
      </c>
      <c r="QOP15" s="457" t="s">
        <v>1081</v>
      </c>
      <c r="QOQ15" s="457" t="s">
        <v>1081</v>
      </c>
      <c r="QOR15" s="457" t="s">
        <v>1081</v>
      </c>
      <c r="QOS15" s="457" t="s">
        <v>1081</v>
      </c>
      <c r="QOT15" s="457" t="s">
        <v>1081</v>
      </c>
      <c r="QOU15" s="457" t="s">
        <v>1081</v>
      </c>
      <c r="QOV15" s="457" t="s">
        <v>1081</v>
      </c>
      <c r="QOW15" s="457" t="s">
        <v>1081</v>
      </c>
      <c r="QOX15" s="457" t="s">
        <v>1081</v>
      </c>
      <c r="QOY15" s="457" t="s">
        <v>1081</v>
      </c>
      <c r="QOZ15" s="457" t="s">
        <v>1081</v>
      </c>
      <c r="QPA15" s="457" t="s">
        <v>1081</v>
      </c>
      <c r="QPB15" s="457" t="s">
        <v>1081</v>
      </c>
      <c r="QPC15" s="457" t="s">
        <v>1081</v>
      </c>
      <c r="QPD15" s="457" t="s">
        <v>1081</v>
      </c>
      <c r="QPE15" s="457" t="s">
        <v>1081</v>
      </c>
      <c r="QPF15" s="457" t="s">
        <v>1081</v>
      </c>
      <c r="QPG15" s="457" t="s">
        <v>1081</v>
      </c>
      <c r="QPH15" s="457" t="s">
        <v>1081</v>
      </c>
      <c r="QPI15" s="457" t="s">
        <v>1081</v>
      </c>
      <c r="QPJ15" s="457" t="s">
        <v>1081</v>
      </c>
      <c r="QPK15" s="457" t="s">
        <v>1081</v>
      </c>
      <c r="QPL15" s="457" t="s">
        <v>1081</v>
      </c>
      <c r="QPM15" s="457" t="s">
        <v>1081</v>
      </c>
      <c r="QPN15" s="457" t="s">
        <v>1081</v>
      </c>
      <c r="QPO15" s="457" t="s">
        <v>1081</v>
      </c>
      <c r="QPP15" s="457" t="s">
        <v>1081</v>
      </c>
      <c r="QPQ15" s="457" t="s">
        <v>1081</v>
      </c>
      <c r="QPR15" s="457" t="s">
        <v>1081</v>
      </c>
      <c r="QPS15" s="457" t="s">
        <v>1081</v>
      </c>
      <c r="QPT15" s="457" t="s">
        <v>1081</v>
      </c>
      <c r="QPU15" s="457" t="s">
        <v>1081</v>
      </c>
      <c r="QPV15" s="457" t="s">
        <v>1081</v>
      </c>
      <c r="QPW15" s="457" t="s">
        <v>1081</v>
      </c>
      <c r="QPX15" s="457" t="s">
        <v>1081</v>
      </c>
      <c r="QPY15" s="457" t="s">
        <v>1081</v>
      </c>
      <c r="QPZ15" s="457" t="s">
        <v>1081</v>
      </c>
      <c r="QQA15" s="457" t="s">
        <v>1081</v>
      </c>
      <c r="QQB15" s="457" t="s">
        <v>1081</v>
      </c>
      <c r="QQC15" s="457" t="s">
        <v>1081</v>
      </c>
      <c r="QQD15" s="457" t="s">
        <v>1081</v>
      </c>
      <c r="QQE15" s="457" t="s">
        <v>1081</v>
      </c>
      <c r="QQF15" s="457" t="s">
        <v>1081</v>
      </c>
      <c r="QQG15" s="457" t="s">
        <v>1081</v>
      </c>
      <c r="QQH15" s="457" t="s">
        <v>1081</v>
      </c>
      <c r="QQI15" s="457" t="s">
        <v>1081</v>
      </c>
      <c r="QQJ15" s="457" t="s">
        <v>1081</v>
      </c>
      <c r="QQK15" s="457" t="s">
        <v>1081</v>
      </c>
      <c r="QQL15" s="457" t="s">
        <v>1081</v>
      </c>
      <c r="QQM15" s="457" t="s">
        <v>1081</v>
      </c>
      <c r="QQN15" s="457" t="s">
        <v>1081</v>
      </c>
      <c r="QQO15" s="457" t="s">
        <v>1081</v>
      </c>
      <c r="QQP15" s="457" t="s">
        <v>1081</v>
      </c>
      <c r="QQQ15" s="457" t="s">
        <v>1081</v>
      </c>
      <c r="QQR15" s="457" t="s">
        <v>1081</v>
      </c>
      <c r="QQS15" s="457" t="s">
        <v>1081</v>
      </c>
      <c r="QQT15" s="457" t="s">
        <v>1081</v>
      </c>
      <c r="QQU15" s="457" t="s">
        <v>1081</v>
      </c>
      <c r="QQV15" s="457" t="s">
        <v>1081</v>
      </c>
      <c r="QQW15" s="457" t="s">
        <v>1081</v>
      </c>
      <c r="QQX15" s="457" t="s">
        <v>1081</v>
      </c>
      <c r="QQY15" s="457" t="s">
        <v>1081</v>
      </c>
      <c r="QQZ15" s="457" t="s">
        <v>1081</v>
      </c>
      <c r="QRA15" s="457" t="s">
        <v>1081</v>
      </c>
      <c r="QRB15" s="457" t="s">
        <v>1081</v>
      </c>
      <c r="QRC15" s="457" t="s">
        <v>1081</v>
      </c>
      <c r="QRD15" s="457" t="s">
        <v>1081</v>
      </c>
      <c r="QRE15" s="457" t="s">
        <v>1081</v>
      </c>
      <c r="QRF15" s="457" t="s">
        <v>1081</v>
      </c>
      <c r="QRG15" s="457" t="s">
        <v>1081</v>
      </c>
      <c r="QRH15" s="457" t="s">
        <v>1081</v>
      </c>
      <c r="QRI15" s="457" t="s">
        <v>1081</v>
      </c>
      <c r="QRJ15" s="457" t="s">
        <v>1081</v>
      </c>
      <c r="QRK15" s="457" t="s">
        <v>1081</v>
      </c>
      <c r="QRL15" s="457" t="s">
        <v>1081</v>
      </c>
      <c r="QRM15" s="457" t="s">
        <v>1081</v>
      </c>
      <c r="QRN15" s="457" t="s">
        <v>1081</v>
      </c>
      <c r="QRO15" s="457" t="s">
        <v>1081</v>
      </c>
      <c r="QRP15" s="457" t="s">
        <v>1081</v>
      </c>
      <c r="QRQ15" s="457" t="s">
        <v>1081</v>
      </c>
      <c r="QRR15" s="457" t="s">
        <v>1081</v>
      </c>
      <c r="QRS15" s="457" t="s">
        <v>1081</v>
      </c>
      <c r="QRT15" s="457" t="s">
        <v>1081</v>
      </c>
      <c r="QRU15" s="457" t="s">
        <v>1081</v>
      </c>
      <c r="QRV15" s="457" t="s">
        <v>1081</v>
      </c>
      <c r="QRW15" s="457" t="s">
        <v>1081</v>
      </c>
      <c r="QRX15" s="457" t="s">
        <v>1081</v>
      </c>
      <c r="QRY15" s="457" t="s">
        <v>1081</v>
      </c>
      <c r="QRZ15" s="457" t="s">
        <v>1081</v>
      </c>
      <c r="QSA15" s="457" t="s">
        <v>1081</v>
      </c>
      <c r="QSB15" s="457" t="s">
        <v>1081</v>
      </c>
      <c r="QSC15" s="457" t="s">
        <v>1081</v>
      </c>
      <c r="QSD15" s="457" t="s">
        <v>1081</v>
      </c>
      <c r="QSE15" s="457" t="s">
        <v>1081</v>
      </c>
      <c r="QSF15" s="457" t="s">
        <v>1081</v>
      </c>
      <c r="QSG15" s="457" t="s">
        <v>1081</v>
      </c>
      <c r="QSH15" s="457" t="s">
        <v>1081</v>
      </c>
      <c r="QSI15" s="457" t="s">
        <v>1081</v>
      </c>
      <c r="QSJ15" s="457" t="s">
        <v>1081</v>
      </c>
      <c r="QSK15" s="457" t="s">
        <v>1081</v>
      </c>
      <c r="QSL15" s="457" t="s">
        <v>1081</v>
      </c>
      <c r="QSM15" s="457" t="s">
        <v>1081</v>
      </c>
      <c r="QSN15" s="457" t="s">
        <v>1081</v>
      </c>
      <c r="QSO15" s="457" t="s">
        <v>1081</v>
      </c>
      <c r="QSP15" s="457" t="s">
        <v>1081</v>
      </c>
      <c r="QSQ15" s="457" t="s">
        <v>1081</v>
      </c>
      <c r="QSR15" s="457" t="s">
        <v>1081</v>
      </c>
      <c r="QSS15" s="457" t="s">
        <v>1081</v>
      </c>
      <c r="QST15" s="457" t="s">
        <v>1081</v>
      </c>
      <c r="QSU15" s="457" t="s">
        <v>1081</v>
      </c>
      <c r="QSV15" s="457" t="s">
        <v>1081</v>
      </c>
      <c r="QSW15" s="457" t="s">
        <v>1081</v>
      </c>
      <c r="QSX15" s="457" t="s">
        <v>1081</v>
      </c>
      <c r="QSY15" s="457" t="s">
        <v>1081</v>
      </c>
      <c r="QSZ15" s="457" t="s">
        <v>1081</v>
      </c>
      <c r="QTA15" s="457" t="s">
        <v>1081</v>
      </c>
      <c r="QTB15" s="457" t="s">
        <v>1081</v>
      </c>
      <c r="QTC15" s="457" t="s">
        <v>1081</v>
      </c>
      <c r="QTD15" s="457" t="s">
        <v>1081</v>
      </c>
      <c r="QTE15" s="457" t="s">
        <v>1081</v>
      </c>
      <c r="QTF15" s="457" t="s">
        <v>1081</v>
      </c>
      <c r="QTG15" s="457" t="s">
        <v>1081</v>
      </c>
      <c r="QTH15" s="457" t="s">
        <v>1081</v>
      </c>
      <c r="QTI15" s="457" t="s">
        <v>1081</v>
      </c>
      <c r="QTJ15" s="457" t="s">
        <v>1081</v>
      </c>
      <c r="QTK15" s="457" t="s">
        <v>1081</v>
      </c>
      <c r="QTL15" s="457" t="s">
        <v>1081</v>
      </c>
      <c r="QTM15" s="457" t="s">
        <v>1081</v>
      </c>
      <c r="QTN15" s="457" t="s">
        <v>1081</v>
      </c>
      <c r="QTO15" s="457" t="s">
        <v>1081</v>
      </c>
      <c r="QTP15" s="457" t="s">
        <v>1081</v>
      </c>
      <c r="QTQ15" s="457" t="s">
        <v>1081</v>
      </c>
      <c r="QTR15" s="457" t="s">
        <v>1081</v>
      </c>
      <c r="QTS15" s="457" t="s">
        <v>1081</v>
      </c>
      <c r="QTT15" s="457" t="s">
        <v>1081</v>
      </c>
      <c r="QTU15" s="457" t="s">
        <v>1081</v>
      </c>
      <c r="QTV15" s="457" t="s">
        <v>1081</v>
      </c>
      <c r="QTW15" s="457" t="s">
        <v>1081</v>
      </c>
      <c r="QTX15" s="457" t="s">
        <v>1081</v>
      </c>
      <c r="QTY15" s="457" t="s">
        <v>1081</v>
      </c>
      <c r="QTZ15" s="457" t="s">
        <v>1081</v>
      </c>
      <c r="QUA15" s="457" t="s">
        <v>1081</v>
      </c>
      <c r="QUB15" s="457" t="s">
        <v>1081</v>
      </c>
      <c r="QUC15" s="457" t="s">
        <v>1081</v>
      </c>
      <c r="QUD15" s="457" t="s">
        <v>1081</v>
      </c>
      <c r="QUE15" s="457" t="s">
        <v>1081</v>
      </c>
      <c r="QUF15" s="457" t="s">
        <v>1081</v>
      </c>
      <c r="QUG15" s="457" t="s">
        <v>1081</v>
      </c>
      <c r="QUH15" s="457" t="s">
        <v>1081</v>
      </c>
      <c r="QUI15" s="457" t="s">
        <v>1081</v>
      </c>
      <c r="QUJ15" s="457" t="s">
        <v>1081</v>
      </c>
      <c r="QUK15" s="457" t="s">
        <v>1081</v>
      </c>
      <c r="QUL15" s="457" t="s">
        <v>1081</v>
      </c>
      <c r="QUM15" s="457" t="s">
        <v>1081</v>
      </c>
      <c r="QUN15" s="457" t="s">
        <v>1081</v>
      </c>
      <c r="QUO15" s="457" t="s">
        <v>1081</v>
      </c>
      <c r="QUP15" s="457" t="s">
        <v>1081</v>
      </c>
      <c r="QUQ15" s="457" t="s">
        <v>1081</v>
      </c>
      <c r="QUR15" s="457" t="s">
        <v>1081</v>
      </c>
      <c r="QUS15" s="457" t="s">
        <v>1081</v>
      </c>
      <c r="QUT15" s="457" t="s">
        <v>1081</v>
      </c>
      <c r="QUU15" s="457" t="s">
        <v>1081</v>
      </c>
      <c r="QUV15" s="457" t="s">
        <v>1081</v>
      </c>
      <c r="QUW15" s="457" t="s">
        <v>1081</v>
      </c>
      <c r="QUX15" s="457" t="s">
        <v>1081</v>
      </c>
      <c r="QUY15" s="457" t="s">
        <v>1081</v>
      </c>
      <c r="QUZ15" s="457" t="s">
        <v>1081</v>
      </c>
      <c r="QVA15" s="457" t="s">
        <v>1081</v>
      </c>
      <c r="QVB15" s="457" t="s">
        <v>1081</v>
      </c>
      <c r="QVC15" s="457" t="s">
        <v>1081</v>
      </c>
      <c r="QVD15" s="457" t="s">
        <v>1081</v>
      </c>
      <c r="QVE15" s="457" t="s">
        <v>1081</v>
      </c>
      <c r="QVF15" s="457" t="s">
        <v>1081</v>
      </c>
      <c r="QVG15" s="457" t="s">
        <v>1081</v>
      </c>
      <c r="QVH15" s="457" t="s">
        <v>1081</v>
      </c>
      <c r="QVI15" s="457" t="s">
        <v>1081</v>
      </c>
      <c r="QVJ15" s="457" t="s">
        <v>1081</v>
      </c>
      <c r="QVK15" s="457" t="s">
        <v>1081</v>
      </c>
      <c r="QVL15" s="457" t="s">
        <v>1081</v>
      </c>
      <c r="QVM15" s="457" t="s">
        <v>1081</v>
      </c>
      <c r="QVN15" s="457" t="s">
        <v>1081</v>
      </c>
      <c r="QVO15" s="457" t="s">
        <v>1081</v>
      </c>
      <c r="QVP15" s="457" t="s">
        <v>1081</v>
      </c>
      <c r="QVQ15" s="457" t="s">
        <v>1081</v>
      </c>
      <c r="QVR15" s="457" t="s">
        <v>1081</v>
      </c>
      <c r="QVS15" s="457" t="s">
        <v>1081</v>
      </c>
      <c r="QVT15" s="457" t="s">
        <v>1081</v>
      </c>
      <c r="QVU15" s="457" t="s">
        <v>1081</v>
      </c>
      <c r="QVV15" s="457" t="s">
        <v>1081</v>
      </c>
      <c r="QVW15" s="457" t="s">
        <v>1081</v>
      </c>
      <c r="QVX15" s="457" t="s">
        <v>1081</v>
      </c>
      <c r="QVY15" s="457" t="s">
        <v>1081</v>
      </c>
      <c r="QVZ15" s="457" t="s">
        <v>1081</v>
      </c>
      <c r="QWA15" s="457" t="s">
        <v>1081</v>
      </c>
      <c r="QWB15" s="457" t="s">
        <v>1081</v>
      </c>
      <c r="QWC15" s="457" t="s">
        <v>1081</v>
      </c>
      <c r="QWD15" s="457" t="s">
        <v>1081</v>
      </c>
      <c r="QWE15" s="457" t="s">
        <v>1081</v>
      </c>
      <c r="QWF15" s="457" t="s">
        <v>1081</v>
      </c>
      <c r="QWG15" s="457" t="s">
        <v>1081</v>
      </c>
      <c r="QWH15" s="457" t="s">
        <v>1081</v>
      </c>
      <c r="QWI15" s="457" t="s">
        <v>1081</v>
      </c>
      <c r="QWJ15" s="457" t="s">
        <v>1081</v>
      </c>
      <c r="QWK15" s="457" t="s">
        <v>1081</v>
      </c>
      <c r="QWL15" s="457" t="s">
        <v>1081</v>
      </c>
      <c r="QWM15" s="457" t="s">
        <v>1081</v>
      </c>
      <c r="QWN15" s="457" t="s">
        <v>1081</v>
      </c>
      <c r="QWO15" s="457" t="s">
        <v>1081</v>
      </c>
      <c r="QWP15" s="457" t="s">
        <v>1081</v>
      </c>
      <c r="QWQ15" s="457" t="s">
        <v>1081</v>
      </c>
      <c r="QWR15" s="457" t="s">
        <v>1081</v>
      </c>
      <c r="QWS15" s="457" t="s">
        <v>1081</v>
      </c>
      <c r="QWT15" s="457" t="s">
        <v>1081</v>
      </c>
      <c r="QWU15" s="457" t="s">
        <v>1081</v>
      </c>
      <c r="QWV15" s="457" t="s">
        <v>1081</v>
      </c>
      <c r="QWW15" s="457" t="s">
        <v>1081</v>
      </c>
      <c r="QWX15" s="457" t="s">
        <v>1081</v>
      </c>
      <c r="QWY15" s="457" t="s">
        <v>1081</v>
      </c>
      <c r="QWZ15" s="457" t="s">
        <v>1081</v>
      </c>
      <c r="QXA15" s="457" t="s">
        <v>1081</v>
      </c>
      <c r="QXB15" s="457" t="s">
        <v>1081</v>
      </c>
      <c r="QXC15" s="457" t="s">
        <v>1081</v>
      </c>
      <c r="QXD15" s="457" t="s">
        <v>1081</v>
      </c>
      <c r="QXE15" s="457" t="s">
        <v>1081</v>
      </c>
      <c r="QXF15" s="457" t="s">
        <v>1081</v>
      </c>
      <c r="QXG15" s="457" t="s">
        <v>1081</v>
      </c>
      <c r="QXH15" s="457" t="s">
        <v>1081</v>
      </c>
      <c r="QXI15" s="457" t="s">
        <v>1081</v>
      </c>
      <c r="QXJ15" s="457" t="s">
        <v>1081</v>
      </c>
      <c r="QXK15" s="457" t="s">
        <v>1081</v>
      </c>
      <c r="QXL15" s="457" t="s">
        <v>1081</v>
      </c>
      <c r="QXM15" s="457" t="s">
        <v>1081</v>
      </c>
      <c r="QXN15" s="457" t="s">
        <v>1081</v>
      </c>
      <c r="QXO15" s="457" t="s">
        <v>1081</v>
      </c>
      <c r="QXP15" s="457" t="s">
        <v>1081</v>
      </c>
      <c r="QXQ15" s="457" t="s">
        <v>1081</v>
      </c>
      <c r="QXR15" s="457" t="s">
        <v>1081</v>
      </c>
      <c r="QXS15" s="457" t="s">
        <v>1081</v>
      </c>
      <c r="QXT15" s="457" t="s">
        <v>1081</v>
      </c>
      <c r="QXU15" s="457" t="s">
        <v>1081</v>
      </c>
      <c r="QXV15" s="457" t="s">
        <v>1081</v>
      </c>
      <c r="QXW15" s="457" t="s">
        <v>1081</v>
      </c>
      <c r="QXX15" s="457" t="s">
        <v>1081</v>
      </c>
      <c r="QXY15" s="457" t="s">
        <v>1081</v>
      </c>
      <c r="QXZ15" s="457" t="s">
        <v>1081</v>
      </c>
      <c r="QYA15" s="457" t="s">
        <v>1081</v>
      </c>
      <c r="QYB15" s="457" t="s">
        <v>1081</v>
      </c>
      <c r="QYC15" s="457" t="s">
        <v>1081</v>
      </c>
      <c r="QYD15" s="457" t="s">
        <v>1081</v>
      </c>
      <c r="QYE15" s="457" t="s">
        <v>1081</v>
      </c>
      <c r="QYF15" s="457" t="s">
        <v>1081</v>
      </c>
      <c r="QYG15" s="457" t="s">
        <v>1081</v>
      </c>
      <c r="QYH15" s="457" t="s">
        <v>1081</v>
      </c>
      <c r="QYI15" s="457" t="s">
        <v>1081</v>
      </c>
      <c r="QYJ15" s="457" t="s">
        <v>1081</v>
      </c>
      <c r="QYK15" s="457" t="s">
        <v>1081</v>
      </c>
      <c r="QYL15" s="457" t="s">
        <v>1081</v>
      </c>
      <c r="QYM15" s="457" t="s">
        <v>1081</v>
      </c>
      <c r="QYN15" s="457" t="s">
        <v>1081</v>
      </c>
      <c r="QYO15" s="457" t="s">
        <v>1081</v>
      </c>
      <c r="QYP15" s="457" t="s">
        <v>1081</v>
      </c>
      <c r="QYQ15" s="457" t="s">
        <v>1081</v>
      </c>
      <c r="QYR15" s="457" t="s">
        <v>1081</v>
      </c>
      <c r="QYS15" s="457" t="s">
        <v>1081</v>
      </c>
      <c r="QYT15" s="457" t="s">
        <v>1081</v>
      </c>
      <c r="QYU15" s="457" t="s">
        <v>1081</v>
      </c>
      <c r="QYV15" s="457" t="s">
        <v>1081</v>
      </c>
      <c r="QYW15" s="457" t="s">
        <v>1081</v>
      </c>
      <c r="QYX15" s="457" t="s">
        <v>1081</v>
      </c>
      <c r="QYY15" s="457" t="s">
        <v>1081</v>
      </c>
      <c r="QYZ15" s="457" t="s">
        <v>1081</v>
      </c>
      <c r="QZA15" s="457" t="s">
        <v>1081</v>
      </c>
      <c r="QZB15" s="457" t="s">
        <v>1081</v>
      </c>
      <c r="QZC15" s="457" t="s">
        <v>1081</v>
      </c>
      <c r="QZD15" s="457" t="s">
        <v>1081</v>
      </c>
      <c r="QZE15" s="457" t="s">
        <v>1081</v>
      </c>
      <c r="QZF15" s="457" t="s">
        <v>1081</v>
      </c>
      <c r="QZG15" s="457" t="s">
        <v>1081</v>
      </c>
      <c r="QZH15" s="457" t="s">
        <v>1081</v>
      </c>
      <c r="QZI15" s="457" t="s">
        <v>1081</v>
      </c>
      <c r="QZJ15" s="457" t="s">
        <v>1081</v>
      </c>
      <c r="QZK15" s="457" t="s">
        <v>1081</v>
      </c>
      <c r="QZL15" s="457" t="s">
        <v>1081</v>
      </c>
      <c r="QZM15" s="457" t="s">
        <v>1081</v>
      </c>
      <c r="QZN15" s="457" t="s">
        <v>1081</v>
      </c>
      <c r="QZO15" s="457" t="s">
        <v>1081</v>
      </c>
      <c r="QZP15" s="457" t="s">
        <v>1081</v>
      </c>
      <c r="QZQ15" s="457" t="s">
        <v>1081</v>
      </c>
      <c r="QZR15" s="457" t="s">
        <v>1081</v>
      </c>
      <c r="QZS15" s="457" t="s">
        <v>1081</v>
      </c>
      <c r="QZT15" s="457" t="s">
        <v>1081</v>
      </c>
      <c r="QZU15" s="457" t="s">
        <v>1081</v>
      </c>
      <c r="QZV15" s="457" t="s">
        <v>1081</v>
      </c>
      <c r="QZW15" s="457" t="s">
        <v>1081</v>
      </c>
      <c r="QZX15" s="457" t="s">
        <v>1081</v>
      </c>
      <c r="QZY15" s="457" t="s">
        <v>1081</v>
      </c>
      <c r="QZZ15" s="457" t="s">
        <v>1081</v>
      </c>
      <c r="RAA15" s="457" t="s">
        <v>1081</v>
      </c>
      <c r="RAB15" s="457" t="s">
        <v>1081</v>
      </c>
      <c r="RAC15" s="457" t="s">
        <v>1081</v>
      </c>
      <c r="RAD15" s="457" t="s">
        <v>1081</v>
      </c>
      <c r="RAE15" s="457" t="s">
        <v>1081</v>
      </c>
      <c r="RAF15" s="457" t="s">
        <v>1081</v>
      </c>
      <c r="RAG15" s="457" t="s">
        <v>1081</v>
      </c>
      <c r="RAH15" s="457" t="s">
        <v>1081</v>
      </c>
      <c r="RAI15" s="457" t="s">
        <v>1081</v>
      </c>
      <c r="RAJ15" s="457" t="s">
        <v>1081</v>
      </c>
      <c r="RAK15" s="457" t="s">
        <v>1081</v>
      </c>
      <c r="RAL15" s="457" t="s">
        <v>1081</v>
      </c>
      <c r="RAM15" s="457" t="s">
        <v>1081</v>
      </c>
      <c r="RAN15" s="457" t="s">
        <v>1081</v>
      </c>
      <c r="RAO15" s="457" t="s">
        <v>1081</v>
      </c>
      <c r="RAP15" s="457" t="s">
        <v>1081</v>
      </c>
      <c r="RAQ15" s="457" t="s">
        <v>1081</v>
      </c>
      <c r="RAR15" s="457" t="s">
        <v>1081</v>
      </c>
      <c r="RAS15" s="457" t="s">
        <v>1081</v>
      </c>
      <c r="RAT15" s="457" t="s">
        <v>1081</v>
      </c>
      <c r="RAU15" s="457" t="s">
        <v>1081</v>
      </c>
      <c r="RAV15" s="457" t="s">
        <v>1081</v>
      </c>
      <c r="RAW15" s="457" t="s">
        <v>1081</v>
      </c>
      <c r="RAX15" s="457" t="s">
        <v>1081</v>
      </c>
      <c r="RAY15" s="457" t="s">
        <v>1081</v>
      </c>
      <c r="RAZ15" s="457" t="s">
        <v>1081</v>
      </c>
      <c r="RBA15" s="457" t="s">
        <v>1081</v>
      </c>
      <c r="RBB15" s="457" t="s">
        <v>1081</v>
      </c>
      <c r="RBC15" s="457" t="s">
        <v>1081</v>
      </c>
      <c r="RBD15" s="457" t="s">
        <v>1081</v>
      </c>
      <c r="RBE15" s="457" t="s">
        <v>1081</v>
      </c>
      <c r="RBF15" s="457" t="s">
        <v>1081</v>
      </c>
      <c r="RBG15" s="457" t="s">
        <v>1081</v>
      </c>
      <c r="RBH15" s="457" t="s">
        <v>1081</v>
      </c>
      <c r="RBI15" s="457" t="s">
        <v>1081</v>
      </c>
      <c r="RBJ15" s="457" t="s">
        <v>1081</v>
      </c>
      <c r="RBK15" s="457" t="s">
        <v>1081</v>
      </c>
      <c r="RBL15" s="457" t="s">
        <v>1081</v>
      </c>
      <c r="RBM15" s="457" t="s">
        <v>1081</v>
      </c>
      <c r="RBN15" s="457" t="s">
        <v>1081</v>
      </c>
      <c r="RBO15" s="457" t="s">
        <v>1081</v>
      </c>
      <c r="RBP15" s="457" t="s">
        <v>1081</v>
      </c>
      <c r="RBQ15" s="457" t="s">
        <v>1081</v>
      </c>
      <c r="RBR15" s="457" t="s">
        <v>1081</v>
      </c>
      <c r="RBS15" s="457" t="s">
        <v>1081</v>
      </c>
      <c r="RBT15" s="457" t="s">
        <v>1081</v>
      </c>
      <c r="RBU15" s="457" t="s">
        <v>1081</v>
      </c>
      <c r="RBV15" s="457" t="s">
        <v>1081</v>
      </c>
      <c r="RBW15" s="457" t="s">
        <v>1081</v>
      </c>
      <c r="RBX15" s="457" t="s">
        <v>1081</v>
      </c>
      <c r="RBY15" s="457" t="s">
        <v>1081</v>
      </c>
      <c r="RBZ15" s="457" t="s">
        <v>1081</v>
      </c>
      <c r="RCA15" s="457" t="s">
        <v>1081</v>
      </c>
      <c r="RCB15" s="457" t="s">
        <v>1081</v>
      </c>
      <c r="RCC15" s="457" t="s">
        <v>1081</v>
      </c>
      <c r="RCD15" s="457" t="s">
        <v>1081</v>
      </c>
      <c r="RCE15" s="457" t="s">
        <v>1081</v>
      </c>
      <c r="RCF15" s="457" t="s">
        <v>1081</v>
      </c>
      <c r="RCG15" s="457" t="s">
        <v>1081</v>
      </c>
      <c r="RCH15" s="457" t="s">
        <v>1081</v>
      </c>
      <c r="RCI15" s="457" t="s">
        <v>1081</v>
      </c>
      <c r="RCJ15" s="457" t="s">
        <v>1081</v>
      </c>
      <c r="RCK15" s="457" t="s">
        <v>1081</v>
      </c>
      <c r="RCL15" s="457" t="s">
        <v>1081</v>
      </c>
      <c r="RCM15" s="457" t="s">
        <v>1081</v>
      </c>
      <c r="RCN15" s="457" t="s">
        <v>1081</v>
      </c>
      <c r="RCO15" s="457" t="s">
        <v>1081</v>
      </c>
      <c r="RCP15" s="457" t="s">
        <v>1081</v>
      </c>
      <c r="RCQ15" s="457" t="s">
        <v>1081</v>
      </c>
      <c r="RCR15" s="457" t="s">
        <v>1081</v>
      </c>
      <c r="RCS15" s="457" t="s">
        <v>1081</v>
      </c>
      <c r="RCT15" s="457" t="s">
        <v>1081</v>
      </c>
      <c r="RCU15" s="457" t="s">
        <v>1081</v>
      </c>
      <c r="RCV15" s="457" t="s">
        <v>1081</v>
      </c>
      <c r="RCW15" s="457" t="s">
        <v>1081</v>
      </c>
      <c r="RCX15" s="457" t="s">
        <v>1081</v>
      </c>
      <c r="RCY15" s="457" t="s">
        <v>1081</v>
      </c>
      <c r="RCZ15" s="457" t="s">
        <v>1081</v>
      </c>
      <c r="RDA15" s="457" t="s">
        <v>1081</v>
      </c>
      <c r="RDB15" s="457" t="s">
        <v>1081</v>
      </c>
      <c r="RDC15" s="457" t="s">
        <v>1081</v>
      </c>
      <c r="RDD15" s="457" t="s">
        <v>1081</v>
      </c>
      <c r="RDE15" s="457" t="s">
        <v>1081</v>
      </c>
      <c r="RDF15" s="457" t="s">
        <v>1081</v>
      </c>
      <c r="RDG15" s="457" t="s">
        <v>1081</v>
      </c>
      <c r="RDH15" s="457" t="s">
        <v>1081</v>
      </c>
      <c r="RDI15" s="457" t="s">
        <v>1081</v>
      </c>
      <c r="RDJ15" s="457" t="s">
        <v>1081</v>
      </c>
      <c r="RDK15" s="457" t="s">
        <v>1081</v>
      </c>
      <c r="RDL15" s="457" t="s">
        <v>1081</v>
      </c>
      <c r="RDM15" s="457" t="s">
        <v>1081</v>
      </c>
      <c r="RDN15" s="457" t="s">
        <v>1081</v>
      </c>
      <c r="RDO15" s="457" t="s">
        <v>1081</v>
      </c>
      <c r="RDP15" s="457" t="s">
        <v>1081</v>
      </c>
      <c r="RDQ15" s="457" t="s">
        <v>1081</v>
      </c>
      <c r="RDR15" s="457" t="s">
        <v>1081</v>
      </c>
      <c r="RDS15" s="457" t="s">
        <v>1081</v>
      </c>
      <c r="RDT15" s="457" t="s">
        <v>1081</v>
      </c>
      <c r="RDU15" s="457" t="s">
        <v>1081</v>
      </c>
      <c r="RDV15" s="457" t="s">
        <v>1081</v>
      </c>
      <c r="RDW15" s="457" t="s">
        <v>1081</v>
      </c>
      <c r="RDX15" s="457" t="s">
        <v>1081</v>
      </c>
      <c r="RDY15" s="457" t="s">
        <v>1081</v>
      </c>
      <c r="RDZ15" s="457" t="s">
        <v>1081</v>
      </c>
      <c r="REA15" s="457" t="s">
        <v>1081</v>
      </c>
      <c r="REB15" s="457" t="s">
        <v>1081</v>
      </c>
      <c r="REC15" s="457" t="s">
        <v>1081</v>
      </c>
      <c r="RED15" s="457" t="s">
        <v>1081</v>
      </c>
      <c r="REE15" s="457" t="s">
        <v>1081</v>
      </c>
      <c r="REF15" s="457" t="s">
        <v>1081</v>
      </c>
      <c r="REG15" s="457" t="s">
        <v>1081</v>
      </c>
      <c r="REH15" s="457" t="s">
        <v>1081</v>
      </c>
      <c r="REI15" s="457" t="s">
        <v>1081</v>
      </c>
      <c r="REJ15" s="457" t="s">
        <v>1081</v>
      </c>
      <c r="REK15" s="457" t="s">
        <v>1081</v>
      </c>
      <c r="REL15" s="457" t="s">
        <v>1081</v>
      </c>
      <c r="REM15" s="457" t="s">
        <v>1081</v>
      </c>
      <c r="REN15" s="457" t="s">
        <v>1081</v>
      </c>
      <c r="REO15" s="457" t="s">
        <v>1081</v>
      </c>
      <c r="REP15" s="457" t="s">
        <v>1081</v>
      </c>
      <c r="REQ15" s="457" t="s">
        <v>1081</v>
      </c>
      <c r="RER15" s="457" t="s">
        <v>1081</v>
      </c>
      <c r="RES15" s="457" t="s">
        <v>1081</v>
      </c>
      <c r="RET15" s="457" t="s">
        <v>1081</v>
      </c>
      <c r="REU15" s="457" t="s">
        <v>1081</v>
      </c>
      <c r="REV15" s="457" t="s">
        <v>1081</v>
      </c>
      <c r="REW15" s="457" t="s">
        <v>1081</v>
      </c>
      <c r="REX15" s="457" t="s">
        <v>1081</v>
      </c>
      <c r="REY15" s="457" t="s">
        <v>1081</v>
      </c>
      <c r="REZ15" s="457" t="s">
        <v>1081</v>
      </c>
      <c r="RFA15" s="457" t="s">
        <v>1081</v>
      </c>
      <c r="RFB15" s="457" t="s">
        <v>1081</v>
      </c>
      <c r="RFC15" s="457" t="s">
        <v>1081</v>
      </c>
      <c r="RFD15" s="457" t="s">
        <v>1081</v>
      </c>
      <c r="RFE15" s="457" t="s">
        <v>1081</v>
      </c>
      <c r="RFF15" s="457" t="s">
        <v>1081</v>
      </c>
      <c r="RFG15" s="457" t="s">
        <v>1081</v>
      </c>
      <c r="RFH15" s="457" t="s">
        <v>1081</v>
      </c>
      <c r="RFI15" s="457" t="s">
        <v>1081</v>
      </c>
      <c r="RFJ15" s="457" t="s">
        <v>1081</v>
      </c>
      <c r="RFK15" s="457" t="s">
        <v>1081</v>
      </c>
      <c r="RFL15" s="457" t="s">
        <v>1081</v>
      </c>
      <c r="RFM15" s="457" t="s">
        <v>1081</v>
      </c>
      <c r="RFN15" s="457" t="s">
        <v>1081</v>
      </c>
      <c r="RFO15" s="457" t="s">
        <v>1081</v>
      </c>
      <c r="RFP15" s="457" t="s">
        <v>1081</v>
      </c>
      <c r="RFQ15" s="457" t="s">
        <v>1081</v>
      </c>
      <c r="RFR15" s="457" t="s">
        <v>1081</v>
      </c>
      <c r="RFS15" s="457" t="s">
        <v>1081</v>
      </c>
      <c r="RFT15" s="457" t="s">
        <v>1081</v>
      </c>
      <c r="RFU15" s="457" t="s">
        <v>1081</v>
      </c>
      <c r="RFV15" s="457" t="s">
        <v>1081</v>
      </c>
      <c r="RFW15" s="457" t="s">
        <v>1081</v>
      </c>
      <c r="RFX15" s="457" t="s">
        <v>1081</v>
      </c>
      <c r="RFY15" s="457" t="s">
        <v>1081</v>
      </c>
      <c r="RFZ15" s="457" t="s">
        <v>1081</v>
      </c>
      <c r="RGA15" s="457" t="s">
        <v>1081</v>
      </c>
      <c r="RGB15" s="457" t="s">
        <v>1081</v>
      </c>
      <c r="RGC15" s="457" t="s">
        <v>1081</v>
      </c>
      <c r="RGD15" s="457" t="s">
        <v>1081</v>
      </c>
      <c r="RGE15" s="457" t="s">
        <v>1081</v>
      </c>
      <c r="RGF15" s="457" t="s">
        <v>1081</v>
      </c>
      <c r="RGG15" s="457" t="s">
        <v>1081</v>
      </c>
      <c r="RGH15" s="457" t="s">
        <v>1081</v>
      </c>
      <c r="RGI15" s="457" t="s">
        <v>1081</v>
      </c>
      <c r="RGJ15" s="457" t="s">
        <v>1081</v>
      </c>
      <c r="RGK15" s="457" t="s">
        <v>1081</v>
      </c>
      <c r="RGL15" s="457" t="s">
        <v>1081</v>
      </c>
      <c r="RGM15" s="457" t="s">
        <v>1081</v>
      </c>
      <c r="RGN15" s="457" t="s">
        <v>1081</v>
      </c>
      <c r="RGO15" s="457" t="s">
        <v>1081</v>
      </c>
      <c r="RGP15" s="457" t="s">
        <v>1081</v>
      </c>
      <c r="RGQ15" s="457" t="s">
        <v>1081</v>
      </c>
      <c r="RGR15" s="457" t="s">
        <v>1081</v>
      </c>
      <c r="RGS15" s="457" t="s">
        <v>1081</v>
      </c>
      <c r="RGT15" s="457" t="s">
        <v>1081</v>
      </c>
      <c r="RGU15" s="457" t="s">
        <v>1081</v>
      </c>
      <c r="RGV15" s="457" t="s">
        <v>1081</v>
      </c>
      <c r="RGW15" s="457" t="s">
        <v>1081</v>
      </c>
      <c r="RGX15" s="457" t="s">
        <v>1081</v>
      </c>
      <c r="RGY15" s="457" t="s">
        <v>1081</v>
      </c>
      <c r="RGZ15" s="457" t="s">
        <v>1081</v>
      </c>
      <c r="RHA15" s="457" t="s">
        <v>1081</v>
      </c>
      <c r="RHB15" s="457" t="s">
        <v>1081</v>
      </c>
      <c r="RHC15" s="457" t="s">
        <v>1081</v>
      </c>
      <c r="RHD15" s="457" t="s">
        <v>1081</v>
      </c>
      <c r="RHE15" s="457" t="s">
        <v>1081</v>
      </c>
      <c r="RHF15" s="457" t="s">
        <v>1081</v>
      </c>
      <c r="RHG15" s="457" t="s">
        <v>1081</v>
      </c>
      <c r="RHH15" s="457" t="s">
        <v>1081</v>
      </c>
      <c r="RHI15" s="457" t="s">
        <v>1081</v>
      </c>
      <c r="RHJ15" s="457" t="s">
        <v>1081</v>
      </c>
      <c r="RHK15" s="457" t="s">
        <v>1081</v>
      </c>
      <c r="RHL15" s="457" t="s">
        <v>1081</v>
      </c>
      <c r="RHM15" s="457" t="s">
        <v>1081</v>
      </c>
      <c r="RHN15" s="457" t="s">
        <v>1081</v>
      </c>
      <c r="RHO15" s="457" t="s">
        <v>1081</v>
      </c>
      <c r="RHP15" s="457" t="s">
        <v>1081</v>
      </c>
      <c r="RHQ15" s="457" t="s">
        <v>1081</v>
      </c>
      <c r="RHR15" s="457" t="s">
        <v>1081</v>
      </c>
      <c r="RHS15" s="457" t="s">
        <v>1081</v>
      </c>
      <c r="RHT15" s="457" t="s">
        <v>1081</v>
      </c>
      <c r="RHU15" s="457" t="s">
        <v>1081</v>
      </c>
      <c r="RHV15" s="457" t="s">
        <v>1081</v>
      </c>
      <c r="RHW15" s="457" t="s">
        <v>1081</v>
      </c>
      <c r="RHX15" s="457" t="s">
        <v>1081</v>
      </c>
      <c r="RHY15" s="457" t="s">
        <v>1081</v>
      </c>
      <c r="RHZ15" s="457" t="s">
        <v>1081</v>
      </c>
      <c r="RIA15" s="457" t="s">
        <v>1081</v>
      </c>
      <c r="RIB15" s="457" t="s">
        <v>1081</v>
      </c>
      <c r="RIC15" s="457" t="s">
        <v>1081</v>
      </c>
      <c r="RID15" s="457" t="s">
        <v>1081</v>
      </c>
      <c r="RIE15" s="457" t="s">
        <v>1081</v>
      </c>
      <c r="RIF15" s="457" t="s">
        <v>1081</v>
      </c>
      <c r="RIG15" s="457" t="s">
        <v>1081</v>
      </c>
      <c r="RIH15" s="457" t="s">
        <v>1081</v>
      </c>
      <c r="RII15" s="457" t="s">
        <v>1081</v>
      </c>
      <c r="RIJ15" s="457" t="s">
        <v>1081</v>
      </c>
      <c r="RIK15" s="457" t="s">
        <v>1081</v>
      </c>
      <c r="RIL15" s="457" t="s">
        <v>1081</v>
      </c>
      <c r="RIM15" s="457" t="s">
        <v>1081</v>
      </c>
      <c r="RIN15" s="457" t="s">
        <v>1081</v>
      </c>
      <c r="RIO15" s="457" t="s">
        <v>1081</v>
      </c>
      <c r="RIP15" s="457" t="s">
        <v>1081</v>
      </c>
      <c r="RIQ15" s="457" t="s">
        <v>1081</v>
      </c>
      <c r="RIR15" s="457" t="s">
        <v>1081</v>
      </c>
      <c r="RIS15" s="457" t="s">
        <v>1081</v>
      </c>
      <c r="RIT15" s="457" t="s">
        <v>1081</v>
      </c>
      <c r="RIU15" s="457" t="s">
        <v>1081</v>
      </c>
      <c r="RIV15" s="457" t="s">
        <v>1081</v>
      </c>
      <c r="RIW15" s="457" t="s">
        <v>1081</v>
      </c>
      <c r="RIX15" s="457" t="s">
        <v>1081</v>
      </c>
      <c r="RIY15" s="457" t="s">
        <v>1081</v>
      </c>
      <c r="RIZ15" s="457" t="s">
        <v>1081</v>
      </c>
      <c r="RJA15" s="457" t="s">
        <v>1081</v>
      </c>
      <c r="RJB15" s="457" t="s">
        <v>1081</v>
      </c>
      <c r="RJC15" s="457" t="s">
        <v>1081</v>
      </c>
      <c r="RJD15" s="457" t="s">
        <v>1081</v>
      </c>
      <c r="RJE15" s="457" t="s">
        <v>1081</v>
      </c>
      <c r="RJF15" s="457" t="s">
        <v>1081</v>
      </c>
      <c r="RJG15" s="457" t="s">
        <v>1081</v>
      </c>
      <c r="RJH15" s="457" t="s">
        <v>1081</v>
      </c>
      <c r="RJI15" s="457" t="s">
        <v>1081</v>
      </c>
      <c r="RJJ15" s="457" t="s">
        <v>1081</v>
      </c>
      <c r="RJK15" s="457" t="s">
        <v>1081</v>
      </c>
      <c r="RJL15" s="457" t="s">
        <v>1081</v>
      </c>
      <c r="RJM15" s="457" t="s">
        <v>1081</v>
      </c>
      <c r="RJN15" s="457" t="s">
        <v>1081</v>
      </c>
      <c r="RJO15" s="457" t="s">
        <v>1081</v>
      </c>
      <c r="RJP15" s="457" t="s">
        <v>1081</v>
      </c>
      <c r="RJQ15" s="457" t="s">
        <v>1081</v>
      </c>
      <c r="RJR15" s="457" t="s">
        <v>1081</v>
      </c>
      <c r="RJS15" s="457" t="s">
        <v>1081</v>
      </c>
      <c r="RJT15" s="457" t="s">
        <v>1081</v>
      </c>
      <c r="RJU15" s="457" t="s">
        <v>1081</v>
      </c>
      <c r="RJV15" s="457" t="s">
        <v>1081</v>
      </c>
      <c r="RJW15" s="457" t="s">
        <v>1081</v>
      </c>
      <c r="RJX15" s="457" t="s">
        <v>1081</v>
      </c>
      <c r="RJY15" s="457" t="s">
        <v>1081</v>
      </c>
      <c r="RJZ15" s="457" t="s">
        <v>1081</v>
      </c>
      <c r="RKA15" s="457" t="s">
        <v>1081</v>
      </c>
      <c r="RKB15" s="457" t="s">
        <v>1081</v>
      </c>
      <c r="RKC15" s="457" t="s">
        <v>1081</v>
      </c>
      <c r="RKD15" s="457" t="s">
        <v>1081</v>
      </c>
      <c r="RKE15" s="457" t="s">
        <v>1081</v>
      </c>
      <c r="RKF15" s="457" t="s">
        <v>1081</v>
      </c>
      <c r="RKG15" s="457" t="s">
        <v>1081</v>
      </c>
      <c r="RKH15" s="457" t="s">
        <v>1081</v>
      </c>
      <c r="RKI15" s="457" t="s">
        <v>1081</v>
      </c>
      <c r="RKJ15" s="457" t="s">
        <v>1081</v>
      </c>
      <c r="RKK15" s="457" t="s">
        <v>1081</v>
      </c>
      <c r="RKL15" s="457" t="s">
        <v>1081</v>
      </c>
      <c r="RKM15" s="457" t="s">
        <v>1081</v>
      </c>
      <c r="RKN15" s="457" t="s">
        <v>1081</v>
      </c>
      <c r="RKO15" s="457" t="s">
        <v>1081</v>
      </c>
      <c r="RKP15" s="457" t="s">
        <v>1081</v>
      </c>
      <c r="RKQ15" s="457" t="s">
        <v>1081</v>
      </c>
      <c r="RKR15" s="457" t="s">
        <v>1081</v>
      </c>
      <c r="RKS15" s="457" t="s">
        <v>1081</v>
      </c>
      <c r="RKT15" s="457" t="s">
        <v>1081</v>
      </c>
      <c r="RKU15" s="457" t="s">
        <v>1081</v>
      </c>
      <c r="RKV15" s="457" t="s">
        <v>1081</v>
      </c>
      <c r="RKW15" s="457" t="s">
        <v>1081</v>
      </c>
      <c r="RKX15" s="457" t="s">
        <v>1081</v>
      </c>
      <c r="RKY15" s="457" t="s">
        <v>1081</v>
      </c>
      <c r="RKZ15" s="457" t="s">
        <v>1081</v>
      </c>
      <c r="RLA15" s="457" t="s">
        <v>1081</v>
      </c>
      <c r="RLB15" s="457" t="s">
        <v>1081</v>
      </c>
      <c r="RLC15" s="457" t="s">
        <v>1081</v>
      </c>
      <c r="RLD15" s="457" t="s">
        <v>1081</v>
      </c>
      <c r="RLE15" s="457" t="s">
        <v>1081</v>
      </c>
      <c r="RLF15" s="457" t="s">
        <v>1081</v>
      </c>
      <c r="RLG15" s="457" t="s">
        <v>1081</v>
      </c>
      <c r="RLH15" s="457" t="s">
        <v>1081</v>
      </c>
      <c r="RLI15" s="457" t="s">
        <v>1081</v>
      </c>
      <c r="RLJ15" s="457" t="s">
        <v>1081</v>
      </c>
      <c r="RLK15" s="457" t="s">
        <v>1081</v>
      </c>
      <c r="RLL15" s="457" t="s">
        <v>1081</v>
      </c>
      <c r="RLM15" s="457" t="s">
        <v>1081</v>
      </c>
      <c r="RLN15" s="457" t="s">
        <v>1081</v>
      </c>
      <c r="RLO15" s="457" t="s">
        <v>1081</v>
      </c>
      <c r="RLP15" s="457" t="s">
        <v>1081</v>
      </c>
      <c r="RLQ15" s="457" t="s">
        <v>1081</v>
      </c>
      <c r="RLR15" s="457" t="s">
        <v>1081</v>
      </c>
      <c r="RLS15" s="457" t="s">
        <v>1081</v>
      </c>
      <c r="RLT15" s="457" t="s">
        <v>1081</v>
      </c>
      <c r="RLU15" s="457" t="s">
        <v>1081</v>
      </c>
      <c r="RLV15" s="457" t="s">
        <v>1081</v>
      </c>
      <c r="RLW15" s="457" t="s">
        <v>1081</v>
      </c>
      <c r="RLX15" s="457" t="s">
        <v>1081</v>
      </c>
      <c r="RLY15" s="457" t="s">
        <v>1081</v>
      </c>
      <c r="RLZ15" s="457" t="s">
        <v>1081</v>
      </c>
      <c r="RMA15" s="457" t="s">
        <v>1081</v>
      </c>
      <c r="RMB15" s="457" t="s">
        <v>1081</v>
      </c>
      <c r="RMC15" s="457" t="s">
        <v>1081</v>
      </c>
      <c r="RMD15" s="457" t="s">
        <v>1081</v>
      </c>
      <c r="RME15" s="457" t="s">
        <v>1081</v>
      </c>
      <c r="RMF15" s="457" t="s">
        <v>1081</v>
      </c>
      <c r="RMG15" s="457" t="s">
        <v>1081</v>
      </c>
      <c r="RMH15" s="457" t="s">
        <v>1081</v>
      </c>
      <c r="RMI15" s="457" t="s">
        <v>1081</v>
      </c>
      <c r="RMJ15" s="457" t="s">
        <v>1081</v>
      </c>
      <c r="RMK15" s="457" t="s">
        <v>1081</v>
      </c>
      <c r="RML15" s="457" t="s">
        <v>1081</v>
      </c>
      <c r="RMM15" s="457" t="s">
        <v>1081</v>
      </c>
      <c r="RMN15" s="457" t="s">
        <v>1081</v>
      </c>
      <c r="RMO15" s="457" t="s">
        <v>1081</v>
      </c>
      <c r="RMP15" s="457" t="s">
        <v>1081</v>
      </c>
      <c r="RMQ15" s="457" t="s">
        <v>1081</v>
      </c>
      <c r="RMR15" s="457" t="s">
        <v>1081</v>
      </c>
      <c r="RMS15" s="457" t="s">
        <v>1081</v>
      </c>
      <c r="RMT15" s="457" t="s">
        <v>1081</v>
      </c>
      <c r="RMU15" s="457" t="s">
        <v>1081</v>
      </c>
      <c r="RMV15" s="457" t="s">
        <v>1081</v>
      </c>
      <c r="RMW15" s="457" t="s">
        <v>1081</v>
      </c>
      <c r="RMX15" s="457" t="s">
        <v>1081</v>
      </c>
      <c r="RMY15" s="457" t="s">
        <v>1081</v>
      </c>
      <c r="RMZ15" s="457" t="s">
        <v>1081</v>
      </c>
      <c r="RNA15" s="457" t="s">
        <v>1081</v>
      </c>
      <c r="RNB15" s="457" t="s">
        <v>1081</v>
      </c>
      <c r="RNC15" s="457" t="s">
        <v>1081</v>
      </c>
      <c r="RND15" s="457" t="s">
        <v>1081</v>
      </c>
      <c r="RNE15" s="457" t="s">
        <v>1081</v>
      </c>
      <c r="RNF15" s="457" t="s">
        <v>1081</v>
      </c>
      <c r="RNG15" s="457" t="s">
        <v>1081</v>
      </c>
      <c r="RNH15" s="457" t="s">
        <v>1081</v>
      </c>
      <c r="RNI15" s="457" t="s">
        <v>1081</v>
      </c>
      <c r="RNJ15" s="457" t="s">
        <v>1081</v>
      </c>
      <c r="RNK15" s="457" t="s">
        <v>1081</v>
      </c>
      <c r="RNL15" s="457" t="s">
        <v>1081</v>
      </c>
      <c r="RNM15" s="457" t="s">
        <v>1081</v>
      </c>
      <c r="RNN15" s="457" t="s">
        <v>1081</v>
      </c>
      <c r="RNO15" s="457" t="s">
        <v>1081</v>
      </c>
      <c r="RNP15" s="457" t="s">
        <v>1081</v>
      </c>
      <c r="RNQ15" s="457" t="s">
        <v>1081</v>
      </c>
      <c r="RNR15" s="457" t="s">
        <v>1081</v>
      </c>
      <c r="RNS15" s="457" t="s">
        <v>1081</v>
      </c>
      <c r="RNT15" s="457" t="s">
        <v>1081</v>
      </c>
      <c r="RNU15" s="457" t="s">
        <v>1081</v>
      </c>
      <c r="RNV15" s="457" t="s">
        <v>1081</v>
      </c>
      <c r="RNW15" s="457" t="s">
        <v>1081</v>
      </c>
      <c r="RNX15" s="457" t="s">
        <v>1081</v>
      </c>
      <c r="RNY15" s="457" t="s">
        <v>1081</v>
      </c>
      <c r="RNZ15" s="457" t="s">
        <v>1081</v>
      </c>
      <c r="ROA15" s="457" t="s">
        <v>1081</v>
      </c>
      <c r="ROB15" s="457" t="s">
        <v>1081</v>
      </c>
      <c r="ROC15" s="457" t="s">
        <v>1081</v>
      </c>
      <c r="ROD15" s="457" t="s">
        <v>1081</v>
      </c>
      <c r="ROE15" s="457" t="s">
        <v>1081</v>
      </c>
      <c r="ROF15" s="457" t="s">
        <v>1081</v>
      </c>
      <c r="ROG15" s="457" t="s">
        <v>1081</v>
      </c>
      <c r="ROH15" s="457" t="s">
        <v>1081</v>
      </c>
      <c r="ROI15" s="457" t="s">
        <v>1081</v>
      </c>
      <c r="ROJ15" s="457" t="s">
        <v>1081</v>
      </c>
      <c r="ROK15" s="457" t="s">
        <v>1081</v>
      </c>
      <c r="ROL15" s="457" t="s">
        <v>1081</v>
      </c>
      <c r="ROM15" s="457" t="s">
        <v>1081</v>
      </c>
      <c r="RON15" s="457" t="s">
        <v>1081</v>
      </c>
      <c r="ROO15" s="457" t="s">
        <v>1081</v>
      </c>
      <c r="ROP15" s="457" t="s">
        <v>1081</v>
      </c>
      <c r="ROQ15" s="457" t="s">
        <v>1081</v>
      </c>
      <c r="ROR15" s="457" t="s">
        <v>1081</v>
      </c>
      <c r="ROS15" s="457" t="s">
        <v>1081</v>
      </c>
      <c r="ROT15" s="457" t="s">
        <v>1081</v>
      </c>
      <c r="ROU15" s="457" t="s">
        <v>1081</v>
      </c>
      <c r="ROV15" s="457" t="s">
        <v>1081</v>
      </c>
      <c r="ROW15" s="457" t="s">
        <v>1081</v>
      </c>
      <c r="ROX15" s="457" t="s">
        <v>1081</v>
      </c>
      <c r="ROY15" s="457" t="s">
        <v>1081</v>
      </c>
      <c r="ROZ15" s="457" t="s">
        <v>1081</v>
      </c>
      <c r="RPA15" s="457" t="s">
        <v>1081</v>
      </c>
      <c r="RPB15" s="457" t="s">
        <v>1081</v>
      </c>
      <c r="RPC15" s="457" t="s">
        <v>1081</v>
      </c>
      <c r="RPD15" s="457" t="s">
        <v>1081</v>
      </c>
      <c r="RPE15" s="457" t="s">
        <v>1081</v>
      </c>
      <c r="RPF15" s="457" t="s">
        <v>1081</v>
      </c>
      <c r="RPG15" s="457" t="s">
        <v>1081</v>
      </c>
      <c r="RPH15" s="457" t="s">
        <v>1081</v>
      </c>
      <c r="RPI15" s="457" t="s">
        <v>1081</v>
      </c>
      <c r="RPJ15" s="457" t="s">
        <v>1081</v>
      </c>
      <c r="RPK15" s="457" t="s">
        <v>1081</v>
      </c>
      <c r="RPL15" s="457" t="s">
        <v>1081</v>
      </c>
      <c r="RPM15" s="457" t="s">
        <v>1081</v>
      </c>
      <c r="RPN15" s="457" t="s">
        <v>1081</v>
      </c>
      <c r="RPO15" s="457" t="s">
        <v>1081</v>
      </c>
      <c r="RPP15" s="457" t="s">
        <v>1081</v>
      </c>
      <c r="RPQ15" s="457" t="s">
        <v>1081</v>
      </c>
      <c r="RPR15" s="457" t="s">
        <v>1081</v>
      </c>
      <c r="RPS15" s="457" t="s">
        <v>1081</v>
      </c>
      <c r="RPT15" s="457" t="s">
        <v>1081</v>
      </c>
      <c r="RPU15" s="457" t="s">
        <v>1081</v>
      </c>
      <c r="RPV15" s="457" t="s">
        <v>1081</v>
      </c>
      <c r="RPW15" s="457" t="s">
        <v>1081</v>
      </c>
      <c r="RPX15" s="457" t="s">
        <v>1081</v>
      </c>
      <c r="RPY15" s="457" t="s">
        <v>1081</v>
      </c>
      <c r="RPZ15" s="457" t="s">
        <v>1081</v>
      </c>
      <c r="RQA15" s="457" t="s">
        <v>1081</v>
      </c>
      <c r="RQB15" s="457" t="s">
        <v>1081</v>
      </c>
      <c r="RQC15" s="457" t="s">
        <v>1081</v>
      </c>
      <c r="RQD15" s="457" t="s">
        <v>1081</v>
      </c>
      <c r="RQE15" s="457" t="s">
        <v>1081</v>
      </c>
      <c r="RQF15" s="457" t="s">
        <v>1081</v>
      </c>
      <c r="RQG15" s="457" t="s">
        <v>1081</v>
      </c>
      <c r="RQH15" s="457" t="s">
        <v>1081</v>
      </c>
      <c r="RQI15" s="457" t="s">
        <v>1081</v>
      </c>
      <c r="RQJ15" s="457" t="s">
        <v>1081</v>
      </c>
      <c r="RQK15" s="457" t="s">
        <v>1081</v>
      </c>
      <c r="RQL15" s="457" t="s">
        <v>1081</v>
      </c>
      <c r="RQM15" s="457" t="s">
        <v>1081</v>
      </c>
      <c r="RQN15" s="457" t="s">
        <v>1081</v>
      </c>
      <c r="RQO15" s="457" t="s">
        <v>1081</v>
      </c>
      <c r="RQP15" s="457" t="s">
        <v>1081</v>
      </c>
      <c r="RQQ15" s="457" t="s">
        <v>1081</v>
      </c>
      <c r="RQR15" s="457" t="s">
        <v>1081</v>
      </c>
      <c r="RQS15" s="457" t="s">
        <v>1081</v>
      </c>
      <c r="RQT15" s="457" t="s">
        <v>1081</v>
      </c>
      <c r="RQU15" s="457" t="s">
        <v>1081</v>
      </c>
      <c r="RQV15" s="457" t="s">
        <v>1081</v>
      </c>
      <c r="RQW15" s="457" t="s">
        <v>1081</v>
      </c>
      <c r="RQX15" s="457" t="s">
        <v>1081</v>
      </c>
      <c r="RQY15" s="457" t="s">
        <v>1081</v>
      </c>
      <c r="RQZ15" s="457" t="s">
        <v>1081</v>
      </c>
      <c r="RRA15" s="457" t="s">
        <v>1081</v>
      </c>
      <c r="RRB15" s="457" t="s">
        <v>1081</v>
      </c>
      <c r="RRC15" s="457" t="s">
        <v>1081</v>
      </c>
      <c r="RRD15" s="457" t="s">
        <v>1081</v>
      </c>
      <c r="RRE15" s="457" t="s">
        <v>1081</v>
      </c>
      <c r="RRF15" s="457" t="s">
        <v>1081</v>
      </c>
      <c r="RRG15" s="457" t="s">
        <v>1081</v>
      </c>
      <c r="RRH15" s="457" t="s">
        <v>1081</v>
      </c>
      <c r="RRI15" s="457" t="s">
        <v>1081</v>
      </c>
      <c r="RRJ15" s="457" t="s">
        <v>1081</v>
      </c>
      <c r="RRK15" s="457" t="s">
        <v>1081</v>
      </c>
      <c r="RRL15" s="457" t="s">
        <v>1081</v>
      </c>
      <c r="RRM15" s="457" t="s">
        <v>1081</v>
      </c>
      <c r="RRN15" s="457" t="s">
        <v>1081</v>
      </c>
      <c r="RRO15" s="457" t="s">
        <v>1081</v>
      </c>
      <c r="RRP15" s="457" t="s">
        <v>1081</v>
      </c>
      <c r="RRQ15" s="457" t="s">
        <v>1081</v>
      </c>
      <c r="RRR15" s="457" t="s">
        <v>1081</v>
      </c>
      <c r="RRS15" s="457" t="s">
        <v>1081</v>
      </c>
      <c r="RRT15" s="457" t="s">
        <v>1081</v>
      </c>
      <c r="RRU15" s="457" t="s">
        <v>1081</v>
      </c>
      <c r="RRV15" s="457" t="s">
        <v>1081</v>
      </c>
      <c r="RRW15" s="457" t="s">
        <v>1081</v>
      </c>
      <c r="RRX15" s="457" t="s">
        <v>1081</v>
      </c>
      <c r="RRY15" s="457" t="s">
        <v>1081</v>
      </c>
      <c r="RRZ15" s="457" t="s">
        <v>1081</v>
      </c>
      <c r="RSA15" s="457" t="s">
        <v>1081</v>
      </c>
      <c r="RSB15" s="457" t="s">
        <v>1081</v>
      </c>
      <c r="RSC15" s="457" t="s">
        <v>1081</v>
      </c>
      <c r="RSD15" s="457" t="s">
        <v>1081</v>
      </c>
      <c r="RSE15" s="457" t="s">
        <v>1081</v>
      </c>
      <c r="RSF15" s="457" t="s">
        <v>1081</v>
      </c>
      <c r="RSG15" s="457" t="s">
        <v>1081</v>
      </c>
      <c r="RSH15" s="457" t="s">
        <v>1081</v>
      </c>
      <c r="RSI15" s="457" t="s">
        <v>1081</v>
      </c>
      <c r="RSJ15" s="457" t="s">
        <v>1081</v>
      </c>
      <c r="RSK15" s="457" t="s">
        <v>1081</v>
      </c>
      <c r="RSL15" s="457" t="s">
        <v>1081</v>
      </c>
      <c r="RSM15" s="457" t="s">
        <v>1081</v>
      </c>
      <c r="RSN15" s="457" t="s">
        <v>1081</v>
      </c>
      <c r="RSO15" s="457" t="s">
        <v>1081</v>
      </c>
      <c r="RSP15" s="457" t="s">
        <v>1081</v>
      </c>
      <c r="RSQ15" s="457" t="s">
        <v>1081</v>
      </c>
      <c r="RSR15" s="457" t="s">
        <v>1081</v>
      </c>
      <c r="RSS15" s="457" t="s">
        <v>1081</v>
      </c>
      <c r="RST15" s="457" t="s">
        <v>1081</v>
      </c>
      <c r="RSU15" s="457" t="s">
        <v>1081</v>
      </c>
      <c r="RSV15" s="457" t="s">
        <v>1081</v>
      </c>
      <c r="RSW15" s="457" t="s">
        <v>1081</v>
      </c>
      <c r="RSX15" s="457" t="s">
        <v>1081</v>
      </c>
      <c r="RSY15" s="457" t="s">
        <v>1081</v>
      </c>
      <c r="RSZ15" s="457" t="s">
        <v>1081</v>
      </c>
      <c r="RTA15" s="457" t="s">
        <v>1081</v>
      </c>
      <c r="RTB15" s="457" t="s">
        <v>1081</v>
      </c>
      <c r="RTC15" s="457" t="s">
        <v>1081</v>
      </c>
      <c r="RTD15" s="457" t="s">
        <v>1081</v>
      </c>
      <c r="RTE15" s="457" t="s">
        <v>1081</v>
      </c>
      <c r="RTF15" s="457" t="s">
        <v>1081</v>
      </c>
      <c r="RTG15" s="457" t="s">
        <v>1081</v>
      </c>
      <c r="RTH15" s="457" t="s">
        <v>1081</v>
      </c>
      <c r="RTI15" s="457" t="s">
        <v>1081</v>
      </c>
      <c r="RTJ15" s="457" t="s">
        <v>1081</v>
      </c>
      <c r="RTK15" s="457" t="s">
        <v>1081</v>
      </c>
      <c r="RTL15" s="457" t="s">
        <v>1081</v>
      </c>
      <c r="RTM15" s="457" t="s">
        <v>1081</v>
      </c>
      <c r="RTN15" s="457" t="s">
        <v>1081</v>
      </c>
      <c r="RTO15" s="457" t="s">
        <v>1081</v>
      </c>
      <c r="RTP15" s="457" t="s">
        <v>1081</v>
      </c>
      <c r="RTQ15" s="457" t="s">
        <v>1081</v>
      </c>
      <c r="RTR15" s="457" t="s">
        <v>1081</v>
      </c>
      <c r="RTS15" s="457" t="s">
        <v>1081</v>
      </c>
      <c r="RTT15" s="457" t="s">
        <v>1081</v>
      </c>
      <c r="RTU15" s="457" t="s">
        <v>1081</v>
      </c>
      <c r="RTV15" s="457" t="s">
        <v>1081</v>
      </c>
      <c r="RTW15" s="457" t="s">
        <v>1081</v>
      </c>
      <c r="RTX15" s="457" t="s">
        <v>1081</v>
      </c>
      <c r="RTY15" s="457" t="s">
        <v>1081</v>
      </c>
      <c r="RTZ15" s="457" t="s">
        <v>1081</v>
      </c>
      <c r="RUA15" s="457" t="s">
        <v>1081</v>
      </c>
      <c r="RUB15" s="457" t="s">
        <v>1081</v>
      </c>
      <c r="RUC15" s="457" t="s">
        <v>1081</v>
      </c>
      <c r="RUD15" s="457" t="s">
        <v>1081</v>
      </c>
      <c r="RUE15" s="457" t="s">
        <v>1081</v>
      </c>
      <c r="RUF15" s="457" t="s">
        <v>1081</v>
      </c>
      <c r="RUG15" s="457" t="s">
        <v>1081</v>
      </c>
      <c r="RUH15" s="457" t="s">
        <v>1081</v>
      </c>
      <c r="RUI15" s="457" t="s">
        <v>1081</v>
      </c>
      <c r="RUJ15" s="457" t="s">
        <v>1081</v>
      </c>
      <c r="RUK15" s="457" t="s">
        <v>1081</v>
      </c>
      <c r="RUL15" s="457" t="s">
        <v>1081</v>
      </c>
      <c r="RUM15" s="457" t="s">
        <v>1081</v>
      </c>
      <c r="RUN15" s="457" t="s">
        <v>1081</v>
      </c>
      <c r="RUO15" s="457" t="s">
        <v>1081</v>
      </c>
      <c r="RUP15" s="457" t="s">
        <v>1081</v>
      </c>
      <c r="RUQ15" s="457" t="s">
        <v>1081</v>
      </c>
      <c r="RUR15" s="457" t="s">
        <v>1081</v>
      </c>
      <c r="RUS15" s="457" t="s">
        <v>1081</v>
      </c>
      <c r="RUT15" s="457" t="s">
        <v>1081</v>
      </c>
      <c r="RUU15" s="457" t="s">
        <v>1081</v>
      </c>
      <c r="RUV15" s="457" t="s">
        <v>1081</v>
      </c>
      <c r="RUW15" s="457" t="s">
        <v>1081</v>
      </c>
      <c r="RUX15" s="457" t="s">
        <v>1081</v>
      </c>
      <c r="RUY15" s="457" t="s">
        <v>1081</v>
      </c>
      <c r="RUZ15" s="457" t="s">
        <v>1081</v>
      </c>
      <c r="RVA15" s="457" t="s">
        <v>1081</v>
      </c>
      <c r="RVB15" s="457" t="s">
        <v>1081</v>
      </c>
      <c r="RVC15" s="457" t="s">
        <v>1081</v>
      </c>
      <c r="RVD15" s="457" t="s">
        <v>1081</v>
      </c>
      <c r="RVE15" s="457" t="s">
        <v>1081</v>
      </c>
      <c r="RVF15" s="457" t="s">
        <v>1081</v>
      </c>
      <c r="RVG15" s="457" t="s">
        <v>1081</v>
      </c>
      <c r="RVH15" s="457" t="s">
        <v>1081</v>
      </c>
      <c r="RVI15" s="457" t="s">
        <v>1081</v>
      </c>
      <c r="RVJ15" s="457" t="s">
        <v>1081</v>
      </c>
      <c r="RVK15" s="457" t="s">
        <v>1081</v>
      </c>
      <c r="RVL15" s="457" t="s">
        <v>1081</v>
      </c>
      <c r="RVM15" s="457" t="s">
        <v>1081</v>
      </c>
      <c r="RVN15" s="457" t="s">
        <v>1081</v>
      </c>
      <c r="RVO15" s="457" t="s">
        <v>1081</v>
      </c>
      <c r="RVP15" s="457" t="s">
        <v>1081</v>
      </c>
      <c r="RVQ15" s="457" t="s">
        <v>1081</v>
      </c>
      <c r="RVR15" s="457" t="s">
        <v>1081</v>
      </c>
      <c r="RVS15" s="457" t="s">
        <v>1081</v>
      </c>
      <c r="RVT15" s="457" t="s">
        <v>1081</v>
      </c>
      <c r="RVU15" s="457" t="s">
        <v>1081</v>
      </c>
      <c r="RVV15" s="457" t="s">
        <v>1081</v>
      </c>
      <c r="RVW15" s="457" t="s">
        <v>1081</v>
      </c>
      <c r="RVX15" s="457" t="s">
        <v>1081</v>
      </c>
      <c r="RVY15" s="457" t="s">
        <v>1081</v>
      </c>
      <c r="RVZ15" s="457" t="s">
        <v>1081</v>
      </c>
      <c r="RWA15" s="457" t="s">
        <v>1081</v>
      </c>
      <c r="RWB15" s="457" t="s">
        <v>1081</v>
      </c>
      <c r="RWC15" s="457" t="s">
        <v>1081</v>
      </c>
      <c r="RWD15" s="457" t="s">
        <v>1081</v>
      </c>
      <c r="RWE15" s="457" t="s">
        <v>1081</v>
      </c>
      <c r="RWF15" s="457" t="s">
        <v>1081</v>
      </c>
      <c r="RWG15" s="457" t="s">
        <v>1081</v>
      </c>
      <c r="RWH15" s="457" t="s">
        <v>1081</v>
      </c>
      <c r="RWI15" s="457" t="s">
        <v>1081</v>
      </c>
      <c r="RWJ15" s="457" t="s">
        <v>1081</v>
      </c>
      <c r="RWK15" s="457" t="s">
        <v>1081</v>
      </c>
      <c r="RWL15" s="457" t="s">
        <v>1081</v>
      </c>
      <c r="RWM15" s="457" t="s">
        <v>1081</v>
      </c>
      <c r="RWN15" s="457" t="s">
        <v>1081</v>
      </c>
      <c r="RWO15" s="457" t="s">
        <v>1081</v>
      </c>
      <c r="RWP15" s="457" t="s">
        <v>1081</v>
      </c>
      <c r="RWQ15" s="457" t="s">
        <v>1081</v>
      </c>
      <c r="RWR15" s="457" t="s">
        <v>1081</v>
      </c>
      <c r="RWS15" s="457" t="s">
        <v>1081</v>
      </c>
      <c r="RWT15" s="457" t="s">
        <v>1081</v>
      </c>
      <c r="RWU15" s="457" t="s">
        <v>1081</v>
      </c>
      <c r="RWV15" s="457" t="s">
        <v>1081</v>
      </c>
      <c r="RWW15" s="457" t="s">
        <v>1081</v>
      </c>
      <c r="RWX15" s="457" t="s">
        <v>1081</v>
      </c>
      <c r="RWY15" s="457" t="s">
        <v>1081</v>
      </c>
      <c r="RWZ15" s="457" t="s">
        <v>1081</v>
      </c>
      <c r="RXA15" s="457" t="s">
        <v>1081</v>
      </c>
      <c r="RXB15" s="457" t="s">
        <v>1081</v>
      </c>
      <c r="RXC15" s="457" t="s">
        <v>1081</v>
      </c>
      <c r="RXD15" s="457" t="s">
        <v>1081</v>
      </c>
      <c r="RXE15" s="457" t="s">
        <v>1081</v>
      </c>
      <c r="RXF15" s="457" t="s">
        <v>1081</v>
      </c>
      <c r="RXG15" s="457" t="s">
        <v>1081</v>
      </c>
      <c r="RXH15" s="457" t="s">
        <v>1081</v>
      </c>
      <c r="RXI15" s="457" t="s">
        <v>1081</v>
      </c>
      <c r="RXJ15" s="457" t="s">
        <v>1081</v>
      </c>
      <c r="RXK15" s="457" t="s">
        <v>1081</v>
      </c>
      <c r="RXL15" s="457" t="s">
        <v>1081</v>
      </c>
      <c r="RXM15" s="457" t="s">
        <v>1081</v>
      </c>
      <c r="RXN15" s="457" t="s">
        <v>1081</v>
      </c>
      <c r="RXO15" s="457" t="s">
        <v>1081</v>
      </c>
      <c r="RXP15" s="457" t="s">
        <v>1081</v>
      </c>
      <c r="RXQ15" s="457" t="s">
        <v>1081</v>
      </c>
      <c r="RXR15" s="457" t="s">
        <v>1081</v>
      </c>
      <c r="RXS15" s="457" t="s">
        <v>1081</v>
      </c>
      <c r="RXT15" s="457" t="s">
        <v>1081</v>
      </c>
      <c r="RXU15" s="457" t="s">
        <v>1081</v>
      </c>
      <c r="RXV15" s="457" t="s">
        <v>1081</v>
      </c>
      <c r="RXW15" s="457" t="s">
        <v>1081</v>
      </c>
      <c r="RXX15" s="457" t="s">
        <v>1081</v>
      </c>
      <c r="RXY15" s="457" t="s">
        <v>1081</v>
      </c>
      <c r="RXZ15" s="457" t="s">
        <v>1081</v>
      </c>
      <c r="RYA15" s="457" t="s">
        <v>1081</v>
      </c>
      <c r="RYB15" s="457" t="s">
        <v>1081</v>
      </c>
      <c r="RYC15" s="457" t="s">
        <v>1081</v>
      </c>
      <c r="RYD15" s="457" t="s">
        <v>1081</v>
      </c>
      <c r="RYE15" s="457" t="s">
        <v>1081</v>
      </c>
      <c r="RYF15" s="457" t="s">
        <v>1081</v>
      </c>
      <c r="RYG15" s="457" t="s">
        <v>1081</v>
      </c>
      <c r="RYH15" s="457" t="s">
        <v>1081</v>
      </c>
      <c r="RYI15" s="457" t="s">
        <v>1081</v>
      </c>
      <c r="RYJ15" s="457" t="s">
        <v>1081</v>
      </c>
      <c r="RYK15" s="457" t="s">
        <v>1081</v>
      </c>
      <c r="RYL15" s="457" t="s">
        <v>1081</v>
      </c>
      <c r="RYM15" s="457" t="s">
        <v>1081</v>
      </c>
      <c r="RYN15" s="457" t="s">
        <v>1081</v>
      </c>
      <c r="RYO15" s="457" t="s">
        <v>1081</v>
      </c>
      <c r="RYP15" s="457" t="s">
        <v>1081</v>
      </c>
      <c r="RYQ15" s="457" t="s">
        <v>1081</v>
      </c>
      <c r="RYR15" s="457" t="s">
        <v>1081</v>
      </c>
      <c r="RYS15" s="457" t="s">
        <v>1081</v>
      </c>
      <c r="RYT15" s="457" t="s">
        <v>1081</v>
      </c>
      <c r="RYU15" s="457" t="s">
        <v>1081</v>
      </c>
      <c r="RYV15" s="457" t="s">
        <v>1081</v>
      </c>
      <c r="RYW15" s="457" t="s">
        <v>1081</v>
      </c>
      <c r="RYX15" s="457" t="s">
        <v>1081</v>
      </c>
      <c r="RYY15" s="457" t="s">
        <v>1081</v>
      </c>
      <c r="RYZ15" s="457" t="s">
        <v>1081</v>
      </c>
      <c r="RZA15" s="457" t="s">
        <v>1081</v>
      </c>
      <c r="RZB15" s="457" t="s">
        <v>1081</v>
      </c>
      <c r="RZC15" s="457" t="s">
        <v>1081</v>
      </c>
      <c r="RZD15" s="457" t="s">
        <v>1081</v>
      </c>
      <c r="RZE15" s="457" t="s">
        <v>1081</v>
      </c>
      <c r="RZF15" s="457" t="s">
        <v>1081</v>
      </c>
      <c r="RZG15" s="457" t="s">
        <v>1081</v>
      </c>
      <c r="RZH15" s="457" t="s">
        <v>1081</v>
      </c>
      <c r="RZI15" s="457" t="s">
        <v>1081</v>
      </c>
      <c r="RZJ15" s="457" t="s">
        <v>1081</v>
      </c>
      <c r="RZK15" s="457" t="s">
        <v>1081</v>
      </c>
      <c r="RZL15" s="457" t="s">
        <v>1081</v>
      </c>
      <c r="RZM15" s="457" t="s">
        <v>1081</v>
      </c>
      <c r="RZN15" s="457" t="s">
        <v>1081</v>
      </c>
      <c r="RZO15" s="457" t="s">
        <v>1081</v>
      </c>
      <c r="RZP15" s="457" t="s">
        <v>1081</v>
      </c>
      <c r="RZQ15" s="457" t="s">
        <v>1081</v>
      </c>
      <c r="RZR15" s="457" t="s">
        <v>1081</v>
      </c>
      <c r="RZS15" s="457" t="s">
        <v>1081</v>
      </c>
      <c r="RZT15" s="457" t="s">
        <v>1081</v>
      </c>
      <c r="RZU15" s="457" t="s">
        <v>1081</v>
      </c>
      <c r="RZV15" s="457" t="s">
        <v>1081</v>
      </c>
      <c r="RZW15" s="457" t="s">
        <v>1081</v>
      </c>
      <c r="RZX15" s="457" t="s">
        <v>1081</v>
      </c>
      <c r="RZY15" s="457" t="s">
        <v>1081</v>
      </c>
      <c r="RZZ15" s="457" t="s">
        <v>1081</v>
      </c>
      <c r="SAA15" s="457" t="s">
        <v>1081</v>
      </c>
      <c r="SAB15" s="457" t="s">
        <v>1081</v>
      </c>
      <c r="SAC15" s="457" t="s">
        <v>1081</v>
      </c>
      <c r="SAD15" s="457" t="s">
        <v>1081</v>
      </c>
      <c r="SAE15" s="457" t="s">
        <v>1081</v>
      </c>
      <c r="SAF15" s="457" t="s">
        <v>1081</v>
      </c>
      <c r="SAG15" s="457" t="s">
        <v>1081</v>
      </c>
      <c r="SAH15" s="457" t="s">
        <v>1081</v>
      </c>
      <c r="SAI15" s="457" t="s">
        <v>1081</v>
      </c>
      <c r="SAJ15" s="457" t="s">
        <v>1081</v>
      </c>
      <c r="SAK15" s="457" t="s">
        <v>1081</v>
      </c>
      <c r="SAL15" s="457" t="s">
        <v>1081</v>
      </c>
      <c r="SAM15" s="457" t="s">
        <v>1081</v>
      </c>
      <c r="SAN15" s="457" t="s">
        <v>1081</v>
      </c>
      <c r="SAO15" s="457" t="s">
        <v>1081</v>
      </c>
      <c r="SAP15" s="457" t="s">
        <v>1081</v>
      </c>
      <c r="SAQ15" s="457" t="s">
        <v>1081</v>
      </c>
      <c r="SAR15" s="457" t="s">
        <v>1081</v>
      </c>
      <c r="SAS15" s="457" t="s">
        <v>1081</v>
      </c>
      <c r="SAT15" s="457" t="s">
        <v>1081</v>
      </c>
      <c r="SAU15" s="457" t="s">
        <v>1081</v>
      </c>
      <c r="SAV15" s="457" t="s">
        <v>1081</v>
      </c>
      <c r="SAW15" s="457" t="s">
        <v>1081</v>
      </c>
      <c r="SAX15" s="457" t="s">
        <v>1081</v>
      </c>
      <c r="SAY15" s="457" t="s">
        <v>1081</v>
      </c>
      <c r="SAZ15" s="457" t="s">
        <v>1081</v>
      </c>
      <c r="SBA15" s="457" t="s">
        <v>1081</v>
      </c>
      <c r="SBB15" s="457" t="s">
        <v>1081</v>
      </c>
      <c r="SBC15" s="457" t="s">
        <v>1081</v>
      </c>
      <c r="SBD15" s="457" t="s">
        <v>1081</v>
      </c>
      <c r="SBE15" s="457" t="s">
        <v>1081</v>
      </c>
      <c r="SBF15" s="457" t="s">
        <v>1081</v>
      </c>
      <c r="SBG15" s="457" t="s">
        <v>1081</v>
      </c>
      <c r="SBH15" s="457" t="s">
        <v>1081</v>
      </c>
      <c r="SBI15" s="457" t="s">
        <v>1081</v>
      </c>
      <c r="SBJ15" s="457" t="s">
        <v>1081</v>
      </c>
      <c r="SBK15" s="457" t="s">
        <v>1081</v>
      </c>
      <c r="SBL15" s="457" t="s">
        <v>1081</v>
      </c>
      <c r="SBM15" s="457" t="s">
        <v>1081</v>
      </c>
      <c r="SBN15" s="457" t="s">
        <v>1081</v>
      </c>
      <c r="SBO15" s="457" t="s">
        <v>1081</v>
      </c>
      <c r="SBP15" s="457" t="s">
        <v>1081</v>
      </c>
      <c r="SBQ15" s="457" t="s">
        <v>1081</v>
      </c>
      <c r="SBR15" s="457" t="s">
        <v>1081</v>
      </c>
      <c r="SBS15" s="457" t="s">
        <v>1081</v>
      </c>
      <c r="SBT15" s="457" t="s">
        <v>1081</v>
      </c>
      <c r="SBU15" s="457" t="s">
        <v>1081</v>
      </c>
      <c r="SBV15" s="457" t="s">
        <v>1081</v>
      </c>
      <c r="SBW15" s="457" t="s">
        <v>1081</v>
      </c>
      <c r="SBX15" s="457" t="s">
        <v>1081</v>
      </c>
      <c r="SBY15" s="457" t="s">
        <v>1081</v>
      </c>
      <c r="SBZ15" s="457" t="s">
        <v>1081</v>
      </c>
      <c r="SCA15" s="457" t="s">
        <v>1081</v>
      </c>
      <c r="SCB15" s="457" t="s">
        <v>1081</v>
      </c>
      <c r="SCC15" s="457" t="s">
        <v>1081</v>
      </c>
      <c r="SCD15" s="457" t="s">
        <v>1081</v>
      </c>
      <c r="SCE15" s="457" t="s">
        <v>1081</v>
      </c>
      <c r="SCF15" s="457" t="s">
        <v>1081</v>
      </c>
      <c r="SCG15" s="457" t="s">
        <v>1081</v>
      </c>
      <c r="SCH15" s="457" t="s">
        <v>1081</v>
      </c>
      <c r="SCI15" s="457" t="s">
        <v>1081</v>
      </c>
      <c r="SCJ15" s="457" t="s">
        <v>1081</v>
      </c>
      <c r="SCK15" s="457" t="s">
        <v>1081</v>
      </c>
      <c r="SCL15" s="457" t="s">
        <v>1081</v>
      </c>
      <c r="SCM15" s="457" t="s">
        <v>1081</v>
      </c>
      <c r="SCN15" s="457" t="s">
        <v>1081</v>
      </c>
      <c r="SCO15" s="457" t="s">
        <v>1081</v>
      </c>
      <c r="SCP15" s="457" t="s">
        <v>1081</v>
      </c>
      <c r="SCQ15" s="457" t="s">
        <v>1081</v>
      </c>
      <c r="SCR15" s="457" t="s">
        <v>1081</v>
      </c>
      <c r="SCS15" s="457" t="s">
        <v>1081</v>
      </c>
      <c r="SCT15" s="457" t="s">
        <v>1081</v>
      </c>
      <c r="SCU15" s="457" t="s">
        <v>1081</v>
      </c>
      <c r="SCV15" s="457" t="s">
        <v>1081</v>
      </c>
      <c r="SCW15" s="457" t="s">
        <v>1081</v>
      </c>
      <c r="SCX15" s="457" t="s">
        <v>1081</v>
      </c>
      <c r="SCY15" s="457" t="s">
        <v>1081</v>
      </c>
      <c r="SCZ15" s="457" t="s">
        <v>1081</v>
      </c>
      <c r="SDA15" s="457" t="s">
        <v>1081</v>
      </c>
      <c r="SDB15" s="457" t="s">
        <v>1081</v>
      </c>
      <c r="SDC15" s="457" t="s">
        <v>1081</v>
      </c>
      <c r="SDD15" s="457" t="s">
        <v>1081</v>
      </c>
      <c r="SDE15" s="457" t="s">
        <v>1081</v>
      </c>
      <c r="SDF15" s="457" t="s">
        <v>1081</v>
      </c>
      <c r="SDG15" s="457" t="s">
        <v>1081</v>
      </c>
      <c r="SDH15" s="457" t="s">
        <v>1081</v>
      </c>
      <c r="SDI15" s="457" t="s">
        <v>1081</v>
      </c>
      <c r="SDJ15" s="457" t="s">
        <v>1081</v>
      </c>
      <c r="SDK15" s="457" t="s">
        <v>1081</v>
      </c>
      <c r="SDL15" s="457" t="s">
        <v>1081</v>
      </c>
      <c r="SDM15" s="457" t="s">
        <v>1081</v>
      </c>
      <c r="SDN15" s="457" t="s">
        <v>1081</v>
      </c>
      <c r="SDO15" s="457" t="s">
        <v>1081</v>
      </c>
      <c r="SDP15" s="457" t="s">
        <v>1081</v>
      </c>
      <c r="SDQ15" s="457" t="s">
        <v>1081</v>
      </c>
      <c r="SDR15" s="457" t="s">
        <v>1081</v>
      </c>
      <c r="SDS15" s="457" t="s">
        <v>1081</v>
      </c>
      <c r="SDT15" s="457" t="s">
        <v>1081</v>
      </c>
      <c r="SDU15" s="457" t="s">
        <v>1081</v>
      </c>
      <c r="SDV15" s="457" t="s">
        <v>1081</v>
      </c>
      <c r="SDW15" s="457" t="s">
        <v>1081</v>
      </c>
      <c r="SDX15" s="457" t="s">
        <v>1081</v>
      </c>
      <c r="SDY15" s="457" t="s">
        <v>1081</v>
      </c>
      <c r="SDZ15" s="457" t="s">
        <v>1081</v>
      </c>
      <c r="SEA15" s="457" t="s">
        <v>1081</v>
      </c>
      <c r="SEB15" s="457" t="s">
        <v>1081</v>
      </c>
      <c r="SEC15" s="457" t="s">
        <v>1081</v>
      </c>
      <c r="SED15" s="457" t="s">
        <v>1081</v>
      </c>
      <c r="SEE15" s="457" t="s">
        <v>1081</v>
      </c>
      <c r="SEF15" s="457" t="s">
        <v>1081</v>
      </c>
      <c r="SEG15" s="457" t="s">
        <v>1081</v>
      </c>
      <c r="SEH15" s="457" t="s">
        <v>1081</v>
      </c>
      <c r="SEI15" s="457" t="s">
        <v>1081</v>
      </c>
      <c r="SEJ15" s="457" t="s">
        <v>1081</v>
      </c>
      <c r="SEK15" s="457" t="s">
        <v>1081</v>
      </c>
      <c r="SEL15" s="457" t="s">
        <v>1081</v>
      </c>
      <c r="SEM15" s="457" t="s">
        <v>1081</v>
      </c>
      <c r="SEN15" s="457" t="s">
        <v>1081</v>
      </c>
      <c r="SEO15" s="457" t="s">
        <v>1081</v>
      </c>
      <c r="SEP15" s="457" t="s">
        <v>1081</v>
      </c>
      <c r="SEQ15" s="457" t="s">
        <v>1081</v>
      </c>
      <c r="SER15" s="457" t="s">
        <v>1081</v>
      </c>
      <c r="SES15" s="457" t="s">
        <v>1081</v>
      </c>
      <c r="SET15" s="457" t="s">
        <v>1081</v>
      </c>
      <c r="SEU15" s="457" t="s">
        <v>1081</v>
      </c>
      <c r="SEV15" s="457" t="s">
        <v>1081</v>
      </c>
      <c r="SEW15" s="457" t="s">
        <v>1081</v>
      </c>
      <c r="SEX15" s="457" t="s">
        <v>1081</v>
      </c>
      <c r="SEY15" s="457" t="s">
        <v>1081</v>
      </c>
      <c r="SEZ15" s="457" t="s">
        <v>1081</v>
      </c>
      <c r="SFA15" s="457" t="s">
        <v>1081</v>
      </c>
      <c r="SFB15" s="457" t="s">
        <v>1081</v>
      </c>
      <c r="SFC15" s="457" t="s">
        <v>1081</v>
      </c>
      <c r="SFD15" s="457" t="s">
        <v>1081</v>
      </c>
      <c r="SFE15" s="457" t="s">
        <v>1081</v>
      </c>
      <c r="SFF15" s="457" t="s">
        <v>1081</v>
      </c>
      <c r="SFG15" s="457" t="s">
        <v>1081</v>
      </c>
      <c r="SFH15" s="457" t="s">
        <v>1081</v>
      </c>
      <c r="SFI15" s="457" t="s">
        <v>1081</v>
      </c>
      <c r="SFJ15" s="457" t="s">
        <v>1081</v>
      </c>
      <c r="SFK15" s="457" t="s">
        <v>1081</v>
      </c>
      <c r="SFL15" s="457" t="s">
        <v>1081</v>
      </c>
      <c r="SFM15" s="457" t="s">
        <v>1081</v>
      </c>
      <c r="SFN15" s="457" t="s">
        <v>1081</v>
      </c>
      <c r="SFO15" s="457" t="s">
        <v>1081</v>
      </c>
      <c r="SFP15" s="457" t="s">
        <v>1081</v>
      </c>
      <c r="SFQ15" s="457" t="s">
        <v>1081</v>
      </c>
      <c r="SFR15" s="457" t="s">
        <v>1081</v>
      </c>
      <c r="SFS15" s="457" t="s">
        <v>1081</v>
      </c>
      <c r="SFT15" s="457" t="s">
        <v>1081</v>
      </c>
      <c r="SFU15" s="457" t="s">
        <v>1081</v>
      </c>
      <c r="SFV15" s="457" t="s">
        <v>1081</v>
      </c>
      <c r="SFW15" s="457" t="s">
        <v>1081</v>
      </c>
      <c r="SFX15" s="457" t="s">
        <v>1081</v>
      </c>
      <c r="SFY15" s="457" t="s">
        <v>1081</v>
      </c>
      <c r="SFZ15" s="457" t="s">
        <v>1081</v>
      </c>
      <c r="SGA15" s="457" t="s">
        <v>1081</v>
      </c>
      <c r="SGB15" s="457" t="s">
        <v>1081</v>
      </c>
      <c r="SGC15" s="457" t="s">
        <v>1081</v>
      </c>
      <c r="SGD15" s="457" t="s">
        <v>1081</v>
      </c>
      <c r="SGE15" s="457" t="s">
        <v>1081</v>
      </c>
      <c r="SGF15" s="457" t="s">
        <v>1081</v>
      </c>
      <c r="SGG15" s="457" t="s">
        <v>1081</v>
      </c>
      <c r="SGH15" s="457" t="s">
        <v>1081</v>
      </c>
      <c r="SGI15" s="457" t="s">
        <v>1081</v>
      </c>
      <c r="SGJ15" s="457" t="s">
        <v>1081</v>
      </c>
      <c r="SGK15" s="457" t="s">
        <v>1081</v>
      </c>
      <c r="SGL15" s="457" t="s">
        <v>1081</v>
      </c>
      <c r="SGM15" s="457" t="s">
        <v>1081</v>
      </c>
      <c r="SGN15" s="457" t="s">
        <v>1081</v>
      </c>
      <c r="SGO15" s="457" t="s">
        <v>1081</v>
      </c>
      <c r="SGP15" s="457" t="s">
        <v>1081</v>
      </c>
      <c r="SGQ15" s="457" t="s">
        <v>1081</v>
      </c>
      <c r="SGR15" s="457" t="s">
        <v>1081</v>
      </c>
      <c r="SGS15" s="457" t="s">
        <v>1081</v>
      </c>
      <c r="SGT15" s="457" t="s">
        <v>1081</v>
      </c>
      <c r="SGU15" s="457" t="s">
        <v>1081</v>
      </c>
      <c r="SGV15" s="457" t="s">
        <v>1081</v>
      </c>
      <c r="SGW15" s="457" t="s">
        <v>1081</v>
      </c>
      <c r="SGX15" s="457" t="s">
        <v>1081</v>
      </c>
      <c r="SGY15" s="457" t="s">
        <v>1081</v>
      </c>
      <c r="SGZ15" s="457" t="s">
        <v>1081</v>
      </c>
      <c r="SHA15" s="457" t="s">
        <v>1081</v>
      </c>
      <c r="SHB15" s="457" t="s">
        <v>1081</v>
      </c>
      <c r="SHC15" s="457" t="s">
        <v>1081</v>
      </c>
      <c r="SHD15" s="457" t="s">
        <v>1081</v>
      </c>
      <c r="SHE15" s="457" t="s">
        <v>1081</v>
      </c>
      <c r="SHF15" s="457" t="s">
        <v>1081</v>
      </c>
      <c r="SHG15" s="457" t="s">
        <v>1081</v>
      </c>
      <c r="SHH15" s="457" t="s">
        <v>1081</v>
      </c>
      <c r="SHI15" s="457" t="s">
        <v>1081</v>
      </c>
      <c r="SHJ15" s="457" t="s">
        <v>1081</v>
      </c>
      <c r="SHK15" s="457" t="s">
        <v>1081</v>
      </c>
      <c r="SHL15" s="457" t="s">
        <v>1081</v>
      </c>
      <c r="SHM15" s="457" t="s">
        <v>1081</v>
      </c>
      <c r="SHN15" s="457" t="s">
        <v>1081</v>
      </c>
      <c r="SHO15" s="457" t="s">
        <v>1081</v>
      </c>
      <c r="SHP15" s="457" t="s">
        <v>1081</v>
      </c>
      <c r="SHQ15" s="457" t="s">
        <v>1081</v>
      </c>
      <c r="SHR15" s="457" t="s">
        <v>1081</v>
      </c>
      <c r="SHS15" s="457" t="s">
        <v>1081</v>
      </c>
      <c r="SHT15" s="457" t="s">
        <v>1081</v>
      </c>
      <c r="SHU15" s="457" t="s">
        <v>1081</v>
      </c>
      <c r="SHV15" s="457" t="s">
        <v>1081</v>
      </c>
      <c r="SHW15" s="457" t="s">
        <v>1081</v>
      </c>
      <c r="SHX15" s="457" t="s">
        <v>1081</v>
      </c>
      <c r="SHY15" s="457" t="s">
        <v>1081</v>
      </c>
      <c r="SHZ15" s="457" t="s">
        <v>1081</v>
      </c>
      <c r="SIA15" s="457" t="s">
        <v>1081</v>
      </c>
      <c r="SIB15" s="457" t="s">
        <v>1081</v>
      </c>
      <c r="SIC15" s="457" t="s">
        <v>1081</v>
      </c>
      <c r="SID15" s="457" t="s">
        <v>1081</v>
      </c>
      <c r="SIE15" s="457" t="s">
        <v>1081</v>
      </c>
      <c r="SIF15" s="457" t="s">
        <v>1081</v>
      </c>
      <c r="SIG15" s="457" t="s">
        <v>1081</v>
      </c>
      <c r="SIH15" s="457" t="s">
        <v>1081</v>
      </c>
      <c r="SII15" s="457" t="s">
        <v>1081</v>
      </c>
      <c r="SIJ15" s="457" t="s">
        <v>1081</v>
      </c>
      <c r="SIK15" s="457" t="s">
        <v>1081</v>
      </c>
      <c r="SIL15" s="457" t="s">
        <v>1081</v>
      </c>
      <c r="SIM15" s="457" t="s">
        <v>1081</v>
      </c>
      <c r="SIN15" s="457" t="s">
        <v>1081</v>
      </c>
      <c r="SIO15" s="457" t="s">
        <v>1081</v>
      </c>
      <c r="SIP15" s="457" t="s">
        <v>1081</v>
      </c>
      <c r="SIQ15" s="457" t="s">
        <v>1081</v>
      </c>
      <c r="SIR15" s="457" t="s">
        <v>1081</v>
      </c>
      <c r="SIS15" s="457" t="s">
        <v>1081</v>
      </c>
      <c r="SIT15" s="457" t="s">
        <v>1081</v>
      </c>
      <c r="SIU15" s="457" t="s">
        <v>1081</v>
      </c>
      <c r="SIV15" s="457" t="s">
        <v>1081</v>
      </c>
      <c r="SIW15" s="457" t="s">
        <v>1081</v>
      </c>
      <c r="SIX15" s="457" t="s">
        <v>1081</v>
      </c>
      <c r="SIY15" s="457" t="s">
        <v>1081</v>
      </c>
      <c r="SIZ15" s="457" t="s">
        <v>1081</v>
      </c>
      <c r="SJA15" s="457" t="s">
        <v>1081</v>
      </c>
      <c r="SJB15" s="457" t="s">
        <v>1081</v>
      </c>
      <c r="SJC15" s="457" t="s">
        <v>1081</v>
      </c>
      <c r="SJD15" s="457" t="s">
        <v>1081</v>
      </c>
      <c r="SJE15" s="457" t="s">
        <v>1081</v>
      </c>
      <c r="SJF15" s="457" t="s">
        <v>1081</v>
      </c>
      <c r="SJG15" s="457" t="s">
        <v>1081</v>
      </c>
      <c r="SJH15" s="457" t="s">
        <v>1081</v>
      </c>
      <c r="SJI15" s="457" t="s">
        <v>1081</v>
      </c>
      <c r="SJJ15" s="457" t="s">
        <v>1081</v>
      </c>
      <c r="SJK15" s="457" t="s">
        <v>1081</v>
      </c>
      <c r="SJL15" s="457" t="s">
        <v>1081</v>
      </c>
      <c r="SJM15" s="457" t="s">
        <v>1081</v>
      </c>
      <c r="SJN15" s="457" t="s">
        <v>1081</v>
      </c>
      <c r="SJO15" s="457" t="s">
        <v>1081</v>
      </c>
      <c r="SJP15" s="457" t="s">
        <v>1081</v>
      </c>
      <c r="SJQ15" s="457" t="s">
        <v>1081</v>
      </c>
      <c r="SJR15" s="457" t="s">
        <v>1081</v>
      </c>
      <c r="SJS15" s="457" t="s">
        <v>1081</v>
      </c>
      <c r="SJT15" s="457" t="s">
        <v>1081</v>
      </c>
      <c r="SJU15" s="457" t="s">
        <v>1081</v>
      </c>
      <c r="SJV15" s="457" t="s">
        <v>1081</v>
      </c>
      <c r="SJW15" s="457" t="s">
        <v>1081</v>
      </c>
      <c r="SJX15" s="457" t="s">
        <v>1081</v>
      </c>
      <c r="SJY15" s="457" t="s">
        <v>1081</v>
      </c>
      <c r="SJZ15" s="457" t="s">
        <v>1081</v>
      </c>
      <c r="SKA15" s="457" t="s">
        <v>1081</v>
      </c>
      <c r="SKB15" s="457" t="s">
        <v>1081</v>
      </c>
      <c r="SKC15" s="457" t="s">
        <v>1081</v>
      </c>
      <c r="SKD15" s="457" t="s">
        <v>1081</v>
      </c>
      <c r="SKE15" s="457" t="s">
        <v>1081</v>
      </c>
      <c r="SKF15" s="457" t="s">
        <v>1081</v>
      </c>
      <c r="SKG15" s="457" t="s">
        <v>1081</v>
      </c>
      <c r="SKH15" s="457" t="s">
        <v>1081</v>
      </c>
      <c r="SKI15" s="457" t="s">
        <v>1081</v>
      </c>
      <c r="SKJ15" s="457" t="s">
        <v>1081</v>
      </c>
      <c r="SKK15" s="457" t="s">
        <v>1081</v>
      </c>
      <c r="SKL15" s="457" t="s">
        <v>1081</v>
      </c>
      <c r="SKM15" s="457" t="s">
        <v>1081</v>
      </c>
      <c r="SKN15" s="457" t="s">
        <v>1081</v>
      </c>
      <c r="SKO15" s="457" t="s">
        <v>1081</v>
      </c>
      <c r="SKP15" s="457" t="s">
        <v>1081</v>
      </c>
      <c r="SKQ15" s="457" t="s">
        <v>1081</v>
      </c>
      <c r="SKR15" s="457" t="s">
        <v>1081</v>
      </c>
      <c r="SKS15" s="457" t="s">
        <v>1081</v>
      </c>
      <c r="SKT15" s="457" t="s">
        <v>1081</v>
      </c>
      <c r="SKU15" s="457" t="s">
        <v>1081</v>
      </c>
      <c r="SKV15" s="457" t="s">
        <v>1081</v>
      </c>
      <c r="SKW15" s="457" t="s">
        <v>1081</v>
      </c>
      <c r="SKX15" s="457" t="s">
        <v>1081</v>
      </c>
      <c r="SKY15" s="457" t="s">
        <v>1081</v>
      </c>
      <c r="SKZ15" s="457" t="s">
        <v>1081</v>
      </c>
      <c r="SLA15" s="457" t="s">
        <v>1081</v>
      </c>
      <c r="SLB15" s="457" t="s">
        <v>1081</v>
      </c>
      <c r="SLC15" s="457" t="s">
        <v>1081</v>
      </c>
      <c r="SLD15" s="457" t="s">
        <v>1081</v>
      </c>
      <c r="SLE15" s="457" t="s">
        <v>1081</v>
      </c>
      <c r="SLF15" s="457" t="s">
        <v>1081</v>
      </c>
      <c r="SLG15" s="457" t="s">
        <v>1081</v>
      </c>
      <c r="SLH15" s="457" t="s">
        <v>1081</v>
      </c>
      <c r="SLI15" s="457" t="s">
        <v>1081</v>
      </c>
      <c r="SLJ15" s="457" t="s">
        <v>1081</v>
      </c>
      <c r="SLK15" s="457" t="s">
        <v>1081</v>
      </c>
      <c r="SLL15" s="457" t="s">
        <v>1081</v>
      </c>
      <c r="SLM15" s="457" t="s">
        <v>1081</v>
      </c>
      <c r="SLN15" s="457" t="s">
        <v>1081</v>
      </c>
      <c r="SLO15" s="457" t="s">
        <v>1081</v>
      </c>
      <c r="SLP15" s="457" t="s">
        <v>1081</v>
      </c>
      <c r="SLQ15" s="457" t="s">
        <v>1081</v>
      </c>
      <c r="SLR15" s="457" t="s">
        <v>1081</v>
      </c>
      <c r="SLS15" s="457" t="s">
        <v>1081</v>
      </c>
      <c r="SLT15" s="457" t="s">
        <v>1081</v>
      </c>
      <c r="SLU15" s="457" t="s">
        <v>1081</v>
      </c>
      <c r="SLV15" s="457" t="s">
        <v>1081</v>
      </c>
      <c r="SLW15" s="457" t="s">
        <v>1081</v>
      </c>
      <c r="SLX15" s="457" t="s">
        <v>1081</v>
      </c>
      <c r="SLY15" s="457" t="s">
        <v>1081</v>
      </c>
      <c r="SLZ15" s="457" t="s">
        <v>1081</v>
      </c>
      <c r="SMA15" s="457" t="s">
        <v>1081</v>
      </c>
      <c r="SMB15" s="457" t="s">
        <v>1081</v>
      </c>
      <c r="SMC15" s="457" t="s">
        <v>1081</v>
      </c>
      <c r="SMD15" s="457" t="s">
        <v>1081</v>
      </c>
      <c r="SME15" s="457" t="s">
        <v>1081</v>
      </c>
      <c r="SMF15" s="457" t="s">
        <v>1081</v>
      </c>
      <c r="SMG15" s="457" t="s">
        <v>1081</v>
      </c>
      <c r="SMH15" s="457" t="s">
        <v>1081</v>
      </c>
      <c r="SMI15" s="457" t="s">
        <v>1081</v>
      </c>
      <c r="SMJ15" s="457" t="s">
        <v>1081</v>
      </c>
      <c r="SMK15" s="457" t="s">
        <v>1081</v>
      </c>
      <c r="SML15" s="457" t="s">
        <v>1081</v>
      </c>
      <c r="SMM15" s="457" t="s">
        <v>1081</v>
      </c>
      <c r="SMN15" s="457" t="s">
        <v>1081</v>
      </c>
      <c r="SMO15" s="457" t="s">
        <v>1081</v>
      </c>
      <c r="SMP15" s="457" t="s">
        <v>1081</v>
      </c>
      <c r="SMQ15" s="457" t="s">
        <v>1081</v>
      </c>
      <c r="SMR15" s="457" t="s">
        <v>1081</v>
      </c>
      <c r="SMS15" s="457" t="s">
        <v>1081</v>
      </c>
      <c r="SMT15" s="457" t="s">
        <v>1081</v>
      </c>
      <c r="SMU15" s="457" t="s">
        <v>1081</v>
      </c>
      <c r="SMV15" s="457" t="s">
        <v>1081</v>
      </c>
      <c r="SMW15" s="457" t="s">
        <v>1081</v>
      </c>
      <c r="SMX15" s="457" t="s">
        <v>1081</v>
      </c>
      <c r="SMY15" s="457" t="s">
        <v>1081</v>
      </c>
      <c r="SMZ15" s="457" t="s">
        <v>1081</v>
      </c>
      <c r="SNA15" s="457" t="s">
        <v>1081</v>
      </c>
      <c r="SNB15" s="457" t="s">
        <v>1081</v>
      </c>
      <c r="SNC15" s="457" t="s">
        <v>1081</v>
      </c>
      <c r="SND15" s="457" t="s">
        <v>1081</v>
      </c>
      <c r="SNE15" s="457" t="s">
        <v>1081</v>
      </c>
      <c r="SNF15" s="457" t="s">
        <v>1081</v>
      </c>
      <c r="SNG15" s="457" t="s">
        <v>1081</v>
      </c>
      <c r="SNH15" s="457" t="s">
        <v>1081</v>
      </c>
      <c r="SNI15" s="457" t="s">
        <v>1081</v>
      </c>
      <c r="SNJ15" s="457" t="s">
        <v>1081</v>
      </c>
      <c r="SNK15" s="457" t="s">
        <v>1081</v>
      </c>
      <c r="SNL15" s="457" t="s">
        <v>1081</v>
      </c>
      <c r="SNM15" s="457" t="s">
        <v>1081</v>
      </c>
      <c r="SNN15" s="457" t="s">
        <v>1081</v>
      </c>
      <c r="SNO15" s="457" t="s">
        <v>1081</v>
      </c>
      <c r="SNP15" s="457" t="s">
        <v>1081</v>
      </c>
      <c r="SNQ15" s="457" t="s">
        <v>1081</v>
      </c>
      <c r="SNR15" s="457" t="s">
        <v>1081</v>
      </c>
      <c r="SNS15" s="457" t="s">
        <v>1081</v>
      </c>
      <c r="SNT15" s="457" t="s">
        <v>1081</v>
      </c>
      <c r="SNU15" s="457" t="s">
        <v>1081</v>
      </c>
      <c r="SNV15" s="457" t="s">
        <v>1081</v>
      </c>
      <c r="SNW15" s="457" t="s">
        <v>1081</v>
      </c>
      <c r="SNX15" s="457" t="s">
        <v>1081</v>
      </c>
      <c r="SNY15" s="457" t="s">
        <v>1081</v>
      </c>
      <c r="SNZ15" s="457" t="s">
        <v>1081</v>
      </c>
      <c r="SOA15" s="457" t="s">
        <v>1081</v>
      </c>
      <c r="SOB15" s="457" t="s">
        <v>1081</v>
      </c>
      <c r="SOC15" s="457" t="s">
        <v>1081</v>
      </c>
      <c r="SOD15" s="457" t="s">
        <v>1081</v>
      </c>
      <c r="SOE15" s="457" t="s">
        <v>1081</v>
      </c>
      <c r="SOF15" s="457" t="s">
        <v>1081</v>
      </c>
      <c r="SOG15" s="457" t="s">
        <v>1081</v>
      </c>
      <c r="SOH15" s="457" t="s">
        <v>1081</v>
      </c>
      <c r="SOI15" s="457" t="s">
        <v>1081</v>
      </c>
      <c r="SOJ15" s="457" t="s">
        <v>1081</v>
      </c>
      <c r="SOK15" s="457" t="s">
        <v>1081</v>
      </c>
      <c r="SOL15" s="457" t="s">
        <v>1081</v>
      </c>
      <c r="SOM15" s="457" t="s">
        <v>1081</v>
      </c>
      <c r="SON15" s="457" t="s">
        <v>1081</v>
      </c>
      <c r="SOO15" s="457" t="s">
        <v>1081</v>
      </c>
      <c r="SOP15" s="457" t="s">
        <v>1081</v>
      </c>
      <c r="SOQ15" s="457" t="s">
        <v>1081</v>
      </c>
      <c r="SOR15" s="457" t="s">
        <v>1081</v>
      </c>
      <c r="SOS15" s="457" t="s">
        <v>1081</v>
      </c>
      <c r="SOT15" s="457" t="s">
        <v>1081</v>
      </c>
      <c r="SOU15" s="457" t="s">
        <v>1081</v>
      </c>
      <c r="SOV15" s="457" t="s">
        <v>1081</v>
      </c>
      <c r="SOW15" s="457" t="s">
        <v>1081</v>
      </c>
      <c r="SOX15" s="457" t="s">
        <v>1081</v>
      </c>
      <c r="SOY15" s="457" t="s">
        <v>1081</v>
      </c>
      <c r="SOZ15" s="457" t="s">
        <v>1081</v>
      </c>
      <c r="SPA15" s="457" t="s">
        <v>1081</v>
      </c>
      <c r="SPB15" s="457" t="s">
        <v>1081</v>
      </c>
      <c r="SPC15" s="457" t="s">
        <v>1081</v>
      </c>
      <c r="SPD15" s="457" t="s">
        <v>1081</v>
      </c>
      <c r="SPE15" s="457" t="s">
        <v>1081</v>
      </c>
      <c r="SPF15" s="457" t="s">
        <v>1081</v>
      </c>
      <c r="SPG15" s="457" t="s">
        <v>1081</v>
      </c>
      <c r="SPH15" s="457" t="s">
        <v>1081</v>
      </c>
      <c r="SPI15" s="457" t="s">
        <v>1081</v>
      </c>
      <c r="SPJ15" s="457" t="s">
        <v>1081</v>
      </c>
      <c r="SPK15" s="457" t="s">
        <v>1081</v>
      </c>
      <c r="SPL15" s="457" t="s">
        <v>1081</v>
      </c>
      <c r="SPM15" s="457" t="s">
        <v>1081</v>
      </c>
      <c r="SPN15" s="457" t="s">
        <v>1081</v>
      </c>
      <c r="SPO15" s="457" t="s">
        <v>1081</v>
      </c>
      <c r="SPP15" s="457" t="s">
        <v>1081</v>
      </c>
      <c r="SPQ15" s="457" t="s">
        <v>1081</v>
      </c>
      <c r="SPR15" s="457" t="s">
        <v>1081</v>
      </c>
      <c r="SPS15" s="457" t="s">
        <v>1081</v>
      </c>
      <c r="SPT15" s="457" t="s">
        <v>1081</v>
      </c>
      <c r="SPU15" s="457" t="s">
        <v>1081</v>
      </c>
      <c r="SPV15" s="457" t="s">
        <v>1081</v>
      </c>
      <c r="SPW15" s="457" t="s">
        <v>1081</v>
      </c>
      <c r="SPX15" s="457" t="s">
        <v>1081</v>
      </c>
      <c r="SPY15" s="457" t="s">
        <v>1081</v>
      </c>
      <c r="SPZ15" s="457" t="s">
        <v>1081</v>
      </c>
      <c r="SQA15" s="457" t="s">
        <v>1081</v>
      </c>
      <c r="SQB15" s="457" t="s">
        <v>1081</v>
      </c>
      <c r="SQC15" s="457" t="s">
        <v>1081</v>
      </c>
      <c r="SQD15" s="457" t="s">
        <v>1081</v>
      </c>
      <c r="SQE15" s="457" t="s">
        <v>1081</v>
      </c>
      <c r="SQF15" s="457" t="s">
        <v>1081</v>
      </c>
      <c r="SQG15" s="457" t="s">
        <v>1081</v>
      </c>
      <c r="SQH15" s="457" t="s">
        <v>1081</v>
      </c>
      <c r="SQI15" s="457" t="s">
        <v>1081</v>
      </c>
      <c r="SQJ15" s="457" t="s">
        <v>1081</v>
      </c>
      <c r="SQK15" s="457" t="s">
        <v>1081</v>
      </c>
      <c r="SQL15" s="457" t="s">
        <v>1081</v>
      </c>
      <c r="SQM15" s="457" t="s">
        <v>1081</v>
      </c>
      <c r="SQN15" s="457" t="s">
        <v>1081</v>
      </c>
      <c r="SQO15" s="457" t="s">
        <v>1081</v>
      </c>
      <c r="SQP15" s="457" t="s">
        <v>1081</v>
      </c>
      <c r="SQQ15" s="457" t="s">
        <v>1081</v>
      </c>
      <c r="SQR15" s="457" t="s">
        <v>1081</v>
      </c>
      <c r="SQS15" s="457" t="s">
        <v>1081</v>
      </c>
      <c r="SQT15" s="457" t="s">
        <v>1081</v>
      </c>
      <c r="SQU15" s="457" t="s">
        <v>1081</v>
      </c>
      <c r="SQV15" s="457" t="s">
        <v>1081</v>
      </c>
      <c r="SQW15" s="457" t="s">
        <v>1081</v>
      </c>
      <c r="SQX15" s="457" t="s">
        <v>1081</v>
      </c>
      <c r="SQY15" s="457" t="s">
        <v>1081</v>
      </c>
      <c r="SQZ15" s="457" t="s">
        <v>1081</v>
      </c>
      <c r="SRA15" s="457" t="s">
        <v>1081</v>
      </c>
      <c r="SRB15" s="457" t="s">
        <v>1081</v>
      </c>
      <c r="SRC15" s="457" t="s">
        <v>1081</v>
      </c>
      <c r="SRD15" s="457" t="s">
        <v>1081</v>
      </c>
      <c r="SRE15" s="457" t="s">
        <v>1081</v>
      </c>
      <c r="SRF15" s="457" t="s">
        <v>1081</v>
      </c>
      <c r="SRG15" s="457" t="s">
        <v>1081</v>
      </c>
      <c r="SRH15" s="457" t="s">
        <v>1081</v>
      </c>
      <c r="SRI15" s="457" t="s">
        <v>1081</v>
      </c>
      <c r="SRJ15" s="457" t="s">
        <v>1081</v>
      </c>
      <c r="SRK15" s="457" t="s">
        <v>1081</v>
      </c>
      <c r="SRL15" s="457" t="s">
        <v>1081</v>
      </c>
      <c r="SRM15" s="457" t="s">
        <v>1081</v>
      </c>
      <c r="SRN15" s="457" t="s">
        <v>1081</v>
      </c>
      <c r="SRO15" s="457" t="s">
        <v>1081</v>
      </c>
      <c r="SRP15" s="457" t="s">
        <v>1081</v>
      </c>
      <c r="SRQ15" s="457" t="s">
        <v>1081</v>
      </c>
      <c r="SRR15" s="457" t="s">
        <v>1081</v>
      </c>
      <c r="SRS15" s="457" t="s">
        <v>1081</v>
      </c>
      <c r="SRT15" s="457" t="s">
        <v>1081</v>
      </c>
      <c r="SRU15" s="457" t="s">
        <v>1081</v>
      </c>
      <c r="SRV15" s="457" t="s">
        <v>1081</v>
      </c>
      <c r="SRW15" s="457" t="s">
        <v>1081</v>
      </c>
      <c r="SRX15" s="457" t="s">
        <v>1081</v>
      </c>
      <c r="SRY15" s="457" t="s">
        <v>1081</v>
      </c>
      <c r="SRZ15" s="457" t="s">
        <v>1081</v>
      </c>
      <c r="SSA15" s="457" t="s">
        <v>1081</v>
      </c>
      <c r="SSB15" s="457" t="s">
        <v>1081</v>
      </c>
      <c r="SSC15" s="457" t="s">
        <v>1081</v>
      </c>
      <c r="SSD15" s="457" t="s">
        <v>1081</v>
      </c>
      <c r="SSE15" s="457" t="s">
        <v>1081</v>
      </c>
      <c r="SSF15" s="457" t="s">
        <v>1081</v>
      </c>
      <c r="SSG15" s="457" t="s">
        <v>1081</v>
      </c>
      <c r="SSH15" s="457" t="s">
        <v>1081</v>
      </c>
      <c r="SSI15" s="457" t="s">
        <v>1081</v>
      </c>
      <c r="SSJ15" s="457" t="s">
        <v>1081</v>
      </c>
      <c r="SSK15" s="457" t="s">
        <v>1081</v>
      </c>
      <c r="SSL15" s="457" t="s">
        <v>1081</v>
      </c>
      <c r="SSM15" s="457" t="s">
        <v>1081</v>
      </c>
      <c r="SSN15" s="457" t="s">
        <v>1081</v>
      </c>
      <c r="SSO15" s="457" t="s">
        <v>1081</v>
      </c>
      <c r="SSP15" s="457" t="s">
        <v>1081</v>
      </c>
      <c r="SSQ15" s="457" t="s">
        <v>1081</v>
      </c>
      <c r="SSR15" s="457" t="s">
        <v>1081</v>
      </c>
      <c r="SSS15" s="457" t="s">
        <v>1081</v>
      </c>
      <c r="SST15" s="457" t="s">
        <v>1081</v>
      </c>
      <c r="SSU15" s="457" t="s">
        <v>1081</v>
      </c>
      <c r="SSV15" s="457" t="s">
        <v>1081</v>
      </c>
      <c r="SSW15" s="457" t="s">
        <v>1081</v>
      </c>
      <c r="SSX15" s="457" t="s">
        <v>1081</v>
      </c>
      <c r="SSY15" s="457" t="s">
        <v>1081</v>
      </c>
      <c r="SSZ15" s="457" t="s">
        <v>1081</v>
      </c>
      <c r="STA15" s="457" t="s">
        <v>1081</v>
      </c>
      <c r="STB15" s="457" t="s">
        <v>1081</v>
      </c>
      <c r="STC15" s="457" t="s">
        <v>1081</v>
      </c>
      <c r="STD15" s="457" t="s">
        <v>1081</v>
      </c>
      <c r="STE15" s="457" t="s">
        <v>1081</v>
      </c>
      <c r="STF15" s="457" t="s">
        <v>1081</v>
      </c>
      <c r="STG15" s="457" t="s">
        <v>1081</v>
      </c>
      <c r="STH15" s="457" t="s">
        <v>1081</v>
      </c>
      <c r="STI15" s="457" t="s">
        <v>1081</v>
      </c>
      <c r="STJ15" s="457" t="s">
        <v>1081</v>
      </c>
      <c r="STK15" s="457" t="s">
        <v>1081</v>
      </c>
      <c r="STL15" s="457" t="s">
        <v>1081</v>
      </c>
      <c r="STM15" s="457" t="s">
        <v>1081</v>
      </c>
      <c r="STN15" s="457" t="s">
        <v>1081</v>
      </c>
      <c r="STO15" s="457" t="s">
        <v>1081</v>
      </c>
      <c r="STP15" s="457" t="s">
        <v>1081</v>
      </c>
      <c r="STQ15" s="457" t="s">
        <v>1081</v>
      </c>
      <c r="STR15" s="457" t="s">
        <v>1081</v>
      </c>
      <c r="STS15" s="457" t="s">
        <v>1081</v>
      </c>
      <c r="STT15" s="457" t="s">
        <v>1081</v>
      </c>
      <c r="STU15" s="457" t="s">
        <v>1081</v>
      </c>
      <c r="STV15" s="457" t="s">
        <v>1081</v>
      </c>
      <c r="STW15" s="457" t="s">
        <v>1081</v>
      </c>
      <c r="STX15" s="457" t="s">
        <v>1081</v>
      </c>
      <c r="STY15" s="457" t="s">
        <v>1081</v>
      </c>
      <c r="STZ15" s="457" t="s">
        <v>1081</v>
      </c>
      <c r="SUA15" s="457" t="s">
        <v>1081</v>
      </c>
      <c r="SUB15" s="457" t="s">
        <v>1081</v>
      </c>
      <c r="SUC15" s="457" t="s">
        <v>1081</v>
      </c>
      <c r="SUD15" s="457" t="s">
        <v>1081</v>
      </c>
      <c r="SUE15" s="457" t="s">
        <v>1081</v>
      </c>
      <c r="SUF15" s="457" t="s">
        <v>1081</v>
      </c>
      <c r="SUG15" s="457" t="s">
        <v>1081</v>
      </c>
      <c r="SUH15" s="457" t="s">
        <v>1081</v>
      </c>
      <c r="SUI15" s="457" t="s">
        <v>1081</v>
      </c>
      <c r="SUJ15" s="457" t="s">
        <v>1081</v>
      </c>
      <c r="SUK15" s="457" t="s">
        <v>1081</v>
      </c>
      <c r="SUL15" s="457" t="s">
        <v>1081</v>
      </c>
      <c r="SUM15" s="457" t="s">
        <v>1081</v>
      </c>
      <c r="SUN15" s="457" t="s">
        <v>1081</v>
      </c>
      <c r="SUO15" s="457" t="s">
        <v>1081</v>
      </c>
      <c r="SUP15" s="457" t="s">
        <v>1081</v>
      </c>
      <c r="SUQ15" s="457" t="s">
        <v>1081</v>
      </c>
      <c r="SUR15" s="457" t="s">
        <v>1081</v>
      </c>
      <c r="SUS15" s="457" t="s">
        <v>1081</v>
      </c>
      <c r="SUT15" s="457" t="s">
        <v>1081</v>
      </c>
      <c r="SUU15" s="457" t="s">
        <v>1081</v>
      </c>
      <c r="SUV15" s="457" t="s">
        <v>1081</v>
      </c>
      <c r="SUW15" s="457" t="s">
        <v>1081</v>
      </c>
      <c r="SUX15" s="457" t="s">
        <v>1081</v>
      </c>
      <c r="SUY15" s="457" t="s">
        <v>1081</v>
      </c>
      <c r="SUZ15" s="457" t="s">
        <v>1081</v>
      </c>
      <c r="SVA15" s="457" t="s">
        <v>1081</v>
      </c>
      <c r="SVB15" s="457" t="s">
        <v>1081</v>
      </c>
      <c r="SVC15" s="457" t="s">
        <v>1081</v>
      </c>
      <c r="SVD15" s="457" t="s">
        <v>1081</v>
      </c>
      <c r="SVE15" s="457" t="s">
        <v>1081</v>
      </c>
      <c r="SVF15" s="457" t="s">
        <v>1081</v>
      </c>
      <c r="SVG15" s="457" t="s">
        <v>1081</v>
      </c>
      <c r="SVH15" s="457" t="s">
        <v>1081</v>
      </c>
      <c r="SVI15" s="457" t="s">
        <v>1081</v>
      </c>
      <c r="SVJ15" s="457" t="s">
        <v>1081</v>
      </c>
      <c r="SVK15" s="457" t="s">
        <v>1081</v>
      </c>
      <c r="SVL15" s="457" t="s">
        <v>1081</v>
      </c>
      <c r="SVM15" s="457" t="s">
        <v>1081</v>
      </c>
      <c r="SVN15" s="457" t="s">
        <v>1081</v>
      </c>
      <c r="SVO15" s="457" t="s">
        <v>1081</v>
      </c>
      <c r="SVP15" s="457" t="s">
        <v>1081</v>
      </c>
      <c r="SVQ15" s="457" t="s">
        <v>1081</v>
      </c>
      <c r="SVR15" s="457" t="s">
        <v>1081</v>
      </c>
      <c r="SVS15" s="457" t="s">
        <v>1081</v>
      </c>
      <c r="SVT15" s="457" t="s">
        <v>1081</v>
      </c>
      <c r="SVU15" s="457" t="s">
        <v>1081</v>
      </c>
      <c r="SVV15" s="457" t="s">
        <v>1081</v>
      </c>
      <c r="SVW15" s="457" t="s">
        <v>1081</v>
      </c>
      <c r="SVX15" s="457" t="s">
        <v>1081</v>
      </c>
      <c r="SVY15" s="457" t="s">
        <v>1081</v>
      </c>
      <c r="SVZ15" s="457" t="s">
        <v>1081</v>
      </c>
      <c r="SWA15" s="457" t="s">
        <v>1081</v>
      </c>
      <c r="SWB15" s="457" t="s">
        <v>1081</v>
      </c>
      <c r="SWC15" s="457" t="s">
        <v>1081</v>
      </c>
      <c r="SWD15" s="457" t="s">
        <v>1081</v>
      </c>
      <c r="SWE15" s="457" t="s">
        <v>1081</v>
      </c>
      <c r="SWF15" s="457" t="s">
        <v>1081</v>
      </c>
      <c r="SWG15" s="457" t="s">
        <v>1081</v>
      </c>
      <c r="SWH15" s="457" t="s">
        <v>1081</v>
      </c>
      <c r="SWI15" s="457" t="s">
        <v>1081</v>
      </c>
      <c r="SWJ15" s="457" t="s">
        <v>1081</v>
      </c>
      <c r="SWK15" s="457" t="s">
        <v>1081</v>
      </c>
      <c r="SWL15" s="457" t="s">
        <v>1081</v>
      </c>
      <c r="SWM15" s="457" t="s">
        <v>1081</v>
      </c>
      <c r="SWN15" s="457" t="s">
        <v>1081</v>
      </c>
      <c r="SWO15" s="457" t="s">
        <v>1081</v>
      </c>
      <c r="SWP15" s="457" t="s">
        <v>1081</v>
      </c>
      <c r="SWQ15" s="457" t="s">
        <v>1081</v>
      </c>
      <c r="SWR15" s="457" t="s">
        <v>1081</v>
      </c>
      <c r="SWS15" s="457" t="s">
        <v>1081</v>
      </c>
      <c r="SWT15" s="457" t="s">
        <v>1081</v>
      </c>
      <c r="SWU15" s="457" t="s">
        <v>1081</v>
      </c>
      <c r="SWV15" s="457" t="s">
        <v>1081</v>
      </c>
      <c r="SWW15" s="457" t="s">
        <v>1081</v>
      </c>
      <c r="SWX15" s="457" t="s">
        <v>1081</v>
      </c>
      <c r="SWY15" s="457" t="s">
        <v>1081</v>
      </c>
      <c r="SWZ15" s="457" t="s">
        <v>1081</v>
      </c>
      <c r="SXA15" s="457" t="s">
        <v>1081</v>
      </c>
      <c r="SXB15" s="457" t="s">
        <v>1081</v>
      </c>
      <c r="SXC15" s="457" t="s">
        <v>1081</v>
      </c>
      <c r="SXD15" s="457" t="s">
        <v>1081</v>
      </c>
      <c r="SXE15" s="457" t="s">
        <v>1081</v>
      </c>
      <c r="SXF15" s="457" t="s">
        <v>1081</v>
      </c>
      <c r="SXG15" s="457" t="s">
        <v>1081</v>
      </c>
      <c r="SXH15" s="457" t="s">
        <v>1081</v>
      </c>
      <c r="SXI15" s="457" t="s">
        <v>1081</v>
      </c>
      <c r="SXJ15" s="457" t="s">
        <v>1081</v>
      </c>
      <c r="SXK15" s="457" t="s">
        <v>1081</v>
      </c>
      <c r="SXL15" s="457" t="s">
        <v>1081</v>
      </c>
      <c r="SXM15" s="457" t="s">
        <v>1081</v>
      </c>
      <c r="SXN15" s="457" t="s">
        <v>1081</v>
      </c>
      <c r="SXO15" s="457" t="s">
        <v>1081</v>
      </c>
      <c r="SXP15" s="457" t="s">
        <v>1081</v>
      </c>
      <c r="SXQ15" s="457" t="s">
        <v>1081</v>
      </c>
      <c r="SXR15" s="457" t="s">
        <v>1081</v>
      </c>
      <c r="SXS15" s="457" t="s">
        <v>1081</v>
      </c>
      <c r="SXT15" s="457" t="s">
        <v>1081</v>
      </c>
      <c r="SXU15" s="457" t="s">
        <v>1081</v>
      </c>
      <c r="SXV15" s="457" t="s">
        <v>1081</v>
      </c>
      <c r="SXW15" s="457" t="s">
        <v>1081</v>
      </c>
      <c r="SXX15" s="457" t="s">
        <v>1081</v>
      </c>
      <c r="SXY15" s="457" t="s">
        <v>1081</v>
      </c>
      <c r="SXZ15" s="457" t="s">
        <v>1081</v>
      </c>
      <c r="SYA15" s="457" t="s">
        <v>1081</v>
      </c>
      <c r="SYB15" s="457" t="s">
        <v>1081</v>
      </c>
      <c r="SYC15" s="457" t="s">
        <v>1081</v>
      </c>
      <c r="SYD15" s="457" t="s">
        <v>1081</v>
      </c>
      <c r="SYE15" s="457" t="s">
        <v>1081</v>
      </c>
      <c r="SYF15" s="457" t="s">
        <v>1081</v>
      </c>
      <c r="SYG15" s="457" t="s">
        <v>1081</v>
      </c>
      <c r="SYH15" s="457" t="s">
        <v>1081</v>
      </c>
      <c r="SYI15" s="457" t="s">
        <v>1081</v>
      </c>
      <c r="SYJ15" s="457" t="s">
        <v>1081</v>
      </c>
      <c r="SYK15" s="457" t="s">
        <v>1081</v>
      </c>
      <c r="SYL15" s="457" t="s">
        <v>1081</v>
      </c>
      <c r="SYM15" s="457" t="s">
        <v>1081</v>
      </c>
      <c r="SYN15" s="457" t="s">
        <v>1081</v>
      </c>
      <c r="SYO15" s="457" t="s">
        <v>1081</v>
      </c>
      <c r="SYP15" s="457" t="s">
        <v>1081</v>
      </c>
      <c r="SYQ15" s="457" t="s">
        <v>1081</v>
      </c>
      <c r="SYR15" s="457" t="s">
        <v>1081</v>
      </c>
      <c r="SYS15" s="457" t="s">
        <v>1081</v>
      </c>
      <c r="SYT15" s="457" t="s">
        <v>1081</v>
      </c>
      <c r="SYU15" s="457" t="s">
        <v>1081</v>
      </c>
      <c r="SYV15" s="457" t="s">
        <v>1081</v>
      </c>
      <c r="SYW15" s="457" t="s">
        <v>1081</v>
      </c>
      <c r="SYX15" s="457" t="s">
        <v>1081</v>
      </c>
      <c r="SYY15" s="457" t="s">
        <v>1081</v>
      </c>
      <c r="SYZ15" s="457" t="s">
        <v>1081</v>
      </c>
      <c r="SZA15" s="457" t="s">
        <v>1081</v>
      </c>
      <c r="SZB15" s="457" t="s">
        <v>1081</v>
      </c>
      <c r="SZC15" s="457" t="s">
        <v>1081</v>
      </c>
      <c r="SZD15" s="457" t="s">
        <v>1081</v>
      </c>
      <c r="SZE15" s="457" t="s">
        <v>1081</v>
      </c>
      <c r="SZF15" s="457" t="s">
        <v>1081</v>
      </c>
      <c r="SZG15" s="457" t="s">
        <v>1081</v>
      </c>
      <c r="SZH15" s="457" t="s">
        <v>1081</v>
      </c>
      <c r="SZI15" s="457" t="s">
        <v>1081</v>
      </c>
      <c r="SZJ15" s="457" t="s">
        <v>1081</v>
      </c>
      <c r="SZK15" s="457" t="s">
        <v>1081</v>
      </c>
      <c r="SZL15" s="457" t="s">
        <v>1081</v>
      </c>
      <c r="SZM15" s="457" t="s">
        <v>1081</v>
      </c>
      <c r="SZN15" s="457" t="s">
        <v>1081</v>
      </c>
      <c r="SZO15" s="457" t="s">
        <v>1081</v>
      </c>
      <c r="SZP15" s="457" t="s">
        <v>1081</v>
      </c>
      <c r="SZQ15" s="457" t="s">
        <v>1081</v>
      </c>
      <c r="SZR15" s="457" t="s">
        <v>1081</v>
      </c>
      <c r="SZS15" s="457" t="s">
        <v>1081</v>
      </c>
      <c r="SZT15" s="457" t="s">
        <v>1081</v>
      </c>
      <c r="SZU15" s="457" t="s">
        <v>1081</v>
      </c>
      <c r="SZV15" s="457" t="s">
        <v>1081</v>
      </c>
      <c r="SZW15" s="457" t="s">
        <v>1081</v>
      </c>
      <c r="SZX15" s="457" t="s">
        <v>1081</v>
      </c>
      <c r="SZY15" s="457" t="s">
        <v>1081</v>
      </c>
      <c r="SZZ15" s="457" t="s">
        <v>1081</v>
      </c>
      <c r="TAA15" s="457" t="s">
        <v>1081</v>
      </c>
      <c r="TAB15" s="457" t="s">
        <v>1081</v>
      </c>
      <c r="TAC15" s="457" t="s">
        <v>1081</v>
      </c>
      <c r="TAD15" s="457" t="s">
        <v>1081</v>
      </c>
      <c r="TAE15" s="457" t="s">
        <v>1081</v>
      </c>
      <c r="TAF15" s="457" t="s">
        <v>1081</v>
      </c>
      <c r="TAG15" s="457" t="s">
        <v>1081</v>
      </c>
      <c r="TAH15" s="457" t="s">
        <v>1081</v>
      </c>
      <c r="TAI15" s="457" t="s">
        <v>1081</v>
      </c>
      <c r="TAJ15" s="457" t="s">
        <v>1081</v>
      </c>
      <c r="TAK15" s="457" t="s">
        <v>1081</v>
      </c>
      <c r="TAL15" s="457" t="s">
        <v>1081</v>
      </c>
      <c r="TAM15" s="457" t="s">
        <v>1081</v>
      </c>
      <c r="TAN15" s="457" t="s">
        <v>1081</v>
      </c>
      <c r="TAO15" s="457" t="s">
        <v>1081</v>
      </c>
      <c r="TAP15" s="457" t="s">
        <v>1081</v>
      </c>
      <c r="TAQ15" s="457" t="s">
        <v>1081</v>
      </c>
      <c r="TAR15" s="457" t="s">
        <v>1081</v>
      </c>
      <c r="TAS15" s="457" t="s">
        <v>1081</v>
      </c>
      <c r="TAT15" s="457" t="s">
        <v>1081</v>
      </c>
      <c r="TAU15" s="457" t="s">
        <v>1081</v>
      </c>
      <c r="TAV15" s="457" t="s">
        <v>1081</v>
      </c>
      <c r="TAW15" s="457" t="s">
        <v>1081</v>
      </c>
      <c r="TAX15" s="457" t="s">
        <v>1081</v>
      </c>
      <c r="TAY15" s="457" t="s">
        <v>1081</v>
      </c>
      <c r="TAZ15" s="457" t="s">
        <v>1081</v>
      </c>
      <c r="TBA15" s="457" t="s">
        <v>1081</v>
      </c>
      <c r="TBB15" s="457" t="s">
        <v>1081</v>
      </c>
      <c r="TBC15" s="457" t="s">
        <v>1081</v>
      </c>
      <c r="TBD15" s="457" t="s">
        <v>1081</v>
      </c>
      <c r="TBE15" s="457" t="s">
        <v>1081</v>
      </c>
      <c r="TBF15" s="457" t="s">
        <v>1081</v>
      </c>
      <c r="TBG15" s="457" t="s">
        <v>1081</v>
      </c>
      <c r="TBH15" s="457" t="s">
        <v>1081</v>
      </c>
      <c r="TBI15" s="457" t="s">
        <v>1081</v>
      </c>
      <c r="TBJ15" s="457" t="s">
        <v>1081</v>
      </c>
      <c r="TBK15" s="457" t="s">
        <v>1081</v>
      </c>
      <c r="TBL15" s="457" t="s">
        <v>1081</v>
      </c>
      <c r="TBM15" s="457" t="s">
        <v>1081</v>
      </c>
      <c r="TBN15" s="457" t="s">
        <v>1081</v>
      </c>
      <c r="TBO15" s="457" t="s">
        <v>1081</v>
      </c>
      <c r="TBP15" s="457" t="s">
        <v>1081</v>
      </c>
      <c r="TBQ15" s="457" t="s">
        <v>1081</v>
      </c>
      <c r="TBR15" s="457" t="s">
        <v>1081</v>
      </c>
      <c r="TBS15" s="457" t="s">
        <v>1081</v>
      </c>
      <c r="TBT15" s="457" t="s">
        <v>1081</v>
      </c>
      <c r="TBU15" s="457" t="s">
        <v>1081</v>
      </c>
      <c r="TBV15" s="457" t="s">
        <v>1081</v>
      </c>
      <c r="TBW15" s="457" t="s">
        <v>1081</v>
      </c>
      <c r="TBX15" s="457" t="s">
        <v>1081</v>
      </c>
      <c r="TBY15" s="457" t="s">
        <v>1081</v>
      </c>
      <c r="TBZ15" s="457" t="s">
        <v>1081</v>
      </c>
      <c r="TCA15" s="457" t="s">
        <v>1081</v>
      </c>
      <c r="TCB15" s="457" t="s">
        <v>1081</v>
      </c>
      <c r="TCC15" s="457" t="s">
        <v>1081</v>
      </c>
      <c r="TCD15" s="457" t="s">
        <v>1081</v>
      </c>
      <c r="TCE15" s="457" t="s">
        <v>1081</v>
      </c>
      <c r="TCF15" s="457" t="s">
        <v>1081</v>
      </c>
      <c r="TCG15" s="457" t="s">
        <v>1081</v>
      </c>
      <c r="TCH15" s="457" t="s">
        <v>1081</v>
      </c>
      <c r="TCI15" s="457" t="s">
        <v>1081</v>
      </c>
      <c r="TCJ15" s="457" t="s">
        <v>1081</v>
      </c>
      <c r="TCK15" s="457" t="s">
        <v>1081</v>
      </c>
      <c r="TCL15" s="457" t="s">
        <v>1081</v>
      </c>
      <c r="TCM15" s="457" t="s">
        <v>1081</v>
      </c>
      <c r="TCN15" s="457" t="s">
        <v>1081</v>
      </c>
      <c r="TCO15" s="457" t="s">
        <v>1081</v>
      </c>
      <c r="TCP15" s="457" t="s">
        <v>1081</v>
      </c>
      <c r="TCQ15" s="457" t="s">
        <v>1081</v>
      </c>
      <c r="TCR15" s="457" t="s">
        <v>1081</v>
      </c>
      <c r="TCS15" s="457" t="s">
        <v>1081</v>
      </c>
      <c r="TCT15" s="457" t="s">
        <v>1081</v>
      </c>
      <c r="TCU15" s="457" t="s">
        <v>1081</v>
      </c>
      <c r="TCV15" s="457" t="s">
        <v>1081</v>
      </c>
      <c r="TCW15" s="457" t="s">
        <v>1081</v>
      </c>
      <c r="TCX15" s="457" t="s">
        <v>1081</v>
      </c>
      <c r="TCY15" s="457" t="s">
        <v>1081</v>
      </c>
      <c r="TCZ15" s="457" t="s">
        <v>1081</v>
      </c>
      <c r="TDA15" s="457" t="s">
        <v>1081</v>
      </c>
      <c r="TDB15" s="457" t="s">
        <v>1081</v>
      </c>
      <c r="TDC15" s="457" t="s">
        <v>1081</v>
      </c>
      <c r="TDD15" s="457" t="s">
        <v>1081</v>
      </c>
      <c r="TDE15" s="457" t="s">
        <v>1081</v>
      </c>
      <c r="TDF15" s="457" t="s">
        <v>1081</v>
      </c>
      <c r="TDG15" s="457" t="s">
        <v>1081</v>
      </c>
      <c r="TDH15" s="457" t="s">
        <v>1081</v>
      </c>
      <c r="TDI15" s="457" t="s">
        <v>1081</v>
      </c>
      <c r="TDJ15" s="457" t="s">
        <v>1081</v>
      </c>
      <c r="TDK15" s="457" t="s">
        <v>1081</v>
      </c>
      <c r="TDL15" s="457" t="s">
        <v>1081</v>
      </c>
      <c r="TDM15" s="457" t="s">
        <v>1081</v>
      </c>
      <c r="TDN15" s="457" t="s">
        <v>1081</v>
      </c>
      <c r="TDO15" s="457" t="s">
        <v>1081</v>
      </c>
      <c r="TDP15" s="457" t="s">
        <v>1081</v>
      </c>
      <c r="TDQ15" s="457" t="s">
        <v>1081</v>
      </c>
      <c r="TDR15" s="457" t="s">
        <v>1081</v>
      </c>
      <c r="TDS15" s="457" t="s">
        <v>1081</v>
      </c>
      <c r="TDT15" s="457" t="s">
        <v>1081</v>
      </c>
      <c r="TDU15" s="457" t="s">
        <v>1081</v>
      </c>
      <c r="TDV15" s="457" t="s">
        <v>1081</v>
      </c>
      <c r="TDW15" s="457" t="s">
        <v>1081</v>
      </c>
      <c r="TDX15" s="457" t="s">
        <v>1081</v>
      </c>
      <c r="TDY15" s="457" t="s">
        <v>1081</v>
      </c>
      <c r="TDZ15" s="457" t="s">
        <v>1081</v>
      </c>
      <c r="TEA15" s="457" t="s">
        <v>1081</v>
      </c>
      <c r="TEB15" s="457" t="s">
        <v>1081</v>
      </c>
      <c r="TEC15" s="457" t="s">
        <v>1081</v>
      </c>
      <c r="TED15" s="457" t="s">
        <v>1081</v>
      </c>
      <c r="TEE15" s="457" t="s">
        <v>1081</v>
      </c>
      <c r="TEF15" s="457" t="s">
        <v>1081</v>
      </c>
      <c r="TEG15" s="457" t="s">
        <v>1081</v>
      </c>
      <c r="TEH15" s="457" t="s">
        <v>1081</v>
      </c>
      <c r="TEI15" s="457" t="s">
        <v>1081</v>
      </c>
      <c r="TEJ15" s="457" t="s">
        <v>1081</v>
      </c>
      <c r="TEK15" s="457" t="s">
        <v>1081</v>
      </c>
      <c r="TEL15" s="457" t="s">
        <v>1081</v>
      </c>
      <c r="TEM15" s="457" t="s">
        <v>1081</v>
      </c>
      <c r="TEN15" s="457" t="s">
        <v>1081</v>
      </c>
      <c r="TEO15" s="457" t="s">
        <v>1081</v>
      </c>
      <c r="TEP15" s="457" t="s">
        <v>1081</v>
      </c>
      <c r="TEQ15" s="457" t="s">
        <v>1081</v>
      </c>
      <c r="TER15" s="457" t="s">
        <v>1081</v>
      </c>
      <c r="TES15" s="457" t="s">
        <v>1081</v>
      </c>
      <c r="TET15" s="457" t="s">
        <v>1081</v>
      </c>
      <c r="TEU15" s="457" t="s">
        <v>1081</v>
      </c>
      <c r="TEV15" s="457" t="s">
        <v>1081</v>
      </c>
      <c r="TEW15" s="457" t="s">
        <v>1081</v>
      </c>
      <c r="TEX15" s="457" t="s">
        <v>1081</v>
      </c>
      <c r="TEY15" s="457" t="s">
        <v>1081</v>
      </c>
      <c r="TEZ15" s="457" t="s">
        <v>1081</v>
      </c>
      <c r="TFA15" s="457" t="s">
        <v>1081</v>
      </c>
      <c r="TFB15" s="457" t="s">
        <v>1081</v>
      </c>
      <c r="TFC15" s="457" t="s">
        <v>1081</v>
      </c>
      <c r="TFD15" s="457" t="s">
        <v>1081</v>
      </c>
      <c r="TFE15" s="457" t="s">
        <v>1081</v>
      </c>
      <c r="TFF15" s="457" t="s">
        <v>1081</v>
      </c>
      <c r="TFG15" s="457" t="s">
        <v>1081</v>
      </c>
      <c r="TFH15" s="457" t="s">
        <v>1081</v>
      </c>
      <c r="TFI15" s="457" t="s">
        <v>1081</v>
      </c>
      <c r="TFJ15" s="457" t="s">
        <v>1081</v>
      </c>
      <c r="TFK15" s="457" t="s">
        <v>1081</v>
      </c>
      <c r="TFL15" s="457" t="s">
        <v>1081</v>
      </c>
      <c r="TFM15" s="457" t="s">
        <v>1081</v>
      </c>
      <c r="TFN15" s="457" t="s">
        <v>1081</v>
      </c>
      <c r="TFO15" s="457" t="s">
        <v>1081</v>
      </c>
      <c r="TFP15" s="457" t="s">
        <v>1081</v>
      </c>
      <c r="TFQ15" s="457" t="s">
        <v>1081</v>
      </c>
      <c r="TFR15" s="457" t="s">
        <v>1081</v>
      </c>
      <c r="TFS15" s="457" t="s">
        <v>1081</v>
      </c>
      <c r="TFT15" s="457" t="s">
        <v>1081</v>
      </c>
      <c r="TFU15" s="457" t="s">
        <v>1081</v>
      </c>
      <c r="TFV15" s="457" t="s">
        <v>1081</v>
      </c>
      <c r="TFW15" s="457" t="s">
        <v>1081</v>
      </c>
      <c r="TFX15" s="457" t="s">
        <v>1081</v>
      </c>
      <c r="TFY15" s="457" t="s">
        <v>1081</v>
      </c>
      <c r="TFZ15" s="457" t="s">
        <v>1081</v>
      </c>
      <c r="TGA15" s="457" t="s">
        <v>1081</v>
      </c>
      <c r="TGB15" s="457" t="s">
        <v>1081</v>
      </c>
      <c r="TGC15" s="457" t="s">
        <v>1081</v>
      </c>
      <c r="TGD15" s="457" t="s">
        <v>1081</v>
      </c>
      <c r="TGE15" s="457" t="s">
        <v>1081</v>
      </c>
      <c r="TGF15" s="457" t="s">
        <v>1081</v>
      </c>
      <c r="TGG15" s="457" t="s">
        <v>1081</v>
      </c>
      <c r="TGH15" s="457" t="s">
        <v>1081</v>
      </c>
      <c r="TGI15" s="457" t="s">
        <v>1081</v>
      </c>
      <c r="TGJ15" s="457" t="s">
        <v>1081</v>
      </c>
      <c r="TGK15" s="457" t="s">
        <v>1081</v>
      </c>
      <c r="TGL15" s="457" t="s">
        <v>1081</v>
      </c>
      <c r="TGM15" s="457" t="s">
        <v>1081</v>
      </c>
      <c r="TGN15" s="457" t="s">
        <v>1081</v>
      </c>
      <c r="TGO15" s="457" t="s">
        <v>1081</v>
      </c>
      <c r="TGP15" s="457" t="s">
        <v>1081</v>
      </c>
      <c r="TGQ15" s="457" t="s">
        <v>1081</v>
      </c>
      <c r="TGR15" s="457" t="s">
        <v>1081</v>
      </c>
      <c r="TGS15" s="457" t="s">
        <v>1081</v>
      </c>
      <c r="TGT15" s="457" t="s">
        <v>1081</v>
      </c>
      <c r="TGU15" s="457" t="s">
        <v>1081</v>
      </c>
      <c r="TGV15" s="457" t="s">
        <v>1081</v>
      </c>
      <c r="TGW15" s="457" t="s">
        <v>1081</v>
      </c>
      <c r="TGX15" s="457" t="s">
        <v>1081</v>
      </c>
      <c r="TGY15" s="457" t="s">
        <v>1081</v>
      </c>
      <c r="TGZ15" s="457" t="s">
        <v>1081</v>
      </c>
      <c r="THA15" s="457" t="s">
        <v>1081</v>
      </c>
      <c r="THB15" s="457" t="s">
        <v>1081</v>
      </c>
      <c r="THC15" s="457" t="s">
        <v>1081</v>
      </c>
      <c r="THD15" s="457" t="s">
        <v>1081</v>
      </c>
      <c r="THE15" s="457" t="s">
        <v>1081</v>
      </c>
      <c r="THF15" s="457" t="s">
        <v>1081</v>
      </c>
      <c r="THG15" s="457" t="s">
        <v>1081</v>
      </c>
      <c r="THH15" s="457" t="s">
        <v>1081</v>
      </c>
      <c r="THI15" s="457" t="s">
        <v>1081</v>
      </c>
      <c r="THJ15" s="457" t="s">
        <v>1081</v>
      </c>
      <c r="THK15" s="457" t="s">
        <v>1081</v>
      </c>
      <c r="THL15" s="457" t="s">
        <v>1081</v>
      </c>
      <c r="THM15" s="457" t="s">
        <v>1081</v>
      </c>
      <c r="THN15" s="457" t="s">
        <v>1081</v>
      </c>
      <c r="THO15" s="457" t="s">
        <v>1081</v>
      </c>
      <c r="THP15" s="457" t="s">
        <v>1081</v>
      </c>
      <c r="THQ15" s="457" t="s">
        <v>1081</v>
      </c>
      <c r="THR15" s="457" t="s">
        <v>1081</v>
      </c>
      <c r="THS15" s="457" t="s">
        <v>1081</v>
      </c>
      <c r="THT15" s="457" t="s">
        <v>1081</v>
      </c>
      <c r="THU15" s="457" t="s">
        <v>1081</v>
      </c>
      <c r="THV15" s="457" t="s">
        <v>1081</v>
      </c>
      <c r="THW15" s="457" t="s">
        <v>1081</v>
      </c>
      <c r="THX15" s="457" t="s">
        <v>1081</v>
      </c>
      <c r="THY15" s="457" t="s">
        <v>1081</v>
      </c>
      <c r="THZ15" s="457" t="s">
        <v>1081</v>
      </c>
      <c r="TIA15" s="457" t="s">
        <v>1081</v>
      </c>
      <c r="TIB15" s="457" t="s">
        <v>1081</v>
      </c>
      <c r="TIC15" s="457" t="s">
        <v>1081</v>
      </c>
      <c r="TID15" s="457" t="s">
        <v>1081</v>
      </c>
      <c r="TIE15" s="457" t="s">
        <v>1081</v>
      </c>
      <c r="TIF15" s="457" t="s">
        <v>1081</v>
      </c>
      <c r="TIG15" s="457" t="s">
        <v>1081</v>
      </c>
      <c r="TIH15" s="457" t="s">
        <v>1081</v>
      </c>
      <c r="TII15" s="457" t="s">
        <v>1081</v>
      </c>
      <c r="TIJ15" s="457" t="s">
        <v>1081</v>
      </c>
      <c r="TIK15" s="457" t="s">
        <v>1081</v>
      </c>
      <c r="TIL15" s="457" t="s">
        <v>1081</v>
      </c>
      <c r="TIM15" s="457" t="s">
        <v>1081</v>
      </c>
      <c r="TIN15" s="457" t="s">
        <v>1081</v>
      </c>
      <c r="TIO15" s="457" t="s">
        <v>1081</v>
      </c>
      <c r="TIP15" s="457" t="s">
        <v>1081</v>
      </c>
      <c r="TIQ15" s="457" t="s">
        <v>1081</v>
      </c>
      <c r="TIR15" s="457" t="s">
        <v>1081</v>
      </c>
      <c r="TIS15" s="457" t="s">
        <v>1081</v>
      </c>
      <c r="TIT15" s="457" t="s">
        <v>1081</v>
      </c>
      <c r="TIU15" s="457" t="s">
        <v>1081</v>
      </c>
      <c r="TIV15" s="457" t="s">
        <v>1081</v>
      </c>
      <c r="TIW15" s="457" t="s">
        <v>1081</v>
      </c>
      <c r="TIX15" s="457" t="s">
        <v>1081</v>
      </c>
      <c r="TIY15" s="457" t="s">
        <v>1081</v>
      </c>
      <c r="TIZ15" s="457" t="s">
        <v>1081</v>
      </c>
      <c r="TJA15" s="457" t="s">
        <v>1081</v>
      </c>
      <c r="TJB15" s="457" t="s">
        <v>1081</v>
      </c>
      <c r="TJC15" s="457" t="s">
        <v>1081</v>
      </c>
      <c r="TJD15" s="457" t="s">
        <v>1081</v>
      </c>
      <c r="TJE15" s="457" t="s">
        <v>1081</v>
      </c>
      <c r="TJF15" s="457" t="s">
        <v>1081</v>
      </c>
      <c r="TJG15" s="457" t="s">
        <v>1081</v>
      </c>
      <c r="TJH15" s="457" t="s">
        <v>1081</v>
      </c>
      <c r="TJI15" s="457" t="s">
        <v>1081</v>
      </c>
      <c r="TJJ15" s="457" t="s">
        <v>1081</v>
      </c>
      <c r="TJK15" s="457" t="s">
        <v>1081</v>
      </c>
      <c r="TJL15" s="457" t="s">
        <v>1081</v>
      </c>
      <c r="TJM15" s="457" t="s">
        <v>1081</v>
      </c>
      <c r="TJN15" s="457" t="s">
        <v>1081</v>
      </c>
      <c r="TJO15" s="457" t="s">
        <v>1081</v>
      </c>
      <c r="TJP15" s="457" t="s">
        <v>1081</v>
      </c>
      <c r="TJQ15" s="457" t="s">
        <v>1081</v>
      </c>
      <c r="TJR15" s="457" t="s">
        <v>1081</v>
      </c>
      <c r="TJS15" s="457" t="s">
        <v>1081</v>
      </c>
      <c r="TJT15" s="457" t="s">
        <v>1081</v>
      </c>
      <c r="TJU15" s="457" t="s">
        <v>1081</v>
      </c>
      <c r="TJV15" s="457" t="s">
        <v>1081</v>
      </c>
      <c r="TJW15" s="457" t="s">
        <v>1081</v>
      </c>
      <c r="TJX15" s="457" t="s">
        <v>1081</v>
      </c>
      <c r="TJY15" s="457" t="s">
        <v>1081</v>
      </c>
      <c r="TJZ15" s="457" t="s">
        <v>1081</v>
      </c>
      <c r="TKA15" s="457" t="s">
        <v>1081</v>
      </c>
      <c r="TKB15" s="457" t="s">
        <v>1081</v>
      </c>
      <c r="TKC15" s="457" t="s">
        <v>1081</v>
      </c>
      <c r="TKD15" s="457" t="s">
        <v>1081</v>
      </c>
      <c r="TKE15" s="457" t="s">
        <v>1081</v>
      </c>
      <c r="TKF15" s="457" t="s">
        <v>1081</v>
      </c>
      <c r="TKG15" s="457" t="s">
        <v>1081</v>
      </c>
      <c r="TKH15" s="457" t="s">
        <v>1081</v>
      </c>
      <c r="TKI15" s="457" t="s">
        <v>1081</v>
      </c>
      <c r="TKJ15" s="457" t="s">
        <v>1081</v>
      </c>
      <c r="TKK15" s="457" t="s">
        <v>1081</v>
      </c>
      <c r="TKL15" s="457" t="s">
        <v>1081</v>
      </c>
      <c r="TKM15" s="457" t="s">
        <v>1081</v>
      </c>
      <c r="TKN15" s="457" t="s">
        <v>1081</v>
      </c>
      <c r="TKO15" s="457" t="s">
        <v>1081</v>
      </c>
      <c r="TKP15" s="457" t="s">
        <v>1081</v>
      </c>
      <c r="TKQ15" s="457" t="s">
        <v>1081</v>
      </c>
      <c r="TKR15" s="457" t="s">
        <v>1081</v>
      </c>
      <c r="TKS15" s="457" t="s">
        <v>1081</v>
      </c>
      <c r="TKT15" s="457" t="s">
        <v>1081</v>
      </c>
      <c r="TKU15" s="457" t="s">
        <v>1081</v>
      </c>
      <c r="TKV15" s="457" t="s">
        <v>1081</v>
      </c>
      <c r="TKW15" s="457" t="s">
        <v>1081</v>
      </c>
      <c r="TKX15" s="457" t="s">
        <v>1081</v>
      </c>
      <c r="TKY15" s="457" t="s">
        <v>1081</v>
      </c>
      <c r="TKZ15" s="457" t="s">
        <v>1081</v>
      </c>
      <c r="TLA15" s="457" t="s">
        <v>1081</v>
      </c>
      <c r="TLB15" s="457" t="s">
        <v>1081</v>
      </c>
      <c r="TLC15" s="457" t="s">
        <v>1081</v>
      </c>
      <c r="TLD15" s="457" t="s">
        <v>1081</v>
      </c>
      <c r="TLE15" s="457" t="s">
        <v>1081</v>
      </c>
      <c r="TLF15" s="457" t="s">
        <v>1081</v>
      </c>
      <c r="TLG15" s="457" t="s">
        <v>1081</v>
      </c>
      <c r="TLH15" s="457" t="s">
        <v>1081</v>
      </c>
      <c r="TLI15" s="457" t="s">
        <v>1081</v>
      </c>
      <c r="TLJ15" s="457" t="s">
        <v>1081</v>
      </c>
      <c r="TLK15" s="457" t="s">
        <v>1081</v>
      </c>
      <c r="TLL15" s="457" t="s">
        <v>1081</v>
      </c>
      <c r="TLM15" s="457" t="s">
        <v>1081</v>
      </c>
      <c r="TLN15" s="457" t="s">
        <v>1081</v>
      </c>
      <c r="TLO15" s="457" t="s">
        <v>1081</v>
      </c>
      <c r="TLP15" s="457" t="s">
        <v>1081</v>
      </c>
      <c r="TLQ15" s="457" t="s">
        <v>1081</v>
      </c>
      <c r="TLR15" s="457" t="s">
        <v>1081</v>
      </c>
      <c r="TLS15" s="457" t="s">
        <v>1081</v>
      </c>
      <c r="TLT15" s="457" t="s">
        <v>1081</v>
      </c>
      <c r="TLU15" s="457" t="s">
        <v>1081</v>
      </c>
      <c r="TLV15" s="457" t="s">
        <v>1081</v>
      </c>
      <c r="TLW15" s="457" t="s">
        <v>1081</v>
      </c>
      <c r="TLX15" s="457" t="s">
        <v>1081</v>
      </c>
      <c r="TLY15" s="457" t="s">
        <v>1081</v>
      </c>
      <c r="TLZ15" s="457" t="s">
        <v>1081</v>
      </c>
      <c r="TMA15" s="457" t="s">
        <v>1081</v>
      </c>
      <c r="TMB15" s="457" t="s">
        <v>1081</v>
      </c>
      <c r="TMC15" s="457" t="s">
        <v>1081</v>
      </c>
      <c r="TMD15" s="457" t="s">
        <v>1081</v>
      </c>
      <c r="TME15" s="457" t="s">
        <v>1081</v>
      </c>
      <c r="TMF15" s="457" t="s">
        <v>1081</v>
      </c>
      <c r="TMG15" s="457" t="s">
        <v>1081</v>
      </c>
      <c r="TMH15" s="457" t="s">
        <v>1081</v>
      </c>
      <c r="TMI15" s="457" t="s">
        <v>1081</v>
      </c>
      <c r="TMJ15" s="457" t="s">
        <v>1081</v>
      </c>
      <c r="TMK15" s="457" t="s">
        <v>1081</v>
      </c>
      <c r="TML15" s="457" t="s">
        <v>1081</v>
      </c>
      <c r="TMM15" s="457" t="s">
        <v>1081</v>
      </c>
      <c r="TMN15" s="457" t="s">
        <v>1081</v>
      </c>
      <c r="TMO15" s="457" t="s">
        <v>1081</v>
      </c>
      <c r="TMP15" s="457" t="s">
        <v>1081</v>
      </c>
      <c r="TMQ15" s="457" t="s">
        <v>1081</v>
      </c>
      <c r="TMR15" s="457" t="s">
        <v>1081</v>
      </c>
      <c r="TMS15" s="457" t="s">
        <v>1081</v>
      </c>
      <c r="TMT15" s="457" t="s">
        <v>1081</v>
      </c>
      <c r="TMU15" s="457" t="s">
        <v>1081</v>
      </c>
      <c r="TMV15" s="457" t="s">
        <v>1081</v>
      </c>
      <c r="TMW15" s="457" t="s">
        <v>1081</v>
      </c>
      <c r="TMX15" s="457" t="s">
        <v>1081</v>
      </c>
      <c r="TMY15" s="457" t="s">
        <v>1081</v>
      </c>
      <c r="TMZ15" s="457" t="s">
        <v>1081</v>
      </c>
      <c r="TNA15" s="457" t="s">
        <v>1081</v>
      </c>
      <c r="TNB15" s="457" t="s">
        <v>1081</v>
      </c>
      <c r="TNC15" s="457" t="s">
        <v>1081</v>
      </c>
      <c r="TND15" s="457" t="s">
        <v>1081</v>
      </c>
      <c r="TNE15" s="457" t="s">
        <v>1081</v>
      </c>
      <c r="TNF15" s="457" t="s">
        <v>1081</v>
      </c>
      <c r="TNG15" s="457" t="s">
        <v>1081</v>
      </c>
      <c r="TNH15" s="457" t="s">
        <v>1081</v>
      </c>
      <c r="TNI15" s="457" t="s">
        <v>1081</v>
      </c>
      <c r="TNJ15" s="457" t="s">
        <v>1081</v>
      </c>
      <c r="TNK15" s="457" t="s">
        <v>1081</v>
      </c>
      <c r="TNL15" s="457" t="s">
        <v>1081</v>
      </c>
      <c r="TNM15" s="457" t="s">
        <v>1081</v>
      </c>
      <c r="TNN15" s="457" t="s">
        <v>1081</v>
      </c>
      <c r="TNO15" s="457" t="s">
        <v>1081</v>
      </c>
      <c r="TNP15" s="457" t="s">
        <v>1081</v>
      </c>
      <c r="TNQ15" s="457" t="s">
        <v>1081</v>
      </c>
      <c r="TNR15" s="457" t="s">
        <v>1081</v>
      </c>
      <c r="TNS15" s="457" t="s">
        <v>1081</v>
      </c>
      <c r="TNT15" s="457" t="s">
        <v>1081</v>
      </c>
      <c r="TNU15" s="457" t="s">
        <v>1081</v>
      </c>
      <c r="TNV15" s="457" t="s">
        <v>1081</v>
      </c>
      <c r="TNW15" s="457" t="s">
        <v>1081</v>
      </c>
      <c r="TNX15" s="457" t="s">
        <v>1081</v>
      </c>
      <c r="TNY15" s="457" t="s">
        <v>1081</v>
      </c>
      <c r="TNZ15" s="457" t="s">
        <v>1081</v>
      </c>
      <c r="TOA15" s="457" t="s">
        <v>1081</v>
      </c>
      <c r="TOB15" s="457" t="s">
        <v>1081</v>
      </c>
      <c r="TOC15" s="457" t="s">
        <v>1081</v>
      </c>
      <c r="TOD15" s="457" t="s">
        <v>1081</v>
      </c>
      <c r="TOE15" s="457" t="s">
        <v>1081</v>
      </c>
      <c r="TOF15" s="457" t="s">
        <v>1081</v>
      </c>
      <c r="TOG15" s="457" t="s">
        <v>1081</v>
      </c>
      <c r="TOH15" s="457" t="s">
        <v>1081</v>
      </c>
      <c r="TOI15" s="457" t="s">
        <v>1081</v>
      </c>
      <c r="TOJ15" s="457" t="s">
        <v>1081</v>
      </c>
      <c r="TOK15" s="457" t="s">
        <v>1081</v>
      </c>
      <c r="TOL15" s="457" t="s">
        <v>1081</v>
      </c>
      <c r="TOM15" s="457" t="s">
        <v>1081</v>
      </c>
      <c r="TON15" s="457" t="s">
        <v>1081</v>
      </c>
      <c r="TOO15" s="457" t="s">
        <v>1081</v>
      </c>
      <c r="TOP15" s="457" t="s">
        <v>1081</v>
      </c>
      <c r="TOQ15" s="457" t="s">
        <v>1081</v>
      </c>
      <c r="TOR15" s="457" t="s">
        <v>1081</v>
      </c>
      <c r="TOS15" s="457" t="s">
        <v>1081</v>
      </c>
      <c r="TOT15" s="457" t="s">
        <v>1081</v>
      </c>
      <c r="TOU15" s="457" t="s">
        <v>1081</v>
      </c>
      <c r="TOV15" s="457" t="s">
        <v>1081</v>
      </c>
      <c r="TOW15" s="457" t="s">
        <v>1081</v>
      </c>
      <c r="TOX15" s="457" t="s">
        <v>1081</v>
      </c>
      <c r="TOY15" s="457" t="s">
        <v>1081</v>
      </c>
      <c r="TOZ15" s="457" t="s">
        <v>1081</v>
      </c>
      <c r="TPA15" s="457" t="s">
        <v>1081</v>
      </c>
      <c r="TPB15" s="457" t="s">
        <v>1081</v>
      </c>
      <c r="TPC15" s="457" t="s">
        <v>1081</v>
      </c>
      <c r="TPD15" s="457" t="s">
        <v>1081</v>
      </c>
      <c r="TPE15" s="457" t="s">
        <v>1081</v>
      </c>
      <c r="TPF15" s="457" t="s">
        <v>1081</v>
      </c>
      <c r="TPG15" s="457" t="s">
        <v>1081</v>
      </c>
      <c r="TPH15" s="457" t="s">
        <v>1081</v>
      </c>
      <c r="TPI15" s="457" t="s">
        <v>1081</v>
      </c>
      <c r="TPJ15" s="457" t="s">
        <v>1081</v>
      </c>
      <c r="TPK15" s="457" t="s">
        <v>1081</v>
      </c>
      <c r="TPL15" s="457" t="s">
        <v>1081</v>
      </c>
      <c r="TPM15" s="457" t="s">
        <v>1081</v>
      </c>
      <c r="TPN15" s="457" t="s">
        <v>1081</v>
      </c>
      <c r="TPO15" s="457" t="s">
        <v>1081</v>
      </c>
      <c r="TPP15" s="457" t="s">
        <v>1081</v>
      </c>
      <c r="TPQ15" s="457" t="s">
        <v>1081</v>
      </c>
      <c r="TPR15" s="457" t="s">
        <v>1081</v>
      </c>
      <c r="TPS15" s="457" t="s">
        <v>1081</v>
      </c>
      <c r="TPT15" s="457" t="s">
        <v>1081</v>
      </c>
      <c r="TPU15" s="457" t="s">
        <v>1081</v>
      </c>
      <c r="TPV15" s="457" t="s">
        <v>1081</v>
      </c>
      <c r="TPW15" s="457" t="s">
        <v>1081</v>
      </c>
      <c r="TPX15" s="457" t="s">
        <v>1081</v>
      </c>
      <c r="TPY15" s="457" t="s">
        <v>1081</v>
      </c>
      <c r="TPZ15" s="457" t="s">
        <v>1081</v>
      </c>
      <c r="TQA15" s="457" t="s">
        <v>1081</v>
      </c>
      <c r="TQB15" s="457" t="s">
        <v>1081</v>
      </c>
      <c r="TQC15" s="457" t="s">
        <v>1081</v>
      </c>
      <c r="TQD15" s="457" t="s">
        <v>1081</v>
      </c>
      <c r="TQE15" s="457" t="s">
        <v>1081</v>
      </c>
      <c r="TQF15" s="457" t="s">
        <v>1081</v>
      </c>
      <c r="TQG15" s="457" t="s">
        <v>1081</v>
      </c>
      <c r="TQH15" s="457" t="s">
        <v>1081</v>
      </c>
      <c r="TQI15" s="457" t="s">
        <v>1081</v>
      </c>
      <c r="TQJ15" s="457" t="s">
        <v>1081</v>
      </c>
      <c r="TQK15" s="457" t="s">
        <v>1081</v>
      </c>
      <c r="TQL15" s="457" t="s">
        <v>1081</v>
      </c>
      <c r="TQM15" s="457" t="s">
        <v>1081</v>
      </c>
      <c r="TQN15" s="457" t="s">
        <v>1081</v>
      </c>
      <c r="TQO15" s="457" t="s">
        <v>1081</v>
      </c>
      <c r="TQP15" s="457" t="s">
        <v>1081</v>
      </c>
      <c r="TQQ15" s="457" t="s">
        <v>1081</v>
      </c>
      <c r="TQR15" s="457" t="s">
        <v>1081</v>
      </c>
      <c r="TQS15" s="457" t="s">
        <v>1081</v>
      </c>
      <c r="TQT15" s="457" t="s">
        <v>1081</v>
      </c>
      <c r="TQU15" s="457" t="s">
        <v>1081</v>
      </c>
      <c r="TQV15" s="457" t="s">
        <v>1081</v>
      </c>
      <c r="TQW15" s="457" t="s">
        <v>1081</v>
      </c>
      <c r="TQX15" s="457" t="s">
        <v>1081</v>
      </c>
      <c r="TQY15" s="457" t="s">
        <v>1081</v>
      </c>
      <c r="TQZ15" s="457" t="s">
        <v>1081</v>
      </c>
      <c r="TRA15" s="457" t="s">
        <v>1081</v>
      </c>
      <c r="TRB15" s="457" t="s">
        <v>1081</v>
      </c>
      <c r="TRC15" s="457" t="s">
        <v>1081</v>
      </c>
      <c r="TRD15" s="457" t="s">
        <v>1081</v>
      </c>
      <c r="TRE15" s="457" t="s">
        <v>1081</v>
      </c>
      <c r="TRF15" s="457" t="s">
        <v>1081</v>
      </c>
      <c r="TRG15" s="457" t="s">
        <v>1081</v>
      </c>
      <c r="TRH15" s="457" t="s">
        <v>1081</v>
      </c>
      <c r="TRI15" s="457" t="s">
        <v>1081</v>
      </c>
      <c r="TRJ15" s="457" t="s">
        <v>1081</v>
      </c>
      <c r="TRK15" s="457" t="s">
        <v>1081</v>
      </c>
      <c r="TRL15" s="457" t="s">
        <v>1081</v>
      </c>
      <c r="TRM15" s="457" t="s">
        <v>1081</v>
      </c>
      <c r="TRN15" s="457" t="s">
        <v>1081</v>
      </c>
      <c r="TRO15" s="457" t="s">
        <v>1081</v>
      </c>
      <c r="TRP15" s="457" t="s">
        <v>1081</v>
      </c>
      <c r="TRQ15" s="457" t="s">
        <v>1081</v>
      </c>
      <c r="TRR15" s="457" t="s">
        <v>1081</v>
      </c>
      <c r="TRS15" s="457" t="s">
        <v>1081</v>
      </c>
      <c r="TRT15" s="457" t="s">
        <v>1081</v>
      </c>
      <c r="TRU15" s="457" t="s">
        <v>1081</v>
      </c>
      <c r="TRV15" s="457" t="s">
        <v>1081</v>
      </c>
      <c r="TRW15" s="457" t="s">
        <v>1081</v>
      </c>
      <c r="TRX15" s="457" t="s">
        <v>1081</v>
      </c>
      <c r="TRY15" s="457" t="s">
        <v>1081</v>
      </c>
      <c r="TRZ15" s="457" t="s">
        <v>1081</v>
      </c>
      <c r="TSA15" s="457" t="s">
        <v>1081</v>
      </c>
      <c r="TSB15" s="457" t="s">
        <v>1081</v>
      </c>
      <c r="TSC15" s="457" t="s">
        <v>1081</v>
      </c>
      <c r="TSD15" s="457" t="s">
        <v>1081</v>
      </c>
      <c r="TSE15" s="457" t="s">
        <v>1081</v>
      </c>
      <c r="TSF15" s="457" t="s">
        <v>1081</v>
      </c>
      <c r="TSG15" s="457" t="s">
        <v>1081</v>
      </c>
      <c r="TSH15" s="457" t="s">
        <v>1081</v>
      </c>
      <c r="TSI15" s="457" t="s">
        <v>1081</v>
      </c>
      <c r="TSJ15" s="457" t="s">
        <v>1081</v>
      </c>
      <c r="TSK15" s="457" t="s">
        <v>1081</v>
      </c>
      <c r="TSL15" s="457" t="s">
        <v>1081</v>
      </c>
      <c r="TSM15" s="457" t="s">
        <v>1081</v>
      </c>
      <c r="TSN15" s="457" t="s">
        <v>1081</v>
      </c>
      <c r="TSO15" s="457" t="s">
        <v>1081</v>
      </c>
      <c r="TSP15" s="457" t="s">
        <v>1081</v>
      </c>
      <c r="TSQ15" s="457" t="s">
        <v>1081</v>
      </c>
      <c r="TSR15" s="457" t="s">
        <v>1081</v>
      </c>
      <c r="TSS15" s="457" t="s">
        <v>1081</v>
      </c>
      <c r="TST15" s="457" t="s">
        <v>1081</v>
      </c>
      <c r="TSU15" s="457" t="s">
        <v>1081</v>
      </c>
      <c r="TSV15" s="457" t="s">
        <v>1081</v>
      </c>
      <c r="TSW15" s="457" t="s">
        <v>1081</v>
      </c>
      <c r="TSX15" s="457" t="s">
        <v>1081</v>
      </c>
      <c r="TSY15" s="457" t="s">
        <v>1081</v>
      </c>
      <c r="TSZ15" s="457" t="s">
        <v>1081</v>
      </c>
      <c r="TTA15" s="457" t="s">
        <v>1081</v>
      </c>
      <c r="TTB15" s="457" t="s">
        <v>1081</v>
      </c>
      <c r="TTC15" s="457" t="s">
        <v>1081</v>
      </c>
      <c r="TTD15" s="457" t="s">
        <v>1081</v>
      </c>
      <c r="TTE15" s="457" t="s">
        <v>1081</v>
      </c>
      <c r="TTF15" s="457" t="s">
        <v>1081</v>
      </c>
      <c r="TTG15" s="457" t="s">
        <v>1081</v>
      </c>
      <c r="TTH15" s="457" t="s">
        <v>1081</v>
      </c>
      <c r="TTI15" s="457" t="s">
        <v>1081</v>
      </c>
      <c r="TTJ15" s="457" t="s">
        <v>1081</v>
      </c>
      <c r="TTK15" s="457" t="s">
        <v>1081</v>
      </c>
      <c r="TTL15" s="457" t="s">
        <v>1081</v>
      </c>
      <c r="TTM15" s="457" t="s">
        <v>1081</v>
      </c>
      <c r="TTN15" s="457" t="s">
        <v>1081</v>
      </c>
      <c r="TTO15" s="457" t="s">
        <v>1081</v>
      </c>
      <c r="TTP15" s="457" t="s">
        <v>1081</v>
      </c>
      <c r="TTQ15" s="457" t="s">
        <v>1081</v>
      </c>
      <c r="TTR15" s="457" t="s">
        <v>1081</v>
      </c>
      <c r="TTS15" s="457" t="s">
        <v>1081</v>
      </c>
      <c r="TTT15" s="457" t="s">
        <v>1081</v>
      </c>
      <c r="TTU15" s="457" t="s">
        <v>1081</v>
      </c>
      <c r="TTV15" s="457" t="s">
        <v>1081</v>
      </c>
      <c r="TTW15" s="457" t="s">
        <v>1081</v>
      </c>
      <c r="TTX15" s="457" t="s">
        <v>1081</v>
      </c>
      <c r="TTY15" s="457" t="s">
        <v>1081</v>
      </c>
      <c r="TTZ15" s="457" t="s">
        <v>1081</v>
      </c>
      <c r="TUA15" s="457" t="s">
        <v>1081</v>
      </c>
      <c r="TUB15" s="457" t="s">
        <v>1081</v>
      </c>
      <c r="TUC15" s="457" t="s">
        <v>1081</v>
      </c>
      <c r="TUD15" s="457" t="s">
        <v>1081</v>
      </c>
      <c r="TUE15" s="457" t="s">
        <v>1081</v>
      </c>
      <c r="TUF15" s="457" t="s">
        <v>1081</v>
      </c>
      <c r="TUG15" s="457" t="s">
        <v>1081</v>
      </c>
      <c r="TUH15" s="457" t="s">
        <v>1081</v>
      </c>
      <c r="TUI15" s="457" t="s">
        <v>1081</v>
      </c>
      <c r="TUJ15" s="457" t="s">
        <v>1081</v>
      </c>
      <c r="TUK15" s="457" t="s">
        <v>1081</v>
      </c>
      <c r="TUL15" s="457" t="s">
        <v>1081</v>
      </c>
      <c r="TUM15" s="457" t="s">
        <v>1081</v>
      </c>
      <c r="TUN15" s="457" t="s">
        <v>1081</v>
      </c>
      <c r="TUO15" s="457" t="s">
        <v>1081</v>
      </c>
      <c r="TUP15" s="457" t="s">
        <v>1081</v>
      </c>
      <c r="TUQ15" s="457" t="s">
        <v>1081</v>
      </c>
      <c r="TUR15" s="457" t="s">
        <v>1081</v>
      </c>
      <c r="TUS15" s="457" t="s">
        <v>1081</v>
      </c>
      <c r="TUT15" s="457" t="s">
        <v>1081</v>
      </c>
      <c r="TUU15" s="457" t="s">
        <v>1081</v>
      </c>
      <c r="TUV15" s="457" t="s">
        <v>1081</v>
      </c>
      <c r="TUW15" s="457" t="s">
        <v>1081</v>
      </c>
      <c r="TUX15" s="457" t="s">
        <v>1081</v>
      </c>
      <c r="TUY15" s="457" t="s">
        <v>1081</v>
      </c>
      <c r="TUZ15" s="457" t="s">
        <v>1081</v>
      </c>
      <c r="TVA15" s="457" t="s">
        <v>1081</v>
      </c>
      <c r="TVB15" s="457" t="s">
        <v>1081</v>
      </c>
      <c r="TVC15" s="457" t="s">
        <v>1081</v>
      </c>
      <c r="TVD15" s="457" t="s">
        <v>1081</v>
      </c>
      <c r="TVE15" s="457" t="s">
        <v>1081</v>
      </c>
      <c r="TVF15" s="457" t="s">
        <v>1081</v>
      </c>
      <c r="TVG15" s="457" t="s">
        <v>1081</v>
      </c>
      <c r="TVH15" s="457" t="s">
        <v>1081</v>
      </c>
      <c r="TVI15" s="457" t="s">
        <v>1081</v>
      </c>
      <c r="TVJ15" s="457" t="s">
        <v>1081</v>
      </c>
      <c r="TVK15" s="457" t="s">
        <v>1081</v>
      </c>
      <c r="TVL15" s="457" t="s">
        <v>1081</v>
      </c>
      <c r="TVM15" s="457" t="s">
        <v>1081</v>
      </c>
      <c r="TVN15" s="457" t="s">
        <v>1081</v>
      </c>
      <c r="TVO15" s="457" t="s">
        <v>1081</v>
      </c>
      <c r="TVP15" s="457" t="s">
        <v>1081</v>
      </c>
      <c r="TVQ15" s="457" t="s">
        <v>1081</v>
      </c>
      <c r="TVR15" s="457" t="s">
        <v>1081</v>
      </c>
      <c r="TVS15" s="457" t="s">
        <v>1081</v>
      </c>
      <c r="TVT15" s="457" t="s">
        <v>1081</v>
      </c>
      <c r="TVU15" s="457" t="s">
        <v>1081</v>
      </c>
      <c r="TVV15" s="457" t="s">
        <v>1081</v>
      </c>
      <c r="TVW15" s="457" t="s">
        <v>1081</v>
      </c>
      <c r="TVX15" s="457" t="s">
        <v>1081</v>
      </c>
      <c r="TVY15" s="457" t="s">
        <v>1081</v>
      </c>
      <c r="TVZ15" s="457" t="s">
        <v>1081</v>
      </c>
      <c r="TWA15" s="457" t="s">
        <v>1081</v>
      </c>
      <c r="TWB15" s="457" t="s">
        <v>1081</v>
      </c>
      <c r="TWC15" s="457" t="s">
        <v>1081</v>
      </c>
      <c r="TWD15" s="457" t="s">
        <v>1081</v>
      </c>
      <c r="TWE15" s="457" t="s">
        <v>1081</v>
      </c>
      <c r="TWF15" s="457" t="s">
        <v>1081</v>
      </c>
      <c r="TWG15" s="457" t="s">
        <v>1081</v>
      </c>
      <c r="TWH15" s="457" t="s">
        <v>1081</v>
      </c>
      <c r="TWI15" s="457" t="s">
        <v>1081</v>
      </c>
      <c r="TWJ15" s="457" t="s">
        <v>1081</v>
      </c>
      <c r="TWK15" s="457" t="s">
        <v>1081</v>
      </c>
      <c r="TWL15" s="457" t="s">
        <v>1081</v>
      </c>
      <c r="TWM15" s="457" t="s">
        <v>1081</v>
      </c>
      <c r="TWN15" s="457" t="s">
        <v>1081</v>
      </c>
      <c r="TWO15" s="457" t="s">
        <v>1081</v>
      </c>
      <c r="TWP15" s="457" t="s">
        <v>1081</v>
      </c>
      <c r="TWQ15" s="457" t="s">
        <v>1081</v>
      </c>
      <c r="TWR15" s="457" t="s">
        <v>1081</v>
      </c>
      <c r="TWS15" s="457" t="s">
        <v>1081</v>
      </c>
      <c r="TWT15" s="457" t="s">
        <v>1081</v>
      </c>
      <c r="TWU15" s="457" t="s">
        <v>1081</v>
      </c>
      <c r="TWV15" s="457" t="s">
        <v>1081</v>
      </c>
      <c r="TWW15" s="457" t="s">
        <v>1081</v>
      </c>
      <c r="TWX15" s="457" t="s">
        <v>1081</v>
      </c>
      <c r="TWY15" s="457" t="s">
        <v>1081</v>
      </c>
      <c r="TWZ15" s="457" t="s">
        <v>1081</v>
      </c>
      <c r="TXA15" s="457" t="s">
        <v>1081</v>
      </c>
      <c r="TXB15" s="457" t="s">
        <v>1081</v>
      </c>
      <c r="TXC15" s="457" t="s">
        <v>1081</v>
      </c>
      <c r="TXD15" s="457" t="s">
        <v>1081</v>
      </c>
      <c r="TXE15" s="457" t="s">
        <v>1081</v>
      </c>
      <c r="TXF15" s="457" t="s">
        <v>1081</v>
      </c>
      <c r="TXG15" s="457" t="s">
        <v>1081</v>
      </c>
      <c r="TXH15" s="457" t="s">
        <v>1081</v>
      </c>
      <c r="TXI15" s="457" t="s">
        <v>1081</v>
      </c>
      <c r="TXJ15" s="457" t="s">
        <v>1081</v>
      </c>
      <c r="TXK15" s="457" t="s">
        <v>1081</v>
      </c>
      <c r="TXL15" s="457" t="s">
        <v>1081</v>
      </c>
      <c r="TXM15" s="457" t="s">
        <v>1081</v>
      </c>
      <c r="TXN15" s="457" t="s">
        <v>1081</v>
      </c>
      <c r="TXO15" s="457" t="s">
        <v>1081</v>
      </c>
      <c r="TXP15" s="457" t="s">
        <v>1081</v>
      </c>
      <c r="TXQ15" s="457" t="s">
        <v>1081</v>
      </c>
      <c r="TXR15" s="457" t="s">
        <v>1081</v>
      </c>
      <c r="TXS15" s="457" t="s">
        <v>1081</v>
      </c>
      <c r="TXT15" s="457" t="s">
        <v>1081</v>
      </c>
      <c r="TXU15" s="457" t="s">
        <v>1081</v>
      </c>
      <c r="TXV15" s="457" t="s">
        <v>1081</v>
      </c>
      <c r="TXW15" s="457" t="s">
        <v>1081</v>
      </c>
      <c r="TXX15" s="457" t="s">
        <v>1081</v>
      </c>
      <c r="TXY15" s="457" t="s">
        <v>1081</v>
      </c>
      <c r="TXZ15" s="457" t="s">
        <v>1081</v>
      </c>
      <c r="TYA15" s="457" t="s">
        <v>1081</v>
      </c>
      <c r="TYB15" s="457" t="s">
        <v>1081</v>
      </c>
      <c r="TYC15" s="457" t="s">
        <v>1081</v>
      </c>
      <c r="TYD15" s="457" t="s">
        <v>1081</v>
      </c>
      <c r="TYE15" s="457" t="s">
        <v>1081</v>
      </c>
      <c r="TYF15" s="457" t="s">
        <v>1081</v>
      </c>
      <c r="TYG15" s="457" t="s">
        <v>1081</v>
      </c>
      <c r="TYH15" s="457" t="s">
        <v>1081</v>
      </c>
      <c r="TYI15" s="457" t="s">
        <v>1081</v>
      </c>
      <c r="TYJ15" s="457" t="s">
        <v>1081</v>
      </c>
      <c r="TYK15" s="457" t="s">
        <v>1081</v>
      </c>
      <c r="TYL15" s="457" t="s">
        <v>1081</v>
      </c>
      <c r="TYM15" s="457" t="s">
        <v>1081</v>
      </c>
      <c r="TYN15" s="457" t="s">
        <v>1081</v>
      </c>
      <c r="TYO15" s="457" t="s">
        <v>1081</v>
      </c>
      <c r="TYP15" s="457" t="s">
        <v>1081</v>
      </c>
      <c r="TYQ15" s="457" t="s">
        <v>1081</v>
      </c>
      <c r="TYR15" s="457" t="s">
        <v>1081</v>
      </c>
      <c r="TYS15" s="457" t="s">
        <v>1081</v>
      </c>
      <c r="TYT15" s="457" t="s">
        <v>1081</v>
      </c>
      <c r="TYU15" s="457" t="s">
        <v>1081</v>
      </c>
      <c r="TYV15" s="457" t="s">
        <v>1081</v>
      </c>
      <c r="TYW15" s="457" t="s">
        <v>1081</v>
      </c>
      <c r="TYX15" s="457" t="s">
        <v>1081</v>
      </c>
      <c r="TYY15" s="457" t="s">
        <v>1081</v>
      </c>
      <c r="TYZ15" s="457" t="s">
        <v>1081</v>
      </c>
      <c r="TZA15" s="457" t="s">
        <v>1081</v>
      </c>
      <c r="TZB15" s="457" t="s">
        <v>1081</v>
      </c>
      <c r="TZC15" s="457" t="s">
        <v>1081</v>
      </c>
      <c r="TZD15" s="457" t="s">
        <v>1081</v>
      </c>
      <c r="TZE15" s="457" t="s">
        <v>1081</v>
      </c>
      <c r="TZF15" s="457" t="s">
        <v>1081</v>
      </c>
      <c r="TZG15" s="457" t="s">
        <v>1081</v>
      </c>
      <c r="TZH15" s="457" t="s">
        <v>1081</v>
      </c>
      <c r="TZI15" s="457" t="s">
        <v>1081</v>
      </c>
      <c r="TZJ15" s="457" t="s">
        <v>1081</v>
      </c>
      <c r="TZK15" s="457" t="s">
        <v>1081</v>
      </c>
      <c r="TZL15" s="457" t="s">
        <v>1081</v>
      </c>
      <c r="TZM15" s="457" t="s">
        <v>1081</v>
      </c>
      <c r="TZN15" s="457" t="s">
        <v>1081</v>
      </c>
      <c r="TZO15" s="457" t="s">
        <v>1081</v>
      </c>
      <c r="TZP15" s="457" t="s">
        <v>1081</v>
      </c>
      <c r="TZQ15" s="457" t="s">
        <v>1081</v>
      </c>
      <c r="TZR15" s="457" t="s">
        <v>1081</v>
      </c>
      <c r="TZS15" s="457" t="s">
        <v>1081</v>
      </c>
      <c r="TZT15" s="457" t="s">
        <v>1081</v>
      </c>
      <c r="TZU15" s="457" t="s">
        <v>1081</v>
      </c>
      <c r="TZV15" s="457" t="s">
        <v>1081</v>
      </c>
      <c r="TZW15" s="457" t="s">
        <v>1081</v>
      </c>
      <c r="TZX15" s="457" t="s">
        <v>1081</v>
      </c>
      <c r="TZY15" s="457" t="s">
        <v>1081</v>
      </c>
      <c r="TZZ15" s="457" t="s">
        <v>1081</v>
      </c>
      <c r="UAA15" s="457" t="s">
        <v>1081</v>
      </c>
      <c r="UAB15" s="457" t="s">
        <v>1081</v>
      </c>
      <c r="UAC15" s="457" t="s">
        <v>1081</v>
      </c>
      <c r="UAD15" s="457" t="s">
        <v>1081</v>
      </c>
      <c r="UAE15" s="457" t="s">
        <v>1081</v>
      </c>
      <c r="UAF15" s="457" t="s">
        <v>1081</v>
      </c>
      <c r="UAG15" s="457" t="s">
        <v>1081</v>
      </c>
      <c r="UAH15" s="457" t="s">
        <v>1081</v>
      </c>
      <c r="UAI15" s="457" t="s">
        <v>1081</v>
      </c>
      <c r="UAJ15" s="457" t="s">
        <v>1081</v>
      </c>
      <c r="UAK15" s="457" t="s">
        <v>1081</v>
      </c>
      <c r="UAL15" s="457" t="s">
        <v>1081</v>
      </c>
      <c r="UAM15" s="457" t="s">
        <v>1081</v>
      </c>
      <c r="UAN15" s="457" t="s">
        <v>1081</v>
      </c>
      <c r="UAO15" s="457" t="s">
        <v>1081</v>
      </c>
      <c r="UAP15" s="457" t="s">
        <v>1081</v>
      </c>
      <c r="UAQ15" s="457" t="s">
        <v>1081</v>
      </c>
      <c r="UAR15" s="457" t="s">
        <v>1081</v>
      </c>
      <c r="UAS15" s="457" t="s">
        <v>1081</v>
      </c>
      <c r="UAT15" s="457" t="s">
        <v>1081</v>
      </c>
      <c r="UAU15" s="457" t="s">
        <v>1081</v>
      </c>
      <c r="UAV15" s="457" t="s">
        <v>1081</v>
      </c>
      <c r="UAW15" s="457" t="s">
        <v>1081</v>
      </c>
      <c r="UAX15" s="457" t="s">
        <v>1081</v>
      </c>
      <c r="UAY15" s="457" t="s">
        <v>1081</v>
      </c>
      <c r="UAZ15" s="457" t="s">
        <v>1081</v>
      </c>
      <c r="UBA15" s="457" t="s">
        <v>1081</v>
      </c>
      <c r="UBB15" s="457" t="s">
        <v>1081</v>
      </c>
      <c r="UBC15" s="457" t="s">
        <v>1081</v>
      </c>
      <c r="UBD15" s="457" t="s">
        <v>1081</v>
      </c>
      <c r="UBE15" s="457" t="s">
        <v>1081</v>
      </c>
      <c r="UBF15" s="457" t="s">
        <v>1081</v>
      </c>
      <c r="UBG15" s="457" t="s">
        <v>1081</v>
      </c>
      <c r="UBH15" s="457" t="s">
        <v>1081</v>
      </c>
      <c r="UBI15" s="457" t="s">
        <v>1081</v>
      </c>
      <c r="UBJ15" s="457" t="s">
        <v>1081</v>
      </c>
      <c r="UBK15" s="457" t="s">
        <v>1081</v>
      </c>
      <c r="UBL15" s="457" t="s">
        <v>1081</v>
      </c>
      <c r="UBM15" s="457" t="s">
        <v>1081</v>
      </c>
      <c r="UBN15" s="457" t="s">
        <v>1081</v>
      </c>
      <c r="UBO15" s="457" t="s">
        <v>1081</v>
      </c>
      <c r="UBP15" s="457" t="s">
        <v>1081</v>
      </c>
      <c r="UBQ15" s="457" t="s">
        <v>1081</v>
      </c>
      <c r="UBR15" s="457" t="s">
        <v>1081</v>
      </c>
      <c r="UBS15" s="457" t="s">
        <v>1081</v>
      </c>
      <c r="UBT15" s="457" t="s">
        <v>1081</v>
      </c>
      <c r="UBU15" s="457" t="s">
        <v>1081</v>
      </c>
      <c r="UBV15" s="457" t="s">
        <v>1081</v>
      </c>
      <c r="UBW15" s="457" t="s">
        <v>1081</v>
      </c>
      <c r="UBX15" s="457" t="s">
        <v>1081</v>
      </c>
      <c r="UBY15" s="457" t="s">
        <v>1081</v>
      </c>
      <c r="UBZ15" s="457" t="s">
        <v>1081</v>
      </c>
      <c r="UCA15" s="457" t="s">
        <v>1081</v>
      </c>
      <c r="UCB15" s="457" t="s">
        <v>1081</v>
      </c>
      <c r="UCC15" s="457" t="s">
        <v>1081</v>
      </c>
      <c r="UCD15" s="457" t="s">
        <v>1081</v>
      </c>
      <c r="UCE15" s="457" t="s">
        <v>1081</v>
      </c>
      <c r="UCF15" s="457" t="s">
        <v>1081</v>
      </c>
      <c r="UCG15" s="457" t="s">
        <v>1081</v>
      </c>
      <c r="UCH15" s="457" t="s">
        <v>1081</v>
      </c>
      <c r="UCI15" s="457" t="s">
        <v>1081</v>
      </c>
      <c r="UCJ15" s="457" t="s">
        <v>1081</v>
      </c>
      <c r="UCK15" s="457" t="s">
        <v>1081</v>
      </c>
      <c r="UCL15" s="457" t="s">
        <v>1081</v>
      </c>
      <c r="UCM15" s="457" t="s">
        <v>1081</v>
      </c>
      <c r="UCN15" s="457" t="s">
        <v>1081</v>
      </c>
      <c r="UCO15" s="457" t="s">
        <v>1081</v>
      </c>
      <c r="UCP15" s="457" t="s">
        <v>1081</v>
      </c>
      <c r="UCQ15" s="457" t="s">
        <v>1081</v>
      </c>
      <c r="UCR15" s="457" t="s">
        <v>1081</v>
      </c>
      <c r="UCS15" s="457" t="s">
        <v>1081</v>
      </c>
      <c r="UCT15" s="457" t="s">
        <v>1081</v>
      </c>
      <c r="UCU15" s="457" t="s">
        <v>1081</v>
      </c>
      <c r="UCV15" s="457" t="s">
        <v>1081</v>
      </c>
      <c r="UCW15" s="457" t="s">
        <v>1081</v>
      </c>
      <c r="UCX15" s="457" t="s">
        <v>1081</v>
      </c>
      <c r="UCY15" s="457" t="s">
        <v>1081</v>
      </c>
      <c r="UCZ15" s="457" t="s">
        <v>1081</v>
      </c>
      <c r="UDA15" s="457" t="s">
        <v>1081</v>
      </c>
      <c r="UDB15" s="457" t="s">
        <v>1081</v>
      </c>
      <c r="UDC15" s="457" t="s">
        <v>1081</v>
      </c>
      <c r="UDD15" s="457" t="s">
        <v>1081</v>
      </c>
      <c r="UDE15" s="457" t="s">
        <v>1081</v>
      </c>
      <c r="UDF15" s="457" t="s">
        <v>1081</v>
      </c>
      <c r="UDG15" s="457" t="s">
        <v>1081</v>
      </c>
      <c r="UDH15" s="457" t="s">
        <v>1081</v>
      </c>
      <c r="UDI15" s="457" t="s">
        <v>1081</v>
      </c>
      <c r="UDJ15" s="457" t="s">
        <v>1081</v>
      </c>
      <c r="UDK15" s="457" t="s">
        <v>1081</v>
      </c>
      <c r="UDL15" s="457" t="s">
        <v>1081</v>
      </c>
      <c r="UDM15" s="457" t="s">
        <v>1081</v>
      </c>
      <c r="UDN15" s="457" t="s">
        <v>1081</v>
      </c>
      <c r="UDO15" s="457" t="s">
        <v>1081</v>
      </c>
      <c r="UDP15" s="457" t="s">
        <v>1081</v>
      </c>
      <c r="UDQ15" s="457" t="s">
        <v>1081</v>
      </c>
      <c r="UDR15" s="457" t="s">
        <v>1081</v>
      </c>
      <c r="UDS15" s="457" t="s">
        <v>1081</v>
      </c>
      <c r="UDT15" s="457" t="s">
        <v>1081</v>
      </c>
      <c r="UDU15" s="457" t="s">
        <v>1081</v>
      </c>
      <c r="UDV15" s="457" t="s">
        <v>1081</v>
      </c>
      <c r="UDW15" s="457" t="s">
        <v>1081</v>
      </c>
      <c r="UDX15" s="457" t="s">
        <v>1081</v>
      </c>
      <c r="UDY15" s="457" t="s">
        <v>1081</v>
      </c>
      <c r="UDZ15" s="457" t="s">
        <v>1081</v>
      </c>
      <c r="UEA15" s="457" t="s">
        <v>1081</v>
      </c>
      <c r="UEB15" s="457" t="s">
        <v>1081</v>
      </c>
      <c r="UEC15" s="457" t="s">
        <v>1081</v>
      </c>
      <c r="UED15" s="457" t="s">
        <v>1081</v>
      </c>
      <c r="UEE15" s="457" t="s">
        <v>1081</v>
      </c>
      <c r="UEF15" s="457" t="s">
        <v>1081</v>
      </c>
      <c r="UEG15" s="457" t="s">
        <v>1081</v>
      </c>
      <c r="UEH15" s="457" t="s">
        <v>1081</v>
      </c>
      <c r="UEI15" s="457" t="s">
        <v>1081</v>
      </c>
      <c r="UEJ15" s="457" t="s">
        <v>1081</v>
      </c>
      <c r="UEK15" s="457" t="s">
        <v>1081</v>
      </c>
      <c r="UEL15" s="457" t="s">
        <v>1081</v>
      </c>
      <c r="UEM15" s="457" t="s">
        <v>1081</v>
      </c>
      <c r="UEN15" s="457" t="s">
        <v>1081</v>
      </c>
      <c r="UEO15" s="457" t="s">
        <v>1081</v>
      </c>
      <c r="UEP15" s="457" t="s">
        <v>1081</v>
      </c>
      <c r="UEQ15" s="457" t="s">
        <v>1081</v>
      </c>
      <c r="UER15" s="457" t="s">
        <v>1081</v>
      </c>
      <c r="UES15" s="457" t="s">
        <v>1081</v>
      </c>
      <c r="UET15" s="457" t="s">
        <v>1081</v>
      </c>
      <c r="UEU15" s="457" t="s">
        <v>1081</v>
      </c>
      <c r="UEV15" s="457" t="s">
        <v>1081</v>
      </c>
      <c r="UEW15" s="457" t="s">
        <v>1081</v>
      </c>
      <c r="UEX15" s="457" t="s">
        <v>1081</v>
      </c>
      <c r="UEY15" s="457" t="s">
        <v>1081</v>
      </c>
      <c r="UEZ15" s="457" t="s">
        <v>1081</v>
      </c>
      <c r="UFA15" s="457" t="s">
        <v>1081</v>
      </c>
      <c r="UFB15" s="457" t="s">
        <v>1081</v>
      </c>
      <c r="UFC15" s="457" t="s">
        <v>1081</v>
      </c>
      <c r="UFD15" s="457" t="s">
        <v>1081</v>
      </c>
      <c r="UFE15" s="457" t="s">
        <v>1081</v>
      </c>
      <c r="UFF15" s="457" t="s">
        <v>1081</v>
      </c>
      <c r="UFG15" s="457" t="s">
        <v>1081</v>
      </c>
      <c r="UFH15" s="457" t="s">
        <v>1081</v>
      </c>
      <c r="UFI15" s="457" t="s">
        <v>1081</v>
      </c>
      <c r="UFJ15" s="457" t="s">
        <v>1081</v>
      </c>
      <c r="UFK15" s="457" t="s">
        <v>1081</v>
      </c>
      <c r="UFL15" s="457" t="s">
        <v>1081</v>
      </c>
      <c r="UFM15" s="457" t="s">
        <v>1081</v>
      </c>
      <c r="UFN15" s="457" t="s">
        <v>1081</v>
      </c>
      <c r="UFO15" s="457" t="s">
        <v>1081</v>
      </c>
      <c r="UFP15" s="457" t="s">
        <v>1081</v>
      </c>
      <c r="UFQ15" s="457" t="s">
        <v>1081</v>
      </c>
      <c r="UFR15" s="457" t="s">
        <v>1081</v>
      </c>
      <c r="UFS15" s="457" t="s">
        <v>1081</v>
      </c>
      <c r="UFT15" s="457" t="s">
        <v>1081</v>
      </c>
      <c r="UFU15" s="457" t="s">
        <v>1081</v>
      </c>
      <c r="UFV15" s="457" t="s">
        <v>1081</v>
      </c>
      <c r="UFW15" s="457" t="s">
        <v>1081</v>
      </c>
      <c r="UFX15" s="457" t="s">
        <v>1081</v>
      </c>
      <c r="UFY15" s="457" t="s">
        <v>1081</v>
      </c>
      <c r="UFZ15" s="457" t="s">
        <v>1081</v>
      </c>
      <c r="UGA15" s="457" t="s">
        <v>1081</v>
      </c>
      <c r="UGB15" s="457" t="s">
        <v>1081</v>
      </c>
      <c r="UGC15" s="457" t="s">
        <v>1081</v>
      </c>
      <c r="UGD15" s="457" t="s">
        <v>1081</v>
      </c>
      <c r="UGE15" s="457" t="s">
        <v>1081</v>
      </c>
      <c r="UGF15" s="457" t="s">
        <v>1081</v>
      </c>
      <c r="UGG15" s="457" t="s">
        <v>1081</v>
      </c>
      <c r="UGH15" s="457" t="s">
        <v>1081</v>
      </c>
      <c r="UGI15" s="457" t="s">
        <v>1081</v>
      </c>
      <c r="UGJ15" s="457" t="s">
        <v>1081</v>
      </c>
      <c r="UGK15" s="457" t="s">
        <v>1081</v>
      </c>
      <c r="UGL15" s="457" t="s">
        <v>1081</v>
      </c>
      <c r="UGM15" s="457" t="s">
        <v>1081</v>
      </c>
      <c r="UGN15" s="457" t="s">
        <v>1081</v>
      </c>
      <c r="UGO15" s="457" t="s">
        <v>1081</v>
      </c>
      <c r="UGP15" s="457" t="s">
        <v>1081</v>
      </c>
      <c r="UGQ15" s="457" t="s">
        <v>1081</v>
      </c>
      <c r="UGR15" s="457" t="s">
        <v>1081</v>
      </c>
      <c r="UGS15" s="457" t="s">
        <v>1081</v>
      </c>
      <c r="UGT15" s="457" t="s">
        <v>1081</v>
      </c>
      <c r="UGU15" s="457" t="s">
        <v>1081</v>
      </c>
      <c r="UGV15" s="457" t="s">
        <v>1081</v>
      </c>
      <c r="UGW15" s="457" t="s">
        <v>1081</v>
      </c>
      <c r="UGX15" s="457" t="s">
        <v>1081</v>
      </c>
      <c r="UGY15" s="457" t="s">
        <v>1081</v>
      </c>
      <c r="UGZ15" s="457" t="s">
        <v>1081</v>
      </c>
      <c r="UHA15" s="457" t="s">
        <v>1081</v>
      </c>
      <c r="UHB15" s="457" t="s">
        <v>1081</v>
      </c>
      <c r="UHC15" s="457" t="s">
        <v>1081</v>
      </c>
      <c r="UHD15" s="457" t="s">
        <v>1081</v>
      </c>
      <c r="UHE15" s="457" t="s">
        <v>1081</v>
      </c>
      <c r="UHF15" s="457" t="s">
        <v>1081</v>
      </c>
      <c r="UHG15" s="457" t="s">
        <v>1081</v>
      </c>
      <c r="UHH15" s="457" t="s">
        <v>1081</v>
      </c>
      <c r="UHI15" s="457" t="s">
        <v>1081</v>
      </c>
      <c r="UHJ15" s="457" t="s">
        <v>1081</v>
      </c>
      <c r="UHK15" s="457" t="s">
        <v>1081</v>
      </c>
      <c r="UHL15" s="457" t="s">
        <v>1081</v>
      </c>
      <c r="UHM15" s="457" t="s">
        <v>1081</v>
      </c>
      <c r="UHN15" s="457" t="s">
        <v>1081</v>
      </c>
      <c r="UHO15" s="457" t="s">
        <v>1081</v>
      </c>
      <c r="UHP15" s="457" t="s">
        <v>1081</v>
      </c>
      <c r="UHQ15" s="457" t="s">
        <v>1081</v>
      </c>
      <c r="UHR15" s="457" t="s">
        <v>1081</v>
      </c>
      <c r="UHS15" s="457" t="s">
        <v>1081</v>
      </c>
      <c r="UHT15" s="457" t="s">
        <v>1081</v>
      </c>
      <c r="UHU15" s="457" t="s">
        <v>1081</v>
      </c>
      <c r="UHV15" s="457" t="s">
        <v>1081</v>
      </c>
      <c r="UHW15" s="457" t="s">
        <v>1081</v>
      </c>
      <c r="UHX15" s="457" t="s">
        <v>1081</v>
      </c>
      <c r="UHY15" s="457" t="s">
        <v>1081</v>
      </c>
      <c r="UHZ15" s="457" t="s">
        <v>1081</v>
      </c>
      <c r="UIA15" s="457" t="s">
        <v>1081</v>
      </c>
      <c r="UIB15" s="457" t="s">
        <v>1081</v>
      </c>
      <c r="UIC15" s="457" t="s">
        <v>1081</v>
      </c>
      <c r="UID15" s="457" t="s">
        <v>1081</v>
      </c>
      <c r="UIE15" s="457" t="s">
        <v>1081</v>
      </c>
      <c r="UIF15" s="457" t="s">
        <v>1081</v>
      </c>
      <c r="UIG15" s="457" t="s">
        <v>1081</v>
      </c>
      <c r="UIH15" s="457" t="s">
        <v>1081</v>
      </c>
      <c r="UII15" s="457" t="s">
        <v>1081</v>
      </c>
      <c r="UIJ15" s="457" t="s">
        <v>1081</v>
      </c>
      <c r="UIK15" s="457" t="s">
        <v>1081</v>
      </c>
      <c r="UIL15" s="457" t="s">
        <v>1081</v>
      </c>
      <c r="UIM15" s="457" t="s">
        <v>1081</v>
      </c>
      <c r="UIN15" s="457" t="s">
        <v>1081</v>
      </c>
      <c r="UIO15" s="457" t="s">
        <v>1081</v>
      </c>
      <c r="UIP15" s="457" t="s">
        <v>1081</v>
      </c>
      <c r="UIQ15" s="457" t="s">
        <v>1081</v>
      </c>
      <c r="UIR15" s="457" t="s">
        <v>1081</v>
      </c>
      <c r="UIS15" s="457" t="s">
        <v>1081</v>
      </c>
      <c r="UIT15" s="457" t="s">
        <v>1081</v>
      </c>
      <c r="UIU15" s="457" t="s">
        <v>1081</v>
      </c>
      <c r="UIV15" s="457" t="s">
        <v>1081</v>
      </c>
      <c r="UIW15" s="457" t="s">
        <v>1081</v>
      </c>
      <c r="UIX15" s="457" t="s">
        <v>1081</v>
      </c>
      <c r="UIY15" s="457" t="s">
        <v>1081</v>
      </c>
      <c r="UIZ15" s="457" t="s">
        <v>1081</v>
      </c>
      <c r="UJA15" s="457" t="s">
        <v>1081</v>
      </c>
      <c r="UJB15" s="457" t="s">
        <v>1081</v>
      </c>
      <c r="UJC15" s="457" t="s">
        <v>1081</v>
      </c>
      <c r="UJD15" s="457" t="s">
        <v>1081</v>
      </c>
      <c r="UJE15" s="457" t="s">
        <v>1081</v>
      </c>
      <c r="UJF15" s="457" t="s">
        <v>1081</v>
      </c>
      <c r="UJG15" s="457" t="s">
        <v>1081</v>
      </c>
      <c r="UJH15" s="457" t="s">
        <v>1081</v>
      </c>
      <c r="UJI15" s="457" t="s">
        <v>1081</v>
      </c>
      <c r="UJJ15" s="457" t="s">
        <v>1081</v>
      </c>
      <c r="UJK15" s="457" t="s">
        <v>1081</v>
      </c>
      <c r="UJL15" s="457" t="s">
        <v>1081</v>
      </c>
      <c r="UJM15" s="457" t="s">
        <v>1081</v>
      </c>
      <c r="UJN15" s="457" t="s">
        <v>1081</v>
      </c>
      <c r="UJO15" s="457" t="s">
        <v>1081</v>
      </c>
      <c r="UJP15" s="457" t="s">
        <v>1081</v>
      </c>
      <c r="UJQ15" s="457" t="s">
        <v>1081</v>
      </c>
      <c r="UJR15" s="457" t="s">
        <v>1081</v>
      </c>
      <c r="UJS15" s="457" t="s">
        <v>1081</v>
      </c>
      <c r="UJT15" s="457" t="s">
        <v>1081</v>
      </c>
      <c r="UJU15" s="457" t="s">
        <v>1081</v>
      </c>
      <c r="UJV15" s="457" t="s">
        <v>1081</v>
      </c>
      <c r="UJW15" s="457" t="s">
        <v>1081</v>
      </c>
      <c r="UJX15" s="457" t="s">
        <v>1081</v>
      </c>
      <c r="UJY15" s="457" t="s">
        <v>1081</v>
      </c>
      <c r="UJZ15" s="457" t="s">
        <v>1081</v>
      </c>
      <c r="UKA15" s="457" t="s">
        <v>1081</v>
      </c>
      <c r="UKB15" s="457" t="s">
        <v>1081</v>
      </c>
      <c r="UKC15" s="457" t="s">
        <v>1081</v>
      </c>
      <c r="UKD15" s="457" t="s">
        <v>1081</v>
      </c>
      <c r="UKE15" s="457" t="s">
        <v>1081</v>
      </c>
      <c r="UKF15" s="457" t="s">
        <v>1081</v>
      </c>
      <c r="UKG15" s="457" t="s">
        <v>1081</v>
      </c>
      <c r="UKH15" s="457" t="s">
        <v>1081</v>
      </c>
      <c r="UKI15" s="457" t="s">
        <v>1081</v>
      </c>
      <c r="UKJ15" s="457" t="s">
        <v>1081</v>
      </c>
      <c r="UKK15" s="457" t="s">
        <v>1081</v>
      </c>
      <c r="UKL15" s="457" t="s">
        <v>1081</v>
      </c>
      <c r="UKM15" s="457" t="s">
        <v>1081</v>
      </c>
      <c r="UKN15" s="457" t="s">
        <v>1081</v>
      </c>
      <c r="UKO15" s="457" t="s">
        <v>1081</v>
      </c>
      <c r="UKP15" s="457" t="s">
        <v>1081</v>
      </c>
      <c r="UKQ15" s="457" t="s">
        <v>1081</v>
      </c>
      <c r="UKR15" s="457" t="s">
        <v>1081</v>
      </c>
      <c r="UKS15" s="457" t="s">
        <v>1081</v>
      </c>
      <c r="UKT15" s="457" t="s">
        <v>1081</v>
      </c>
      <c r="UKU15" s="457" t="s">
        <v>1081</v>
      </c>
      <c r="UKV15" s="457" t="s">
        <v>1081</v>
      </c>
      <c r="UKW15" s="457" t="s">
        <v>1081</v>
      </c>
      <c r="UKX15" s="457" t="s">
        <v>1081</v>
      </c>
      <c r="UKY15" s="457" t="s">
        <v>1081</v>
      </c>
      <c r="UKZ15" s="457" t="s">
        <v>1081</v>
      </c>
      <c r="ULA15" s="457" t="s">
        <v>1081</v>
      </c>
      <c r="ULB15" s="457" t="s">
        <v>1081</v>
      </c>
      <c r="ULC15" s="457" t="s">
        <v>1081</v>
      </c>
      <c r="ULD15" s="457" t="s">
        <v>1081</v>
      </c>
      <c r="ULE15" s="457" t="s">
        <v>1081</v>
      </c>
      <c r="ULF15" s="457" t="s">
        <v>1081</v>
      </c>
      <c r="ULG15" s="457" t="s">
        <v>1081</v>
      </c>
      <c r="ULH15" s="457" t="s">
        <v>1081</v>
      </c>
      <c r="ULI15" s="457" t="s">
        <v>1081</v>
      </c>
      <c r="ULJ15" s="457" t="s">
        <v>1081</v>
      </c>
      <c r="ULK15" s="457" t="s">
        <v>1081</v>
      </c>
      <c r="ULL15" s="457" t="s">
        <v>1081</v>
      </c>
      <c r="ULM15" s="457" t="s">
        <v>1081</v>
      </c>
      <c r="ULN15" s="457" t="s">
        <v>1081</v>
      </c>
      <c r="ULO15" s="457" t="s">
        <v>1081</v>
      </c>
      <c r="ULP15" s="457" t="s">
        <v>1081</v>
      </c>
      <c r="ULQ15" s="457" t="s">
        <v>1081</v>
      </c>
      <c r="ULR15" s="457" t="s">
        <v>1081</v>
      </c>
      <c r="ULS15" s="457" t="s">
        <v>1081</v>
      </c>
      <c r="ULT15" s="457" t="s">
        <v>1081</v>
      </c>
      <c r="ULU15" s="457" t="s">
        <v>1081</v>
      </c>
      <c r="ULV15" s="457" t="s">
        <v>1081</v>
      </c>
      <c r="ULW15" s="457" t="s">
        <v>1081</v>
      </c>
      <c r="ULX15" s="457" t="s">
        <v>1081</v>
      </c>
      <c r="ULY15" s="457" t="s">
        <v>1081</v>
      </c>
      <c r="ULZ15" s="457" t="s">
        <v>1081</v>
      </c>
      <c r="UMA15" s="457" t="s">
        <v>1081</v>
      </c>
      <c r="UMB15" s="457" t="s">
        <v>1081</v>
      </c>
      <c r="UMC15" s="457" t="s">
        <v>1081</v>
      </c>
      <c r="UMD15" s="457" t="s">
        <v>1081</v>
      </c>
      <c r="UME15" s="457" t="s">
        <v>1081</v>
      </c>
      <c r="UMF15" s="457" t="s">
        <v>1081</v>
      </c>
      <c r="UMG15" s="457" t="s">
        <v>1081</v>
      </c>
      <c r="UMH15" s="457" t="s">
        <v>1081</v>
      </c>
      <c r="UMI15" s="457" t="s">
        <v>1081</v>
      </c>
      <c r="UMJ15" s="457" t="s">
        <v>1081</v>
      </c>
      <c r="UMK15" s="457" t="s">
        <v>1081</v>
      </c>
      <c r="UML15" s="457" t="s">
        <v>1081</v>
      </c>
      <c r="UMM15" s="457" t="s">
        <v>1081</v>
      </c>
      <c r="UMN15" s="457" t="s">
        <v>1081</v>
      </c>
      <c r="UMO15" s="457" t="s">
        <v>1081</v>
      </c>
      <c r="UMP15" s="457" t="s">
        <v>1081</v>
      </c>
      <c r="UMQ15" s="457" t="s">
        <v>1081</v>
      </c>
      <c r="UMR15" s="457" t="s">
        <v>1081</v>
      </c>
      <c r="UMS15" s="457" t="s">
        <v>1081</v>
      </c>
      <c r="UMT15" s="457" t="s">
        <v>1081</v>
      </c>
      <c r="UMU15" s="457" t="s">
        <v>1081</v>
      </c>
      <c r="UMV15" s="457" t="s">
        <v>1081</v>
      </c>
      <c r="UMW15" s="457" t="s">
        <v>1081</v>
      </c>
      <c r="UMX15" s="457" t="s">
        <v>1081</v>
      </c>
      <c r="UMY15" s="457" t="s">
        <v>1081</v>
      </c>
      <c r="UMZ15" s="457" t="s">
        <v>1081</v>
      </c>
      <c r="UNA15" s="457" t="s">
        <v>1081</v>
      </c>
      <c r="UNB15" s="457" t="s">
        <v>1081</v>
      </c>
      <c r="UNC15" s="457" t="s">
        <v>1081</v>
      </c>
      <c r="UND15" s="457" t="s">
        <v>1081</v>
      </c>
      <c r="UNE15" s="457" t="s">
        <v>1081</v>
      </c>
      <c r="UNF15" s="457" t="s">
        <v>1081</v>
      </c>
      <c r="UNG15" s="457" t="s">
        <v>1081</v>
      </c>
      <c r="UNH15" s="457" t="s">
        <v>1081</v>
      </c>
      <c r="UNI15" s="457" t="s">
        <v>1081</v>
      </c>
      <c r="UNJ15" s="457" t="s">
        <v>1081</v>
      </c>
      <c r="UNK15" s="457" t="s">
        <v>1081</v>
      </c>
      <c r="UNL15" s="457" t="s">
        <v>1081</v>
      </c>
      <c r="UNM15" s="457" t="s">
        <v>1081</v>
      </c>
      <c r="UNN15" s="457" t="s">
        <v>1081</v>
      </c>
      <c r="UNO15" s="457" t="s">
        <v>1081</v>
      </c>
      <c r="UNP15" s="457" t="s">
        <v>1081</v>
      </c>
      <c r="UNQ15" s="457" t="s">
        <v>1081</v>
      </c>
      <c r="UNR15" s="457" t="s">
        <v>1081</v>
      </c>
      <c r="UNS15" s="457" t="s">
        <v>1081</v>
      </c>
      <c r="UNT15" s="457" t="s">
        <v>1081</v>
      </c>
      <c r="UNU15" s="457" t="s">
        <v>1081</v>
      </c>
      <c r="UNV15" s="457" t="s">
        <v>1081</v>
      </c>
      <c r="UNW15" s="457" t="s">
        <v>1081</v>
      </c>
      <c r="UNX15" s="457" t="s">
        <v>1081</v>
      </c>
      <c r="UNY15" s="457" t="s">
        <v>1081</v>
      </c>
      <c r="UNZ15" s="457" t="s">
        <v>1081</v>
      </c>
      <c r="UOA15" s="457" t="s">
        <v>1081</v>
      </c>
      <c r="UOB15" s="457" t="s">
        <v>1081</v>
      </c>
      <c r="UOC15" s="457" t="s">
        <v>1081</v>
      </c>
      <c r="UOD15" s="457" t="s">
        <v>1081</v>
      </c>
      <c r="UOE15" s="457" t="s">
        <v>1081</v>
      </c>
      <c r="UOF15" s="457" t="s">
        <v>1081</v>
      </c>
      <c r="UOG15" s="457" t="s">
        <v>1081</v>
      </c>
      <c r="UOH15" s="457" t="s">
        <v>1081</v>
      </c>
      <c r="UOI15" s="457" t="s">
        <v>1081</v>
      </c>
      <c r="UOJ15" s="457" t="s">
        <v>1081</v>
      </c>
      <c r="UOK15" s="457" t="s">
        <v>1081</v>
      </c>
      <c r="UOL15" s="457" t="s">
        <v>1081</v>
      </c>
      <c r="UOM15" s="457" t="s">
        <v>1081</v>
      </c>
      <c r="UON15" s="457" t="s">
        <v>1081</v>
      </c>
      <c r="UOO15" s="457" t="s">
        <v>1081</v>
      </c>
      <c r="UOP15" s="457" t="s">
        <v>1081</v>
      </c>
      <c r="UOQ15" s="457" t="s">
        <v>1081</v>
      </c>
      <c r="UOR15" s="457" t="s">
        <v>1081</v>
      </c>
      <c r="UOS15" s="457" t="s">
        <v>1081</v>
      </c>
      <c r="UOT15" s="457" t="s">
        <v>1081</v>
      </c>
      <c r="UOU15" s="457" t="s">
        <v>1081</v>
      </c>
      <c r="UOV15" s="457" t="s">
        <v>1081</v>
      </c>
      <c r="UOW15" s="457" t="s">
        <v>1081</v>
      </c>
      <c r="UOX15" s="457" t="s">
        <v>1081</v>
      </c>
      <c r="UOY15" s="457" t="s">
        <v>1081</v>
      </c>
      <c r="UOZ15" s="457" t="s">
        <v>1081</v>
      </c>
      <c r="UPA15" s="457" t="s">
        <v>1081</v>
      </c>
      <c r="UPB15" s="457" t="s">
        <v>1081</v>
      </c>
      <c r="UPC15" s="457" t="s">
        <v>1081</v>
      </c>
      <c r="UPD15" s="457" t="s">
        <v>1081</v>
      </c>
      <c r="UPE15" s="457" t="s">
        <v>1081</v>
      </c>
      <c r="UPF15" s="457" t="s">
        <v>1081</v>
      </c>
      <c r="UPG15" s="457" t="s">
        <v>1081</v>
      </c>
      <c r="UPH15" s="457" t="s">
        <v>1081</v>
      </c>
      <c r="UPI15" s="457" t="s">
        <v>1081</v>
      </c>
      <c r="UPJ15" s="457" t="s">
        <v>1081</v>
      </c>
      <c r="UPK15" s="457" t="s">
        <v>1081</v>
      </c>
      <c r="UPL15" s="457" t="s">
        <v>1081</v>
      </c>
      <c r="UPM15" s="457" t="s">
        <v>1081</v>
      </c>
      <c r="UPN15" s="457" t="s">
        <v>1081</v>
      </c>
      <c r="UPO15" s="457" t="s">
        <v>1081</v>
      </c>
      <c r="UPP15" s="457" t="s">
        <v>1081</v>
      </c>
      <c r="UPQ15" s="457" t="s">
        <v>1081</v>
      </c>
      <c r="UPR15" s="457" t="s">
        <v>1081</v>
      </c>
      <c r="UPS15" s="457" t="s">
        <v>1081</v>
      </c>
      <c r="UPT15" s="457" t="s">
        <v>1081</v>
      </c>
      <c r="UPU15" s="457" t="s">
        <v>1081</v>
      </c>
      <c r="UPV15" s="457" t="s">
        <v>1081</v>
      </c>
      <c r="UPW15" s="457" t="s">
        <v>1081</v>
      </c>
      <c r="UPX15" s="457" t="s">
        <v>1081</v>
      </c>
      <c r="UPY15" s="457" t="s">
        <v>1081</v>
      </c>
      <c r="UPZ15" s="457" t="s">
        <v>1081</v>
      </c>
      <c r="UQA15" s="457" t="s">
        <v>1081</v>
      </c>
      <c r="UQB15" s="457" t="s">
        <v>1081</v>
      </c>
      <c r="UQC15" s="457" t="s">
        <v>1081</v>
      </c>
      <c r="UQD15" s="457" t="s">
        <v>1081</v>
      </c>
      <c r="UQE15" s="457" t="s">
        <v>1081</v>
      </c>
      <c r="UQF15" s="457" t="s">
        <v>1081</v>
      </c>
      <c r="UQG15" s="457" t="s">
        <v>1081</v>
      </c>
      <c r="UQH15" s="457" t="s">
        <v>1081</v>
      </c>
      <c r="UQI15" s="457" t="s">
        <v>1081</v>
      </c>
      <c r="UQJ15" s="457" t="s">
        <v>1081</v>
      </c>
      <c r="UQK15" s="457" t="s">
        <v>1081</v>
      </c>
      <c r="UQL15" s="457" t="s">
        <v>1081</v>
      </c>
      <c r="UQM15" s="457" t="s">
        <v>1081</v>
      </c>
      <c r="UQN15" s="457" t="s">
        <v>1081</v>
      </c>
      <c r="UQO15" s="457" t="s">
        <v>1081</v>
      </c>
      <c r="UQP15" s="457" t="s">
        <v>1081</v>
      </c>
      <c r="UQQ15" s="457" t="s">
        <v>1081</v>
      </c>
      <c r="UQR15" s="457" t="s">
        <v>1081</v>
      </c>
      <c r="UQS15" s="457" t="s">
        <v>1081</v>
      </c>
      <c r="UQT15" s="457" t="s">
        <v>1081</v>
      </c>
      <c r="UQU15" s="457" t="s">
        <v>1081</v>
      </c>
      <c r="UQV15" s="457" t="s">
        <v>1081</v>
      </c>
      <c r="UQW15" s="457" t="s">
        <v>1081</v>
      </c>
      <c r="UQX15" s="457" t="s">
        <v>1081</v>
      </c>
      <c r="UQY15" s="457" t="s">
        <v>1081</v>
      </c>
      <c r="UQZ15" s="457" t="s">
        <v>1081</v>
      </c>
      <c r="URA15" s="457" t="s">
        <v>1081</v>
      </c>
      <c r="URB15" s="457" t="s">
        <v>1081</v>
      </c>
      <c r="URC15" s="457" t="s">
        <v>1081</v>
      </c>
      <c r="URD15" s="457" t="s">
        <v>1081</v>
      </c>
      <c r="URE15" s="457" t="s">
        <v>1081</v>
      </c>
      <c r="URF15" s="457" t="s">
        <v>1081</v>
      </c>
      <c r="URG15" s="457" t="s">
        <v>1081</v>
      </c>
      <c r="URH15" s="457" t="s">
        <v>1081</v>
      </c>
      <c r="URI15" s="457" t="s">
        <v>1081</v>
      </c>
      <c r="URJ15" s="457" t="s">
        <v>1081</v>
      </c>
      <c r="URK15" s="457" t="s">
        <v>1081</v>
      </c>
      <c r="URL15" s="457" t="s">
        <v>1081</v>
      </c>
      <c r="URM15" s="457" t="s">
        <v>1081</v>
      </c>
      <c r="URN15" s="457" t="s">
        <v>1081</v>
      </c>
      <c r="URO15" s="457" t="s">
        <v>1081</v>
      </c>
      <c r="URP15" s="457" t="s">
        <v>1081</v>
      </c>
      <c r="URQ15" s="457" t="s">
        <v>1081</v>
      </c>
      <c r="URR15" s="457" t="s">
        <v>1081</v>
      </c>
      <c r="URS15" s="457" t="s">
        <v>1081</v>
      </c>
      <c r="URT15" s="457" t="s">
        <v>1081</v>
      </c>
      <c r="URU15" s="457" t="s">
        <v>1081</v>
      </c>
      <c r="URV15" s="457" t="s">
        <v>1081</v>
      </c>
      <c r="URW15" s="457" t="s">
        <v>1081</v>
      </c>
      <c r="URX15" s="457" t="s">
        <v>1081</v>
      </c>
      <c r="URY15" s="457" t="s">
        <v>1081</v>
      </c>
      <c r="URZ15" s="457" t="s">
        <v>1081</v>
      </c>
      <c r="USA15" s="457" t="s">
        <v>1081</v>
      </c>
      <c r="USB15" s="457" t="s">
        <v>1081</v>
      </c>
      <c r="USC15" s="457" t="s">
        <v>1081</v>
      </c>
      <c r="USD15" s="457" t="s">
        <v>1081</v>
      </c>
      <c r="USE15" s="457" t="s">
        <v>1081</v>
      </c>
      <c r="USF15" s="457" t="s">
        <v>1081</v>
      </c>
      <c r="USG15" s="457" t="s">
        <v>1081</v>
      </c>
      <c r="USH15" s="457" t="s">
        <v>1081</v>
      </c>
      <c r="USI15" s="457" t="s">
        <v>1081</v>
      </c>
      <c r="USJ15" s="457" t="s">
        <v>1081</v>
      </c>
      <c r="USK15" s="457" t="s">
        <v>1081</v>
      </c>
      <c r="USL15" s="457" t="s">
        <v>1081</v>
      </c>
      <c r="USM15" s="457" t="s">
        <v>1081</v>
      </c>
      <c r="USN15" s="457" t="s">
        <v>1081</v>
      </c>
      <c r="USO15" s="457" t="s">
        <v>1081</v>
      </c>
      <c r="USP15" s="457" t="s">
        <v>1081</v>
      </c>
      <c r="USQ15" s="457" t="s">
        <v>1081</v>
      </c>
      <c r="USR15" s="457" t="s">
        <v>1081</v>
      </c>
      <c r="USS15" s="457" t="s">
        <v>1081</v>
      </c>
      <c r="UST15" s="457" t="s">
        <v>1081</v>
      </c>
      <c r="USU15" s="457" t="s">
        <v>1081</v>
      </c>
      <c r="USV15" s="457" t="s">
        <v>1081</v>
      </c>
      <c r="USW15" s="457" t="s">
        <v>1081</v>
      </c>
      <c r="USX15" s="457" t="s">
        <v>1081</v>
      </c>
      <c r="USY15" s="457" t="s">
        <v>1081</v>
      </c>
      <c r="USZ15" s="457" t="s">
        <v>1081</v>
      </c>
      <c r="UTA15" s="457" t="s">
        <v>1081</v>
      </c>
      <c r="UTB15" s="457" t="s">
        <v>1081</v>
      </c>
      <c r="UTC15" s="457" t="s">
        <v>1081</v>
      </c>
      <c r="UTD15" s="457" t="s">
        <v>1081</v>
      </c>
      <c r="UTE15" s="457" t="s">
        <v>1081</v>
      </c>
      <c r="UTF15" s="457" t="s">
        <v>1081</v>
      </c>
      <c r="UTG15" s="457" t="s">
        <v>1081</v>
      </c>
      <c r="UTH15" s="457" t="s">
        <v>1081</v>
      </c>
      <c r="UTI15" s="457" t="s">
        <v>1081</v>
      </c>
      <c r="UTJ15" s="457" t="s">
        <v>1081</v>
      </c>
      <c r="UTK15" s="457" t="s">
        <v>1081</v>
      </c>
      <c r="UTL15" s="457" t="s">
        <v>1081</v>
      </c>
      <c r="UTM15" s="457" t="s">
        <v>1081</v>
      </c>
      <c r="UTN15" s="457" t="s">
        <v>1081</v>
      </c>
      <c r="UTO15" s="457" t="s">
        <v>1081</v>
      </c>
      <c r="UTP15" s="457" t="s">
        <v>1081</v>
      </c>
      <c r="UTQ15" s="457" t="s">
        <v>1081</v>
      </c>
      <c r="UTR15" s="457" t="s">
        <v>1081</v>
      </c>
      <c r="UTS15" s="457" t="s">
        <v>1081</v>
      </c>
      <c r="UTT15" s="457" t="s">
        <v>1081</v>
      </c>
      <c r="UTU15" s="457" t="s">
        <v>1081</v>
      </c>
      <c r="UTV15" s="457" t="s">
        <v>1081</v>
      </c>
      <c r="UTW15" s="457" t="s">
        <v>1081</v>
      </c>
      <c r="UTX15" s="457" t="s">
        <v>1081</v>
      </c>
      <c r="UTY15" s="457" t="s">
        <v>1081</v>
      </c>
      <c r="UTZ15" s="457" t="s">
        <v>1081</v>
      </c>
      <c r="UUA15" s="457" t="s">
        <v>1081</v>
      </c>
      <c r="UUB15" s="457" t="s">
        <v>1081</v>
      </c>
      <c r="UUC15" s="457" t="s">
        <v>1081</v>
      </c>
      <c r="UUD15" s="457" t="s">
        <v>1081</v>
      </c>
      <c r="UUE15" s="457" t="s">
        <v>1081</v>
      </c>
      <c r="UUF15" s="457" t="s">
        <v>1081</v>
      </c>
      <c r="UUG15" s="457" t="s">
        <v>1081</v>
      </c>
      <c r="UUH15" s="457" t="s">
        <v>1081</v>
      </c>
      <c r="UUI15" s="457" t="s">
        <v>1081</v>
      </c>
      <c r="UUJ15" s="457" t="s">
        <v>1081</v>
      </c>
      <c r="UUK15" s="457" t="s">
        <v>1081</v>
      </c>
      <c r="UUL15" s="457" t="s">
        <v>1081</v>
      </c>
      <c r="UUM15" s="457" t="s">
        <v>1081</v>
      </c>
      <c r="UUN15" s="457" t="s">
        <v>1081</v>
      </c>
      <c r="UUO15" s="457" t="s">
        <v>1081</v>
      </c>
      <c r="UUP15" s="457" t="s">
        <v>1081</v>
      </c>
      <c r="UUQ15" s="457" t="s">
        <v>1081</v>
      </c>
      <c r="UUR15" s="457" t="s">
        <v>1081</v>
      </c>
      <c r="UUS15" s="457" t="s">
        <v>1081</v>
      </c>
      <c r="UUT15" s="457" t="s">
        <v>1081</v>
      </c>
      <c r="UUU15" s="457" t="s">
        <v>1081</v>
      </c>
      <c r="UUV15" s="457" t="s">
        <v>1081</v>
      </c>
      <c r="UUW15" s="457" t="s">
        <v>1081</v>
      </c>
      <c r="UUX15" s="457" t="s">
        <v>1081</v>
      </c>
      <c r="UUY15" s="457" t="s">
        <v>1081</v>
      </c>
      <c r="UUZ15" s="457" t="s">
        <v>1081</v>
      </c>
      <c r="UVA15" s="457" t="s">
        <v>1081</v>
      </c>
      <c r="UVB15" s="457" t="s">
        <v>1081</v>
      </c>
      <c r="UVC15" s="457" t="s">
        <v>1081</v>
      </c>
      <c r="UVD15" s="457" t="s">
        <v>1081</v>
      </c>
      <c r="UVE15" s="457" t="s">
        <v>1081</v>
      </c>
      <c r="UVF15" s="457" t="s">
        <v>1081</v>
      </c>
      <c r="UVG15" s="457" t="s">
        <v>1081</v>
      </c>
      <c r="UVH15" s="457" t="s">
        <v>1081</v>
      </c>
      <c r="UVI15" s="457" t="s">
        <v>1081</v>
      </c>
      <c r="UVJ15" s="457" t="s">
        <v>1081</v>
      </c>
      <c r="UVK15" s="457" t="s">
        <v>1081</v>
      </c>
      <c r="UVL15" s="457" t="s">
        <v>1081</v>
      </c>
      <c r="UVM15" s="457" t="s">
        <v>1081</v>
      </c>
      <c r="UVN15" s="457" t="s">
        <v>1081</v>
      </c>
      <c r="UVO15" s="457" t="s">
        <v>1081</v>
      </c>
      <c r="UVP15" s="457" t="s">
        <v>1081</v>
      </c>
      <c r="UVQ15" s="457" t="s">
        <v>1081</v>
      </c>
      <c r="UVR15" s="457" t="s">
        <v>1081</v>
      </c>
      <c r="UVS15" s="457" t="s">
        <v>1081</v>
      </c>
      <c r="UVT15" s="457" t="s">
        <v>1081</v>
      </c>
      <c r="UVU15" s="457" t="s">
        <v>1081</v>
      </c>
      <c r="UVV15" s="457" t="s">
        <v>1081</v>
      </c>
      <c r="UVW15" s="457" t="s">
        <v>1081</v>
      </c>
      <c r="UVX15" s="457" t="s">
        <v>1081</v>
      </c>
      <c r="UVY15" s="457" t="s">
        <v>1081</v>
      </c>
      <c r="UVZ15" s="457" t="s">
        <v>1081</v>
      </c>
      <c r="UWA15" s="457" t="s">
        <v>1081</v>
      </c>
      <c r="UWB15" s="457" t="s">
        <v>1081</v>
      </c>
      <c r="UWC15" s="457" t="s">
        <v>1081</v>
      </c>
      <c r="UWD15" s="457" t="s">
        <v>1081</v>
      </c>
      <c r="UWE15" s="457" t="s">
        <v>1081</v>
      </c>
      <c r="UWF15" s="457" t="s">
        <v>1081</v>
      </c>
      <c r="UWG15" s="457" t="s">
        <v>1081</v>
      </c>
      <c r="UWH15" s="457" t="s">
        <v>1081</v>
      </c>
      <c r="UWI15" s="457" t="s">
        <v>1081</v>
      </c>
      <c r="UWJ15" s="457" t="s">
        <v>1081</v>
      </c>
      <c r="UWK15" s="457" t="s">
        <v>1081</v>
      </c>
      <c r="UWL15" s="457" t="s">
        <v>1081</v>
      </c>
      <c r="UWM15" s="457" t="s">
        <v>1081</v>
      </c>
      <c r="UWN15" s="457" t="s">
        <v>1081</v>
      </c>
      <c r="UWO15" s="457" t="s">
        <v>1081</v>
      </c>
      <c r="UWP15" s="457" t="s">
        <v>1081</v>
      </c>
      <c r="UWQ15" s="457" t="s">
        <v>1081</v>
      </c>
      <c r="UWR15" s="457" t="s">
        <v>1081</v>
      </c>
      <c r="UWS15" s="457" t="s">
        <v>1081</v>
      </c>
      <c r="UWT15" s="457" t="s">
        <v>1081</v>
      </c>
      <c r="UWU15" s="457" t="s">
        <v>1081</v>
      </c>
      <c r="UWV15" s="457" t="s">
        <v>1081</v>
      </c>
      <c r="UWW15" s="457" t="s">
        <v>1081</v>
      </c>
      <c r="UWX15" s="457" t="s">
        <v>1081</v>
      </c>
      <c r="UWY15" s="457" t="s">
        <v>1081</v>
      </c>
      <c r="UWZ15" s="457" t="s">
        <v>1081</v>
      </c>
      <c r="UXA15" s="457" t="s">
        <v>1081</v>
      </c>
      <c r="UXB15" s="457" t="s">
        <v>1081</v>
      </c>
      <c r="UXC15" s="457" t="s">
        <v>1081</v>
      </c>
      <c r="UXD15" s="457" t="s">
        <v>1081</v>
      </c>
      <c r="UXE15" s="457" t="s">
        <v>1081</v>
      </c>
      <c r="UXF15" s="457" t="s">
        <v>1081</v>
      </c>
      <c r="UXG15" s="457" t="s">
        <v>1081</v>
      </c>
      <c r="UXH15" s="457" t="s">
        <v>1081</v>
      </c>
      <c r="UXI15" s="457" t="s">
        <v>1081</v>
      </c>
      <c r="UXJ15" s="457" t="s">
        <v>1081</v>
      </c>
      <c r="UXK15" s="457" t="s">
        <v>1081</v>
      </c>
      <c r="UXL15" s="457" t="s">
        <v>1081</v>
      </c>
      <c r="UXM15" s="457" t="s">
        <v>1081</v>
      </c>
      <c r="UXN15" s="457" t="s">
        <v>1081</v>
      </c>
      <c r="UXO15" s="457" t="s">
        <v>1081</v>
      </c>
      <c r="UXP15" s="457" t="s">
        <v>1081</v>
      </c>
      <c r="UXQ15" s="457" t="s">
        <v>1081</v>
      </c>
      <c r="UXR15" s="457" t="s">
        <v>1081</v>
      </c>
      <c r="UXS15" s="457" t="s">
        <v>1081</v>
      </c>
      <c r="UXT15" s="457" t="s">
        <v>1081</v>
      </c>
      <c r="UXU15" s="457" t="s">
        <v>1081</v>
      </c>
      <c r="UXV15" s="457" t="s">
        <v>1081</v>
      </c>
      <c r="UXW15" s="457" t="s">
        <v>1081</v>
      </c>
      <c r="UXX15" s="457" t="s">
        <v>1081</v>
      </c>
      <c r="UXY15" s="457" t="s">
        <v>1081</v>
      </c>
      <c r="UXZ15" s="457" t="s">
        <v>1081</v>
      </c>
      <c r="UYA15" s="457" t="s">
        <v>1081</v>
      </c>
      <c r="UYB15" s="457" t="s">
        <v>1081</v>
      </c>
      <c r="UYC15" s="457" t="s">
        <v>1081</v>
      </c>
      <c r="UYD15" s="457" t="s">
        <v>1081</v>
      </c>
      <c r="UYE15" s="457" t="s">
        <v>1081</v>
      </c>
      <c r="UYF15" s="457" t="s">
        <v>1081</v>
      </c>
      <c r="UYG15" s="457" t="s">
        <v>1081</v>
      </c>
      <c r="UYH15" s="457" t="s">
        <v>1081</v>
      </c>
      <c r="UYI15" s="457" t="s">
        <v>1081</v>
      </c>
      <c r="UYJ15" s="457" t="s">
        <v>1081</v>
      </c>
      <c r="UYK15" s="457" t="s">
        <v>1081</v>
      </c>
      <c r="UYL15" s="457" t="s">
        <v>1081</v>
      </c>
      <c r="UYM15" s="457" t="s">
        <v>1081</v>
      </c>
      <c r="UYN15" s="457" t="s">
        <v>1081</v>
      </c>
      <c r="UYO15" s="457" t="s">
        <v>1081</v>
      </c>
      <c r="UYP15" s="457" t="s">
        <v>1081</v>
      </c>
      <c r="UYQ15" s="457" t="s">
        <v>1081</v>
      </c>
      <c r="UYR15" s="457" t="s">
        <v>1081</v>
      </c>
      <c r="UYS15" s="457" t="s">
        <v>1081</v>
      </c>
      <c r="UYT15" s="457" t="s">
        <v>1081</v>
      </c>
      <c r="UYU15" s="457" t="s">
        <v>1081</v>
      </c>
      <c r="UYV15" s="457" t="s">
        <v>1081</v>
      </c>
      <c r="UYW15" s="457" t="s">
        <v>1081</v>
      </c>
      <c r="UYX15" s="457" t="s">
        <v>1081</v>
      </c>
      <c r="UYY15" s="457" t="s">
        <v>1081</v>
      </c>
      <c r="UYZ15" s="457" t="s">
        <v>1081</v>
      </c>
      <c r="UZA15" s="457" t="s">
        <v>1081</v>
      </c>
      <c r="UZB15" s="457" t="s">
        <v>1081</v>
      </c>
      <c r="UZC15" s="457" t="s">
        <v>1081</v>
      </c>
      <c r="UZD15" s="457" t="s">
        <v>1081</v>
      </c>
      <c r="UZE15" s="457" t="s">
        <v>1081</v>
      </c>
      <c r="UZF15" s="457" t="s">
        <v>1081</v>
      </c>
      <c r="UZG15" s="457" t="s">
        <v>1081</v>
      </c>
      <c r="UZH15" s="457" t="s">
        <v>1081</v>
      </c>
      <c r="UZI15" s="457" t="s">
        <v>1081</v>
      </c>
      <c r="UZJ15" s="457" t="s">
        <v>1081</v>
      </c>
      <c r="UZK15" s="457" t="s">
        <v>1081</v>
      </c>
      <c r="UZL15" s="457" t="s">
        <v>1081</v>
      </c>
      <c r="UZM15" s="457" t="s">
        <v>1081</v>
      </c>
      <c r="UZN15" s="457" t="s">
        <v>1081</v>
      </c>
      <c r="UZO15" s="457" t="s">
        <v>1081</v>
      </c>
      <c r="UZP15" s="457" t="s">
        <v>1081</v>
      </c>
      <c r="UZQ15" s="457" t="s">
        <v>1081</v>
      </c>
      <c r="UZR15" s="457" t="s">
        <v>1081</v>
      </c>
      <c r="UZS15" s="457" t="s">
        <v>1081</v>
      </c>
      <c r="UZT15" s="457" t="s">
        <v>1081</v>
      </c>
      <c r="UZU15" s="457" t="s">
        <v>1081</v>
      </c>
      <c r="UZV15" s="457" t="s">
        <v>1081</v>
      </c>
      <c r="UZW15" s="457" t="s">
        <v>1081</v>
      </c>
      <c r="UZX15" s="457" t="s">
        <v>1081</v>
      </c>
      <c r="UZY15" s="457" t="s">
        <v>1081</v>
      </c>
      <c r="UZZ15" s="457" t="s">
        <v>1081</v>
      </c>
      <c r="VAA15" s="457" t="s">
        <v>1081</v>
      </c>
      <c r="VAB15" s="457" t="s">
        <v>1081</v>
      </c>
      <c r="VAC15" s="457" t="s">
        <v>1081</v>
      </c>
      <c r="VAD15" s="457" t="s">
        <v>1081</v>
      </c>
      <c r="VAE15" s="457" t="s">
        <v>1081</v>
      </c>
      <c r="VAF15" s="457" t="s">
        <v>1081</v>
      </c>
      <c r="VAG15" s="457" t="s">
        <v>1081</v>
      </c>
      <c r="VAH15" s="457" t="s">
        <v>1081</v>
      </c>
      <c r="VAI15" s="457" t="s">
        <v>1081</v>
      </c>
      <c r="VAJ15" s="457" t="s">
        <v>1081</v>
      </c>
      <c r="VAK15" s="457" t="s">
        <v>1081</v>
      </c>
      <c r="VAL15" s="457" t="s">
        <v>1081</v>
      </c>
      <c r="VAM15" s="457" t="s">
        <v>1081</v>
      </c>
      <c r="VAN15" s="457" t="s">
        <v>1081</v>
      </c>
      <c r="VAO15" s="457" t="s">
        <v>1081</v>
      </c>
      <c r="VAP15" s="457" t="s">
        <v>1081</v>
      </c>
      <c r="VAQ15" s="457" t="s">
        <v>1081</v>
      </c>
      <c r="VAR15" s="457" t="s">
        <v>1081</v>
      </c>
      <c r="VAS15" s="457" t="s">
        <v>1081</v>
      </c>
      <c r="VAT15" s="457" t="s">
        <v>1081</v>
      </c>
      <c r="VAU15" s="457" t="s">
        <v>1081</v>
      </c>
      <c r="VAV15" s="457" t="s">
        <v>1081</v>
      </c>
      <c r="VAW15" s="457" t="s">
        <v>1081</v>
      </c>
      <c r="VAX15" s="457" t="s">
        <v>1081</v>
      </c>
      <c r="VAY15" s="457" t="s">
        <v>1081</v>
      </c>
      <c r="VAZ15" s="457" t="s">
        <v>1081</v>
      </c>
      <c r="VBA15" s="457" t="s">
        <v>1081</v>
      </c>
      <c r="VBB15" s="457" t="s">
        <v>1081</v>
      </c>
      <c r="VBC15" s="457" t="s">
        <v>1081</v>
      </c>
      <c r="VBD15" s="457" t="s">
        <v>1081</v>
      </c>
      <c r="VBE15" s="457" t="s">
        <v>1081</v>
      </c>
      <c r="VBF15" s="457" t="s">
        <v>1081</v>
      </c>
      <c r="VBG15" s="457" t="s">
        <v>1081</v>
      </c>
      <c r="VBH15" s="457" t="s">
        <v>1081</v>
      </c>
      <c r="VBI15" s="457" t="s">
        <v>1081</v>
      </c>
      <c r="VBJ15" s="457" t="s">
        <v>1081</v>
      </c>
      <c r="VBK15" s="457" t="s">
        <v>1081</v>
      </c>
      <c r="VBL15" s="457" t="s">
        <v>1081</v>
      </c>
      <c r="VBM15" s="457" t="s">
        <v>1081</v>
      </c>
      <c r="VBN15" s="457" t="s">
        <v>1081</v>
      </c>
      <c r="VBO15" s="457" t="s">
        <v>1081</v>
      </c>
      <c r="VBP15" s="457" t="s">
        <v>1081</v>
      </c>
      <c r="VBQ15" s="457" t="s">
        <v>1081</v>
      </c>
      <c r="VBR15" s="457" t="s">
        <v>1081</v>
      </c>
      <c r="VBS15" s="457" t="s">
        <v>1081</v>
      </c>
      <c r="VBT15" s="457" t="s">
        <v>1081</v>
      </c>
      <c r="VBU15" s="457" t="s">
        <v>1081</v>
      </c>
      <c r="VBV15" s="457" t="s">
        <v>1081</v>
      </c>
      <c r="VBW15" s="457" t="s">
        <v>1081</v>
      </c>
      <c r="VBX15" s="457" t="s">
        <v>1081</v>
      </c>
      <c r="VBY15" s="457" t="s">
        <v>1081</v>
      </c>
      <c r="VBZ15" s="457" t="s">
        <v>1081</v>
      </c>
      <c r="VCA15" s="457" t="s">
        <v>1081</v>
      </c>
      <c r="VCB15" s="457" t="s">
        <v>1081</v>
      </c>
      <c r="VCC15" s="457" t="s">
        <v>1081</v>
      </c>
      <c r="VCD15" s="457" t="s">
        <v>1081</v>
      </c>
      <c r="VCE15" s="457" t="s">
        <v>1081</v>
      </c>
      <c r="VCF15" s="457" t="s">
        <v>1081</v>
      </c>
      <c r="VCG15" s="457" t="s">
        <v>1081</v>
      </c>
      <c r="VCH15" s="457" t="s">
        <v>1081</v>
      </c>
      <c r="VCI15" s="457" t="s">
        <v>1081</v>
      </c>
      <c r="VCJ15" s="457" t="s">
        <v>1081</v>
      </c>
      <c r="VCK15" s="457" t="s">
        <v>1081</v>
      </c>
      <c r="VCL15" s="457" t="s">
        <v>1081</v>
      </c>
      <c r="VCM15" s="457" t="s">
        <v>1081</v>
      </c>
      <c r="VCN15" s="457" t="s">
        <v>1081</v>
      </c>
      <c r="VCO15" s="457" t="s">
        <v>1081</v>
      </c>
      <c r="VCP15" s="457" t="s">
        <v>1081</v>
      </c>
      <c r="VCQ15" s="457" t="s">
        <v>1081</v>
      </c>
      <c r="VCR15" s="457" t="s">
        <v>1081</v>
      </c>
      <c r="VCS15" s="457" t="s">
        <v>1081</v>
      </c>
      <c r="VCT15" s="457" t="s">
        <v>1081</v>
      </c>
      <c r="VCU15" s="457" t="s">
        <v>1081</v>
      </c>
      <c r="VCV15" s="457" t="s">
        <v>1081</v>
      </c>
      <c r="VCW15" s="457" t="s">
        <v>1081</v>
      </c>
      <c r="VCX15" s="457" t="s">
        <v>1081</v>
      </c>
      <c r="VCY15" s="457" t="s">
        <v>1081</v>
      </c>
      <c r="VCZ15" s="457" t="s">
        <v>1081</v>
      </c>
      <c r="VDA15" s="457" t="s">
        <v>1081</v>
      </c>
      <c r="VDB15" s="457" t="s">
        <v>1081</v>
      </c>
      <c r="VDC15" s="457" t="s">
        <v>1081</v>
      </c>
      <c r="VDD15" s="457" t="s">
        <v>1081</v>
      </c>
      <c r="VDE15" s="457" t="s">
        <v>1081</v>
      </c>
      <c r="VDF15" s="457" t="s">
        <v>1081</v>
      </c>
      <c r="VDG15" s="457" t="s">
        <v>1081</v>
      </c>
      <c r="VDH15" s="457" t="s">
        <v>1081</v>
      </c>
      <c r="VDI15" s="457" t="s">
        <v>1081</v>
      </c>
      <c r="VDJ15" s="457" t="s">
        <v>1081</v>
      </c>
      <c r="VDK15" s="457" t="s">
        <v>1081</v>
      </c>
      <c r="VDL15" s="457" t="s">
        <v>1081</v>
      </c>
      <c r="VDM15" s="457" t="s">
        <v>1081</v>
      </c>
      <c r="VDN15" s="457" t="s">
        <v>1081</v>
      </c>
      <c r="VDO15" s="457" t="s">
        <v>1081</v>
      </c>
      <c r="VDP15" s="457" t="s">
        <v>1081</v>
      </c>
      <c r="VDQ15" s="457" t="s">
        <v>1081</v>
      </c>
      <c r="VDR15" s="457" t="s">
        <v>1081</v>
      </c>
      <c r="VDS15" s="457" t="s">
        <v>1081</v>
      </c>
      <c r="VDT15" s="457" t="s">
        <v>1081</v>
      </c>
      <c r="VDU15" s="457" t="s">
        <v>1081</v>
      </c>
      <c r="VDV15" s="457" t="s">
        <v>1081</v>
      </c>
      <c r="VDW15" s="457" t="s">
        <v>1081</v>
      </c>
      <c r="VDX15" s="457" t="s">
        <v>1081</v>
      </c>
      <c r="VDY15" s="457" t="s">
        <v>1081</v>
      </c>
      <c r="VDZ15" s="457" t="s">
        <v>1081</v>
      </c>
      <c r="VEA15" s="457" t="s">
        <v>1081</v>
      </c>
      <c r="VEB15" s="457" t="s">
        <v>1081</v>
      </c>
      <c r="VEC15" s="457" t="s">
        <v>1081</v>
      </c>
      <c r="VED15" s="457" t="s">
        <v>1081</v>
      </c>
      <c r="VEE15" s="457" t="s">
        <v>1081</v>
      </c>
      <c r="VEF15" s="457" t="s">
        <v>1081</v>
      </c>
      <c r="VEG15" s="457" t="s">
        <v>1081</v>
      </c>
      <c r="VEH15" s="457" t="s">
        <v>1081</v>
      </c>
      <c r="VEI15" s="457" t="s">
        <v>1081</v>
      </c>
      <c r="VEJ15" s="457" t="s">
        <v>1081</v>
      </c>
      <c r="VEK15" s="457" t="s">
        <v>1081</v>
      </c>
      <c r="VEL15" s="457" t="s">
        <v>1081</v>
      </c>
      <c r="VEM15" s="457" t="s">
        <v>1081</v>
      </c>
      <c r="VEN15" s="457" t="s">
        <v>1081</v>
      </c>
      <c r="VEO15" s="457" t="s">
        <v>1081</v>
      </c>
      <c r="VEP15" s="457" t="s">
        <v>1081</v>
      </c>
      <c r="VEQ15" s="457" t="s">
        <v>1081</v>
      </c>
      <c r="VER15" s="457" t="s">
        <v>1081</v>
      </c>
      <c r="VES15" s="457" t="s">
        <v>1081</v>
      </c>
      <c r="VET15" s="457" t="s">
        <v>1081</v>
      </c>
      <c r="VEU15" s="457" t="s">
        <v>1081</v>
      </c>
      <c r="VEV15" s="457" t="s">
        <v>1081</v>
      </c>
      <c r="VEW15" s="457" t="s">
        <v>1081</v>
      </c>
      <c r="VEX15" s="457" t="s">
        <v>1081</v>
      </c>
      <c r="VEY15" s="457" t="s">
        <v>1081</v>
      </c>
      <c r="VEZ15" s="457" t="s">
        <v>1081</v>
      </c>
      <c r="VFA15" s="457" t="s">
        <v>1081</v>
      </c>
      <c r="VFB15" s="457" t="s">
        <v>1081</v>
      </c>
      <c r="VFC15" s="457" t="s">
        <v>1081</v>
      </c>
      <c r="VFD15" s="457" t="s">
        <v>1081</v>
      </c>
      <c r="VFE15" s="457" t="s">
        <v>1081</v>
      </c>
      <c r="VFF15" s="457" t="s">
        <v>1081</v>
      </c>
      <c r="VFG15" s="457" t="s">
        <v>1081</v>
      </c>
      <c r="VFH15" s="457" t="s">
        <v>1081</v>
      </c>
      <c r="VFI15" s="457" t="s">
        <v>1081</v>
      </c>
      <c r="VFJ15" s="457" t="s">
        <v>1081</v>
      </c>
      <c r="VFK15" s="457" t="s">
        <v>1081</v>
      </c>
      <c r="VFL15" s="457" t="s">
        <v>1081</v>
      </c>
      <c r="VFM15" s="457" t="s">
        <v>1081</v>
      </c>
      <c r="VFN15" s="457" t="s">
        <v>1081</v>
      </c>
      <c r="VFO15" s="457" t="s">
        <v>1081</v>
      </c>
      <c r="VFP15" s="457" t="s">
        <v>1081</v>
      </c>
      <c r="VFQ15" s="457" t="s">
        <v>1081</v>
      </c>
      <c r="VFR15" s="457" t="s">
        <v>1081</v>
      </c>
      <c r="VFS15" s="457" t="s">
        <v>1081</v>
      </c>
      <c r="VFT15" s="457" t="s">
        <v>1081</v>
      </c>
      <c r="VFU15" s="457" t="s">
        <v>1081</v>
      </c>
      <c r="VFV15" s="457" t="s">
        <v>1081</v>
      </c>
      <c r="VFW15" s="457" t="s">
        <v>1081</v>
      </c>
      <c r="VFX15" s="457" t="s">
        <v>1081</v>
      </c>
      <c r="VFY15" s="457" t="s">
        <v>1081</v>
      </c>
      <c r="VFZ15" s="457" t="s">
        <v>1081</v>
      </c>
      <c r="VGA15" s="457" t="s">
        <v>1081</v>
      </c>
      <c r="VGB15" s="457" t="s">
        <v>1081</v>
      </c>
      <c r="VGC15" s="457" t="s">
        <v>1081</v>
      </c>
      <c r="VGD15" s="457" t="s">
        <v>1081</v>
      </c>
      <c r="VGE15" s="457" t="s">
        <v>1081</v>
      </c>
      <c r="VGF15" s="457" t="s">
        <v>1081</v>
      </c>
      <c r="VGG15" s="457" t="s">
        <v>1081</v>
      </c>
      <c r="VGH15" s="457" t="s">
        <v>1081</v>
      </c>
      <c r="VGI15" s="457" t="s">
        <v>1081</v>
      </c>
      <c r="VGJ15" s="457" t="s">
        <v>1081</v>
      </c>
      <c r="VGK15" s="457" t="s">
        <v>1081</v>
      </c>
      <c r="VGL15" s="457" t="s">
        <v>1081</v>
      </c>
      <c r="VGM15" s="457" t="s">
        <v>1081</v>
      </c>
      <c r="VGN15" s="457" t="s">
        <v>1081</v>
      </c>
      <c r="VGO15" s="457" t="s">
        <v>1081</v>
      </c>
      <c r="VGP15" s="457" t="s">
        <v>1081</v>
      </c>
      <c r="VGQ15" s="457" t="s">
        <v>1081</v>
      </c>
      <c r="VGR15" s="457" t="s">
        <v>1081</v>
      </c>
      <c r="VGS15" s="457" t="s">
        <v>1081</v>
      </c>
      <c r="VGT15" s="457" t="s">
        <v>1081</v>
      </c>
      <c r="VGU15" s="457" t="s">
        <v>1081</v>
      </c>
      <c r="VGV15" s="457" t="s">
        <v>1081</v>
      </c>
      <c r="VGW15" s="457" t="s">
        <v>1081</v>
      </c>
      <c r="VGX15" s="457" t="s">
        <v>1081</v>
      </c>
      <c r="VGY15" s="457" t="s">
        <v>1081</v>
      </c>
      <c r="VGZ15" s="457" t="s">
        <v>1081</v>
      </c>
      <c r="VHA15" s="457" t="s">
        <v>1081</v>
      </c>
      <c r="VHB15" s="457" t="s">
        <v>1081</v>
      </c>
      <c r="VHC15" s="457" t="s">
        <v>1081</v>
      </c>
      <c r="VHD15" s="457" t="s">
        <v>1081</v>
      </c>
      <c r="VHE15" s="457" t="s">
        <v>1081</v>
      </c>
      <c r="VHF15" s="457" t="s">
        <v>1081</v>
      </c>
      <c r="VHG15" s="457" t="s">
        <v>1081</v>
      </c>
      <c r="VHH15" s="457" t="s">
        <v>1081</v>
      </c>
      <c r="VHI15" s="457" t="s">
        <v>1081</v>
      </c>
      <c r="VHJ15" s="457" t="s">
        <v>1081</v>
      </c>
      <c r="VHK15" s="457" t="s">
        <v>1081</v>
      </c>
      <c r="VHL15" s="457" t="s">
        <v>1081</v>
      </c>
      <c r="VHM15" s="457" t="s">
        <v>1081</v>
      </c>
      <c r="VHN15" s="457" t="s">
        <v>1081</v>
      </c>
      <c r="VHO15" s="457" t="s">
        <v>1081</v>
      </c>
      <c r="VHP15" s="457" t="s">
        <v>1081</v>
      </c>
      <c r="VHQ15" s="457" t="s">
        <v>1081</v>
      </c>
      <c r="VHR15" s="457" t="s">
        <v>1081</v>
      </c>
      <c r="VHS15" s="457" t="s">
        <v>1081</v>
      </c>
      <c r="VHT15" s="457" t="s">
        <v>1081</v>
      </c>
      <c r="VHU15" s="457" t="s">
        <v>1081</v>
      </c>
      <c r="VHV15" s="457" t="s">
        <v>1081</v>
      </c>
      <c r="VHW15" s="457" t="s">
        <v>1081</v>
      </c>
      <c r="VHX15" s="457" t="s">
        <v>1081</v>
      </c>
      <c r="VHY15" s="457" t="s">
        <v>1081</v>
      </c>
      <c r="VHZ15" s="457" t="s">
        <v>1081</v>
      </c>
      <c r="VIA15" s="457" t="s">
        <v>1081</v>
      </c>
      <c r="VIB15" s="457" t="s">
        <v>1081</v>
      </c>
      <c r="VIC15" s="457" t="s">
        <v>1081</v>
      </c>
      <c r="VID15" s="457" t="s">
        <v>1081</v>
      </c>
      <c r="VIE15" s="457" t="s">
        <v>1081</v>
      </c>
      <c r="VIF15" s="457" t="s">
        <v>1081</v>
      </c>
      <c r="VIG15" s="457" t="s">
        <v>1081</v>
      </c>
      <c r="VIH15" s="457" t="s">
        <v>1081</v>
      </c>
      <c r="VII15" s="457" t="s">
        <v>1081</v>
      </c>
      <c r="VIJ15" s="457" t="s">
        <v>1081</v>
      </c>
      <c r="VIK15" s="457" t="s">
        <v>1081</v>
      </c>
      <c r="VIL15" s="457" t="s">
        <v>1081</v>
      </c>
      <c r="VIM15" s="457" t="s">
        <v>1081</v>
      </c>
      <c r="VIN15" s="457" t="s">
        <v>1081</v>
      </c>
      <c r="VIO15" s="457" t="s">
        <v>1081</v>
      </c>
      <c r="VIP15" s="457" t="s">
        <v>1081</v>
      </c>
      <c r="VIQ15" s="457" t="s">
        <v>1081</v>
      </c>
      <c r="VIR15" s="457" t="s">
        <v>1081</v>
      </c>
      <c r="VIS15" s="457" t="s">
        <v>1081</v>
      </c>
      <c r="VIT15" s="457" t="s">
        <v>1081</v>
      </c>
      <c r="VIU15" s="457" t="s">
        <v>1081</v>
      </c>
      <c r="VIV15" s="457" t="s">
        <v>1081</v>
      </c>
      <c r="VIW15" s="457" t="s">
        <v>1081</v>
      </c>
      <c r="VIX15" s="457" t="s">
        <v>1081</v>
      </c>
      <c r="VIY15" s="457" t="s">
        <v>1081</v>
      </c>
      <c r="VIZ15" s="457" t="s">
        <v>1081</v>
      </c>
      <c r="VJA15" s="457" t="s">
        <v>1081</v>
      </c>
      <c r="VJB15" s="457" t="s">
        <v>1081</v>
      </c>
      <c r="VJC15" s="457" t="s">
        <v>1081</v>
      </c>
      <c r="VJD15" s="457" t="s">
        <v>1081</v>
      </c>
      <c r="VJE15" s="457" t="s">
        <v>1081</v>
      </c>
      <c r="VJF15" s="457" t="s">
        <v>1081</v>
      </c>
      <c r="VJG15" s="457" t="s">
        <v>1081</v>
      </c>
      <c r="VJH15" s="457" t="s">
        <v>1081</v>
      </c>
      <c r="VJI15" s="457" t="s">
        <v>1081</v>
      </c>
      <c r="VJJ15" s="457" t="s">
        <v>1081</v>
      </c>
      <c r="VJK15" s="457" t="s">
        <v>1081</v>
      </c>
      <c r="VJL15" s="457" t="s">
        <v>1081</v>
      </c>
      <c r="VJM15" s="457" t="s">
        <v>1081</v>
      </c>
      <c r="VJN15" s="457" t="s">
        <v>1081</v>
      </c>
      <c r="VJO15" s="457" t="s">
        <v>1081</v>
      </c>
      <c r="VJP15" s="457" t="s">
        <v>1081</v>
      </c>
      <c r="VJQ15" s="457" t="s">
        <v>1081</v>
      </c>
      <c r="VJR15" s="457" t="s">
        <v>1081</v>
      </c>
      <c r="VJS15" s="457" t="s">
        <v>1081</v>
      </c>
      <c r="VJT15" s="457" t="s">
        <v>1081</v>
      </c>
      <c r="VJU15" s="457" t="s">
        <v>1081</v>
      </c>
      <c r="VJV15" s="457" t="s">
        <v>1081</v>
      </c>
      <c r="VJW15" s="457" t="s">
        <v>1081</v>
      </c>
      <c r="VJX15" s="457" t="s">
        <v>1081</v>
      </c>
      <c r="VJY15" s="457" t="s">
        <v>1081</v>
      </c>
      <c r="VJZ15" s="457" t="s">
        <v>1081</v>
      </c>
      <c r="VKA15" s="457" t="s">
        <v>1081</v>
      </c>
      <c r="VKB15" s="457" t="s">
        <v>1081</v>
      </c>
      <c r="VKC15" s="457" t="s">
        <v>1081</v>
      </c>
      <c r="VKD15" s="457" t="s">
        <v>1081</v>
      </c>
      <c r="VKE15" s="457" t="s">
        <v>1081</v>
      </c>
      <c r="VKF15" s="457" t="s">
        <v>1081</v>
      </c>
      <c r="VKG15" s="457" t="s">
        <v>1081</v>
      </c>
      <c r="VKH15" s="457" t="s">
        <v>1081</v>
      </c>
      <c r="VKI15" s="457" t="s">
        <v>1081</v>
      </c>
      <c r="VKJ15" s="457" t="s">
        <v>1081</v>
      </c>
      <c r="VKK15" s="457" t="s">
        <v>1081</v>
      </c>
      <c r="VKL15" s="457" t="s">
        <v>1081</v>
      </c>
      <c r="VKM15" s="457" t="s">
        <v>1081</v>
      </c>
      <c r="VKN15" s="457" t="s">
        <v>1081</v>
      </c>
      <c r="VKO15" s="457" t="s">
        <v>1081</v>
      </c>
      <c r="VKP15" s="457" t="s">
        <v>1081</v>
      </c>
      <c r="VKQ15" s="457" t="s">
        <v>1081</v>
      </c>
      <c r="VKR15" s="457" t="s">
        <v>1081</v>
      </c>
      <c r="VKS15" s="457" t="s">
        <v>1081</v>
      </c>
      <c r="VKT15" s="457" t="s">
        <v>1081</v>
      </c>
      <c r="VKU15" s="457" t="s">
        <v>1081</v>
      </c>
      <c r="VKV15" s="457" t="s">
        <v>1081</v>
      </c>
      <c r="VKW15" s="457" t="s">
        <v>1081</v>
      </c>
      <c r="VKX15" s="457" t="s">
        <v>1081</v>
      </c>
      <c r="VKY15" s="457" t="s">
        <v>1081</v>
      </c>
      <c r="VKZ15" s="457" t="s">
        <v>1081</v>
      </c>
      <c r="VLA15" s="457" t="s">
        <v>1081</v>
      </c>
      <c r="VLB15" s="457" t="s">
        <v>1081</v>
      </c>
      <c r="VLC15" s="457" t="s">
        <v>1081</v>
      </c>
      <c r="VLD15" s="457" t="s">
        <v>1081</v>
      </c>
      <c r="VLE15" s="457" t="s">
        <v>1081</v>
      </c>
      <c r="VLF15" s="457" t="s">
        <v>1081</v>
      </c>
      <c r="VLG15" s="457" t="s">
        <v>1081</v>
      </c>
      <c r="VLH15" s="457" t="s">
        <v>1081</v>
      </c>
      <c r="VLI15" s="457" t="s">
        <v>1081</v>
      </c>
      <c r="VLJ15" s="457" t="s">
        <v>1081</v>
      </c>
      <c r="VLK15" s="457" t="s">
        <v>1081</v>
      </c>
      <c r="VLL15" s="457" t="s">
        <v>1081</v>
      </c>
      <c r="VLM15" s="457" t="s">
        <v>1081</v>
      </c>
      <c r="VLN15" s="457" t="s">
        <v>1081</v>
      </c>
      <c r="VLO15" s="457" t="s">
        <v>1081</v>
      </c>
      <c r="VLP15" s="457" t="s">
        <v>1081</v>
      </c>
      <c r="VLQ15" s="457" t="s">
        <v>1081</v>
      </c>
      <c r="VLR15" s="457" t="s">
        <v>1081</v>
      </c>
      <c r="VLS15" s="457" t="s">
        <v>1081</v>
      </c>
      <c r="VLT15" s="457" t="s">
        <v>1081</v>
      </c>
      <c r="VLU15" s="457" t="s">
        <v>1081</v>
      </c>
      <c r="VLV15" s="457" t="s">
        <v>1081</v>
      </c>
      <c r="VLW15" s="457" t="s">
        <v>1081</v>
      </c>
      <c r="VLX15" s="457" t="s">
        <v>1081</v>
      </c>
      <c r="VLY15" s="457" t="s">
        <v>1081</v>
      </c>
      <c r="VLZ15" s="457" t="s">
        <v>1081</v>
      </c>
      <c r="VMA15" s="457" t="s">
        <v>1081</v>
      </c>
      <c r="VMB15" s="457" t="s">
        <v>1081</v>
      </c>
      <c r="VMC15" s="457" t="s">
        <v>1081</v>
      </c>
      <c r="VMD15" s="457" t="s">
        <v>1081</v>
      </c>
      <c r="VME15" s="457" t="s">
        <v>1081</v>
      </c>
      <c r="VMF15" s="457" t="s">
        <v>1081</v>
      </c>
      <c r="VMG15" s="457" t="s">
        <v>1081</v>
      </c>
      <c r="VMH15" s="457" t="s">
        <v>1081</v>
      </c>
      <c r="VMI15" s="457" t="s">
        <v>1081</v>
      </c>
      <c r="VMJ15" s="457" t="s">
        <v>1081</v>
      </c>
      <c r="VMK15" s="457" t="s">
        <v>1081</v>
      </c>
      <c r="VML15" s="457" t="s">
        <v>1081</v>
      </c>
      <c r="VMM15" s="457" t="s">
        <v>1081</v>
      </c>
      <c r="VMN15" s="457" t="s">
        <v>1081</v>
      </c>
      <c r="VMO15" s="457" t="s">
        <v>1081</v>
      </c>
      <c r="VMP15" s="457" t="s">
        <v>1081</v>
      </c>
      <c r="VMQ15" s="457" t="s">
        <v>1081</v>
      </c>
      <c r="VMR15" s="457" t="s">
        <v>1081</v>
      </c>
      <c r="VMS15" s="457" t="s">
        <v>1081</v>
      </c>
      <c r="VMT15" s="457" t="s">
        <v>1081</v>
      </c>
      <c r="VMU15" s="457" t="s">
        <v>1081</v>
      </c>
      <c r="VMV15" s="457" t="s">
        <v>1081</v>
      </c>
      <c r="VMW15" s="457" t="s">
        <v>1081</v>
      </c>
      <c r="VMX15" s="457" t="s">
        <v>1081</v>
      </c>
      <c r="VMY15" s="457" t="s">
        <v>1081</v>
      </c>
      <c r="VMZ15" s="457" t="s">
        <v>1081</v>
      </c>
      <c r="VNA15" s="457" t="s">
        <v>1081</v>
      </c>
      <c r="VNB15" s="457" t="s">
        <v>1081</v>
      </c>
      <c r="VNC15" s="457" t="s">
        <v>1081</v>
      </c>
      <c r="VND15" s="457" t="s">
        <v>1081</v>
      </c>
      <c r="VNE15" s="457" t="s">
        <v>1081</v>
      </c>
      <c r="VNF15" s="457" t="s">
        <v>1081</v>
      </c>
      <c r="VNG15" s="457" t="s">
        <v>1081</v>
      </c>
      <c r="VNH15" s="457" t="s">
        <v>1081</v>
      </c>
      <c r="VNI15" s="457" t="s">
        <v>1081</v>
      </c>
      <c r="VNJ15" s="457" t="s">
        <v>1081</v>
      </c>
      <c r="VNK15" s="457" t="s">
        <v>1081</v>
      </c>
      <c r="VNL15" s="457" t="s">
        <v>1081</v>
      </c>
      <c r="VNM15" s="457" t="s">
        <v>1081</v>
      </c>
      <c r="VNN15" s="457" t="s">
        <v>1081</v>
      </c>
      <c r="VNO15" s="457" t="s">
        <v>1081</v>
      </c>
      <c r="VNP15" s="457" t="s">
        <v>1081</v>
      </c>
      <c r="VNQ15" s="457" t="s">
        <v>1081</v>
      </c>
      <c r="VNR15" s="457" t="s">
        <v>1081</v>
      </c>
      <c r="VNS15" s="457" t="s">
        <v>1081</v>
      </c>
      <c r="VNT15" s="457" t="s">
        <v>1081</v>
      </c>
      <c r="VNU15" s="457" t="s">
        <v>1081</v>
      </c>
      <c r="VNV15" s="457" t="s">
        <v>1081</v>
      </c>
      <c r="VNW15" s="457" t="s">
        <v>1081</v>
      </c>
      <c r="VNX15" s="457" t="s">
        <v>1081</v>
      </c>
      <c r="VNY15" s="457" t="s">
        <v>1081</v>
      </c>
      <c r="VNZ15" s="457" t="s">
        <v>1081</v>
      </c>
      <c r="VOA15" s="457" t="s">
        <v>1081</v>
      </c>
      <c r="VOB15" s="457" t="s">
        <v>1081</v>
      </c>
      <c r="VOC15" s="457" t="s">
        <v>1081</v>
      </c>
      <c r="VOD15" s="457" t="s">
        <v>1081</v>
      </c>
      <c r="VOE15" s="457" t="s">
        <v>1081</v>
      </c>
      <c r="VOF15" s="457" t="s">
        <v>1081</v>
      </c>
      <c r="VOG15" s="457" t="s">
        <v>1081</v>
      </c>
      <c r="VOH15" s="457" t="s">
        <v>1081</v>
      </c>
      <c r="VOI15" s="457" t="s">
        <v>1081</v>
      </c>
      <c r="VOJ15" s="457" t="s">
        <v>1081</v>
      </c>
      <c r="VOK15" s="457" t="s">
        <v>1081</v>
      </c>
      <c r="VOL15" s="457" t="s">
        <v>1081</v>
      </c>
      <c r="VOM15" s="457" t="s">
        <v>1081</v>
      </c>
      <c r="VON15" s="457" t="s">
        <v>1081</v>
      </c>
      <c r="VOO15" s="457" t="s">
        <v>1081</v>
      </c>
      <c r="VOP15" s="457" t="s">
        <v>1081</v>
      </c>
      <c r="VOQ15" s="457" t="s">
        <v>1081</v>
      </c>
      <c r="VOR15" s="457" t="s">
        <v>1081</v>
      </c>
      <c r="VOS15" s="457" t="s">
        <v>1081</v>
      </c>
      <c r="VOT15" s="457" t="s">
        <v>1081</v>
      </c>
      <c r="VOU15" s="457" t="s">
        <v>1081</v>
      </c>
      <c r="VOV15" s="457" t="s">
        <v>1081</v>
      </c>
      <c r="VOW15" s="457" t="s">
        <v>1081</v>
      </c>
      <c r="VOX15" s="457" t="s">
        <v>1081</v>
      </c>
      <c r="VOY15" s="457" t="s">
        <v>1081</v>
      </c>
      <c r="VOZ15" s="457" t="s">
        <v>1081</v>
      </c>
      <c r="VPA15" s="457" t="s">
        <v>1081</v>
      </c>
      <c r="VPB15" s="457" t="s">
        <v>1081</v>
      </c>
      <c r="VPC15" s="457" t="s">
        <v>1081</v>
      </c>
      <c r="VPD15" s="457" t="s">
        <v>1081</v>
      </c>
      <c r="VPE15" s="457" t="s">
        <v>1081</v>
      </c>
      <c r="VPF15" s="457" t="s">
        <v>1081</v>
      </c>
      <c r="VPG15" s="457" t="s">
        <v>1081</v>
      </c>
      <c r="VPH15" s="457" t="s">
        <v>1081</v>
      </c>
      <c r="VPI15" s="457" t="s">
        <v>1081</v>
      </c>
      <c r="VPJ15" s="457" t="s">
        <v>1081</v>
      </c>
      <c r="VPK15" s="457" t="s">
        <v>1081</v>
      </c>
      <c r="VPL15" s="457" t="s">
        <v>1081</v>
      </c>
      <c r="VPM15" s="457" t="s">
        <v>1081</v>
      </c>
      <c r="VPN15" s="457" t="s">
        <v>1081</v>
      </c>
      <c r="VPO15" s="457" t="s">
        <v>1081</v>
      </c>
      <c r="VPP15" s="457" t="s">
        <v>1081</v>
      </c>
      <c r="VPQ15" s="457" t="s">
        <v>1081</v>
      </c>
      <c r="VPR15" s="457" t="s">
        <v>1081</v>
      </c>
      <c r="VPS15" s="457" t="s">
        <v>1081</v>
      </c>
      <c r="VPT15" s="457" t="s">
        <v>1081</v>
      </c>
      <c r="VPU15" s="457" t="s">
        <v>1081</v>
      </c>
      <c r="VPV15" s="457" t="s">
        <v>1081</v>
      </c>
      <c r="VPW15" s="457" t="s">
        <v>1081</v>
      </c>
      <c r="VPX15" s="457" t="s">
        <v>1081</v>
      </c>
      <c r="VPY15" s="457" t="s">
        <v>1081</v>
      </c>
      <c r="VPZ15" s="457" t="s">
        <v>1081</v>
      </c>
      <c r="VQA15" s="457" t="s">
        <v>1081</v>
      </c>
      <c r="VQB15" s="457" t="s">
        <v>1081</v>
      </c>
      <c r="VQC15" s="457" t="s">
        <v>1081</v>
      </c>
      <c r="VQD15" s="457" t="s">
        <v>1081</v>
      </c>
      <c r="VQE15" s="457" t="s">
        <v>1081</v>
      </c>
      <c r="VQF15" s="457" t="s">
        <v>1081</v>
      </c>
      <c r="VQG15" s="457" t="s">
        <v>1081</v>
      </c>
      <c r="VQH15" s="457" t="s">
        <v>1081</v>
      </c>
      <c r="VQI15" s="457" t="s">
        <v>1081</v>
      </c>
      <c r="VQJ15" s="457" t="s">
        <v>1081</v>
      </c>
      <c r="VQK15" s="457" t="s">
        <v>1081</v>
      </c>
      <c r="VQL15" s="457" t="s">
        <v>1081</v>
      </c>
      <c r="VQM15" s="457" t="s">
        <v>1081</v>
      </c>
      <c r="VQN15" s="457" t="s">
        <v>1081</v>
      </c>
      <c r="VQO15" s="457" t="s">
        <v>1081</v>
      </c>
      <c r="VQP15" s="457" t="s">
        <v>1081</v>
      </c>
      <c r="VQQ15" s="457" t="s">
        <v>1081</v>
      </c>
      <c r="VQR15" s="457" t="s">
        <v>1081</v>
      </c>
      <c r="VQS15" s="457" t="s">
        <v>1081</v>
      </c>
      <c r="VQT15" s="457" t="s">
        <v>1081</v>
      </c>
      <c r="VQU15" s="457" t="s">
        <v>1081</v>
      </c>
      <c r="VQV15" s="457" t="s">
        <v>1081</v>
      </c>
      <c r="VQW15" s="457" t="s">
        <v>1081</v>
      </c>
      <c r="VQX15" s="457" t="s">
        <v>1081</v>
      </c>
      <c r="VQY15" s="457" t="s">
        <v>1081</v>
      </c>
      <c r="VQZ15" s="457" t="s">
        <v>1081</v>
      </c>
      <c r="VRA15" s="457" t="s">
        <v>1081</v>
      </c>
      <c r="VRB15" s="457" t="s">
        <v>1081</v>
      </c>
      <c r="VRC15" s="457" t="s">
        <v>1081</v>
      </c>
      <c r="VRD15" s="457" t="s">
        <v>1081</v>
      </c>
      <c r="VRE15" s="457" t="s">
        <v>1081</v>
      </c>
      <c r="VRF15" s="457" t="s">
        <v>1081</v>
      </c>
      <c r="VRG15" s="457" t="s">
        <v>1081</v>
      </c>
      <c r="VRH15" s="457" t="s">
        <v>1081</v>
      </c>
      <c r="VRI15" s="457" t="s">
        <v>1081</v>
      </c>
      <c r="VRJ15" s="457" t="s">
        <v>1081</v>
      </c>
      <c r="VRK15" s="457" t="s">
        <v>1081</v>
      </c>
      <c r="VRL15" s="457" t="s">
        <v>1081</v>
      </c>
      <c r="VRM15" s="457" t="s">
        <v>1081</v>
      </c>
      <c r="VRN15" s="457" t="s">
        <v>1081</v>
      </c>
      <c r="VRO15" s="457" t="s">
        <v>1081</v>
      </c>
      <c r="VRP15" s="457" t="s">
        <v>1081</v>
      </c>
      <c r="VRQ15" s="457" t="s">
        <v>1081</v>
      </c>
      <c r="VRR15" s="457" t="s">
        <v>1081</v>
      </c>
      <c r="VRS15" s="457" t="s">
        <v>1081</v>
      </c>
      <c r="VRT15" s="457" t="s">
        <v>1081</v>
      </c>
      <c r="VRU15" s="457" t="s">
        <v>1081</v>
      </c>
      <c r="VRV15" s="457" t="s">
        <v>1081</v>
      </c>
      <c r="VRW15" s="457" t="s">
        <v>1081</v>
      </c>
      <c r="VRX15" s="457" t="s">
        <v>1081</v>
      </c>
      <c r="VRY15" s="457" t="s">
        <v>1081</v>
      </c>
      <c r="VRZ15" s="457" t="s">
        <v>1081</v>
      </c>
      <c r="VSA15" s="457" t="s">
        <v>1081</v>
      </c>
      <c r="VSB15" s="457" t="s">
        <v>1081</v>
      </c>
      <c r="VSC15" s="457" t="s">
        <v>1081</v>
      </c>
      <c r="VSD15" s="457" t="s">
        <v>1081</v>
      </c>
      <c r="VSE15" s="457" t="s">
        <v>1081</v>
      </c>
      <c r="VSF15" s="457" t="s">
        <v>1081</v>
      </c>
      <c r="VSG15" s="457" t="s">
        <v>1081</v>
      </c>
      <c r="VSH15" s="457" t="s">
        <v>1081</v>
      </c>
      <c r="VSI15" s="457" t="s">
        <v>1081</v>
      </c>
      <c r="VSJ15" s="457" t="s">
        <v>1081</v>
      </c>
      <c r="VSK15" s="457" t="s">
        <v>1081</v>
      </c>
      <c r="VSL15" s="457" t="s">
        <v>1081</v>
      </c>
      <c r="VSM15" s="457" t="s">
        <v>1081</v>
      </c>
      <c r="VSN15" s="457" t="s">
        <v>1081</v>
      </c>
      <c r="VSO15" s="457" t="s">
        <v>1081</v>
      </c>
      <c r="VSP15" s="457" t="s">
        <v>1081</v>
      </c>
      <c r="VSQ15" s="457" t="s">
        <v>1081</v>
      </c>
      <c r="VSR15" s="457" t="s">
        <v>1081</v>
      </c>
      <c r="VSS15" s="457" t="s">
        <v>1081</v>
      </c>
      <c r="VST15" s="457" t="s">
        <v>1081</v>
      </c>
      <c r="VSU15" s="457" t="s">
        <v>1081</v>
      </c>
      <c r="VSV15" s="457" t="s">
        <v>1081</v>
      </c>
      <c r="VSW15" s="457" t="s">
        <v>1081</v>
      </c>
      <c r="VSX15" s="457" t="s">
        <v>1081</v>
      </c>
      <c r="VSY15" s="457" t="s">
        <v>1081</v>
      </c>
      <c r="VSZ15" s="457" t="s">
        <v>1081</v>
      </c>
      <c r="VTA15" s="457" t="s">
        <v>1081</v>
      </c>
      <c r="VTB15" s="457" t="s">
        <v>1081</v>
      </c>
      <c r="VTC15" s="457" t="s">
        <v>1081</v>
      </c>
      <c r="VTD15" s="457" t="s">
        <v>1081</v>
      </c>
      <c r="VTE15" s="457" t="s">
        <v>1081</v>
      </c>
      <c r="VTF15" s="457" t="s">
        <v>1081</v>
      </c>
      <c r="VTG15" s="457" t="s">
        <v>1081</v>
      </c>
      <c r="VTH15" s="457" t="s">
        <v>1081</v>
      </c>
      <c r="VTI15" s="457" t="s">
        <v>1081</v>
      </c>
      <c r="VTJ15" s="457" t="s">
        <v>1081</v>
      </c>
      <c r="VTK15" s="457" t="s">
        <v>1081</v>
      </c>
      <c r="VTL15" s="457" t="s">
        <v>1081</v>
      </c>
      <c r="VTM15" s="457" t="s">
        <v>1081</v>
      </c>
      <c r="VTN15" s="457" t="s">
        <v>1081</v>
      </c>
      <c r="VTO15" s="457" t="s">
        <v>1081</v>
      </c>
      <c r="VTP15" s="457" t="s">
        <v>1081</v>
      </c>
      <c r="VTQ15" s="457" t="s">
        <v>1081</v>
      </c>
      <c r="VTR15" s="457" t="s">
        <v>1081</v>
      </c>
      <c r="VTS15" s="457" t="s">
        <v>1081</v>
      </c>
      <c r="VTT15" s="457" t="s">
        <v>1081</v>
      </c>
      <c r="VTU15" s="457" t="s">
        <v>1081</v>
      </c>
      <c r="VTV15" s="457" t="s">
        <v>1081</v>
      </c>
      <c r="VTW15" s="457" t="s">
        <v>1081</v>
      </c>
      <c r="VTX15" s="457" t="s">
        <v>1081</v>
      </c>
      <c r="VTY15" s="457" t="s">
        <v>1081</v>
      </c>
      <c r="VTZ15" s="457" t="s">
        <v>1081</v>
      </c>
      <c r="VUA15" s="457" t="s">
        <v>1081</v>
      </c>
      <c r="VUB15" s="457" t="s">
        <v>1081</v>
      </c>
      <c r="VUC15" s="457" t="s">
        <v>1081</v>
      </c>
      <c r="VUD15" s="457" t="s">
        <v>1081</v>
      </c>
      <c r="VUE15" s="457" t="s">
        <v>1081</v>
      </c>
      <c r="VUF15" s="457" t="s">
        <v>1081</v>
      </c>
      <c r="VUG15" s="457" t="s">
        <v>1081</v>
      </c>
      <c r="VUH15" s="457" t="s">
        <v>1081</v>
      </c>
      <c r="VUI15" s="457" t="s">
        <v>1081</v>
      </c>
      <c r="VUJ15" s="457" t="s">
        <v>1081</v>
      </c>
      <c r="VUK15" s="457" t="s">
        <v>1081</v>
      </c>
      <c r="VUL15" s="457" t="s">
        <v>1081</v>
      </c>
      <c r="VUM15" s="457" t="s">
        <v>1081</v>
      </c>
      <c r="VUN15" s="457" t="s">
        <v>1081</v>
      </c>
      <c r="VUO15" s="457" t="s">
        <v>1081</v>
      </c>
      <c r="VUP15" s="457" t="s">
        <v>1081</v>
      </c>
      <c r="VUQ15" s="457" t="s">
        <v>1081</v>
      </c>
      <c r="VUR15" s="457" t="s">
        <v>1081</v>
      </c>
      <c r="VUS15" s="457" t="s">
        <v>1081</v>
      </c>
      <c r="VUT15" s="457" t="s">
        <v>1081</v>
      </c>
      <c r="VUU15" s="457" t="s">
        <v>1081</v>
      </c>
      <c r="VUV15" s="457" t="s">
        <v>1081</v>
      </c>
      <c r="VUW15" s="457" t="s">
        <v>1081</v>
      </c>
      <c r="VUX15" s="457" t="s">
        <v>1081</v>
      </c>
      <c r="VUY15" s="457" t="s">
        <v>1081</v>
      </c>
      <c r="VUZ15" s="457" t="s">
        <v>1081</v>
      </c>
      <c r="VVA15" s="457" t="s">
        <v>1081</v>
      </c>
      <c r="VVB15" s="457" t="s">
        <v>1081</v>
      </c>
      <c r="VVC15" s="457" t="s">
        <v>1081</v>
      </c>
      <c r="VVD15" s="457" t="s">
        <v>1081</v>
      </c>
      <c r="VVE15" s="457" t="s">
        <v>1081</v>
      </c>
      <c r="VVF15" s="457" t="s">
        <v>1081</v>
      </c>
      <c r="VVG15" s="457" t="s">
        <v>1081</v>
      </c>
      <c r="VVH15" s="457" t="s">
        <v>1081</v>
      </c>
      <c r="VVI15" s="457" t="s">
        <v>1081</v>
      </c>
      <c r="VVJ15" s="457" t="s">
        <v>1081</v>
      </c>
      <c r="VVK15" s="457" t="s">
        <v>1081</v>
      </c>
      <c r="VVL15" s="457" t="s">
        <v>1081</v>
      </c>
      <c r="VVM15" s="457" t="s">
        <v>1081</v>
      </c>
      <c r="VVN15" s="457" t="s">
        <v>1081</v>
      </c>
      <c r="VVO15" s="457" t="s">
        <v>1081</v>
      </c>
      <c r="VVP15" s="457" t="s">
        <v>1081</v>
      </c>
      <c r="VVQ15" s="457" t="s">
        <v>1081</v>
      </c>
      <c r="VVR15" s="457" t="s">
        <v>1081</v>
      </c>
      <c r="VVS15" s="457" t="s">
        <v>1081</v>
      </c>
      <c r="VVT15" s="457" t="s">
        <v>1081</v>
      </c>
      <c r="VVU15" s="457" t="s">
        <v>1081</v>
      </c>
      <c r="VVV15" s="457" t="s">
        <v>1081</v>
      </c>
      <c r="VVW15" s="457" t="s">
        <v>1081</v>
      </c>
      <c r="VVX15" s="457" t="s">
        <v>1081</v>
      </c>
      <c r="VVY15" s="457" t="s">
        <v>1081</v>
      </c>
      <c r="VVZ15" s="457" t="s">
        <v>1081</v>
      </c>
      <c r="VWA15" s="457" t="s">
        <v>1081</v>
      </c>
      <c r="VWB15" s="457" t="s">
        <v>1081</v>
      </c>
      <c r="VWC15" s="457" t="s">
        <v>1081</v>
      </c>
      <c r="VWD15" s="457" t="s">
        <v>1081</v>
      </c>
      <c r="VWE15" s="457" t="s">
        <v>1081</v>
      </c>
      <c r="VWF15" s="457" t="s">
        <v>1081</v>
      </c>
      <c r="VWG15" s="457" t="s">
        <v>1081</v>
      </c>
      <c r="VWH15" s="457" t="s">
        <v>1081</v>
      </c>
      <c r="VWI15" s="457" t="s">
        <v>1081</v>
      </c>
      <c r="VWJ15" s="457" t="s">
        <v>1081</v>
      </c>
      <c r="VWK15" s="457" t="s">
        <v>1081</v>
      </c>
      <c r="VWL15" s="457" t="s">
        <v>1081</v>
      </c>
      <c r="VWM15" s="457" t="s">
        <v>1081</v>
      </c>
      <c r="VWN15" s="457" t="s">
        <v>1081</v>
      </c>
      <c r="VWO15" s="457" t="s">
        <v>1081</v>
      </c>
      <c r="VWP15" s="457" t="s">
        <v>1081</v>
      </c>
      <c r="VWQ15" s="457" t="s">
        <v>1081</v>
      </c>
      <c r="VWR15" s="457" t="s">
        <v>1081</v>
      </c>
      <c r="VWS15" s="457" t="s">
        <v>1081</v>
      </c>
      <c r="VWT15" s="457" t="s">
        <v>1081</v>
      </c>
      <c r="VWU15" s="457" t="s">
        <v>1081</v>
      </c>
      <c r="VWV15" s="457" t="s">
        <v>1081</v>
      </c>
      <c r="VWW15" s="457" t="s">
        <v>1081</v>
      </c>
      <c r="VWX15" s="457" t="s">
        <v>1081</v>
      </c>
      <c r="VWY15" s="457" t="s">
        <v>1081</v>
      </c>
      <c r="VWZ15" s="457" t="s">
        <v>1081</v>
      </c>
      <c r="VXA15" s="457" t="s">
        <v>1081</v>
      </c>
      <c r="VXB15" s="457" t="s">
        <v>1081</v>
      </c>
      <c r="VXC15" s="457" t="s">
        <v>1081</v>
      </c>
      <c r="VXD15" s="457" t="s">
        <v>1081</v>
      </c>
      <c r="VXE15" s="457" t="s">
        <v>1081</v>
      </c>
      <c r="VXF15" s="457" t="s">
        <v>1081</v>
      </c>
      <c r="VXG15" s="457" t="s">
        <v>1081</v>
      </c>
      <c r="VXH15" s="457" t="s">
        <v>1081</v>
      </c>
      <c r="VXI15" s="457" t="s">
        <v>1081</v>
      </c>
      <c r="VXJ15" s="457" t="s">
        <v>1081</v>
      </c>
      <c r="VXK15" s="457" t="s">
        <v>1081</v>
      </c>
      <c r="VXL15" s="457" t="s">
        <v>1081</v>
      </c>
      <c r="VXM15" s="457" t="s">
        <v>1081</v>
      </c>
      <c r="VXN15" s="457" t="s">
        <v>1081</v>
      </c>
      <c r="VXO15" s="457" t="s">
        <v>1081</v>
      </c>
      <c r="VXP15" s="457" t="s">
        <v>1081</v>
      </c>
      <c r="VXQ15" s="457" t="s">
        <v>1081</v>
      </c>
      <c r="VXR15" s="457" t="s">
        <v>1081</v>
      </c>
      <c r="VXS15" s="457" t="s">
        <v>1081</v>
      </c>
      <c r="VXT15" s="457" t="s">
        <v>1081</v>
      </c>
      <c r="VXU15" s="457" t="s">
        <v>1081</v>
      </c>
      <c r="VXV15" s="457" t="s">
        <v>1081</v>
      </c>
      <c r="VXW15" s="457" t="s">
        <v>1081</v>
      </c>
      <c r="VXX15" s="457" t="s">
        <v>1081</v>
      </c>
      <c r="VXY15" s="457" t="s">
        <v>1081</v>
      </c>
      <c r="VXZ15" s="457" t="s">
        <v>1081</v>
      </c>
      <c r="VYA15" s="457" t="s">
        <v>1081</v>
      </c>
      <c r="VYB15" s="457" t="s">
        <v>1081</v>
      </c>
      <c r="VYC15" s="457" t="s">
        <v>1081</v>
      </c>
      <c r="VYD15" s="457" t="s">
        <v>1081</v>
      </c>
      <c r="VYE15" s="457" t="s">
        <v>1081</v>
      </c>
      <c r="VYF15" s="457" t="s">
        <v>1081</v>
      </c>
      <c r="VYG15" s="457" t="s">
        <v>1081</v>
      </c>
      <c r="VYH15" s="457" t="s">
        <v>1081</v>
      </c>
      <c r="VYI15" s="457" t="s">
        <v>1081</v>
      </c>
      <c r="VYJ15" s="457" t="s">
        <v>1081</v>
      </c>
      <c r="VYK15" s="457" t="s">
        <v>1081</v>
      </c>
      <c r="VYL15" s="457" t="s">
        <v>1081</v>
      </c>
      <c r="VYM15" s="457" t="s">
        <v>1081</v>
      </c>
      <c r="VYN15" s="457" t="s">
        <v>1081</v>
      </c>
      <c r="VYO15" s="457" t="s">
        <v>1081</v>
      </c>
      <c r="VYP15" s="457" t="s">
        <v>1081</v>
      </c>
      <c r="VYQ15" s="457" t="s">
        <v>1081</v>
      </c>
      <c r="VYR15" s="457" t="s">
        <v>1081</v>
      </c>
      <c r="VYS15" s="457" t="s">
        <v>1081</v>
      </c>
      <c r="VYT15" s="457" t="s">
        <v>1081</v>
      </c>
      <c r="VYU15" s="457" t="s">
        <v>1081</v>
      </c>
      <c r="VYV15" s="457" t="s">
        <v>1081</v>
      </c>
      <c r="VYW15" s="457" t="s">
        <v>1081</v>
      </c>
      <c r="VYX15" s="457" t="s">
        <v>1081</v>
      </c>
      <c r="VYY15" s="457" t="s">
        <v>1081</v>
      </c>
      <c r="VYZ15" s="457" t="s">
        <v>1081</v>
      </c>
      <c r="VZA15" s="457" t="s">
        <v>1081</v>
      </c>
      <c r="VZB15" s="457" t="s">
        <v>1081</v>
      </c>
      <c r="VZC15" s="457" t="s">
        <v>1081</v>
      </c>
      <c r="VZD15" s="457" t="s">
        <v>1081</v>
      </c>
      <c r="VZE15" s="457" t="s">
        <v>1081</v>
      </c>
      <c r="VZF15" s="457" t="s">
        <v>1081</v>
      </c>
      <c r="VZG15" s="457" t="s">
        <v>1081</v>
      </c>
      <c r="VZH15" s="457" t="s">
        <v>1081</v>
      </c>
      <c r="VZI15" s="457" t="s">
        <v>1081</v>
      </c>
      <c r="VZJ15" s="457" t="s">
        <v>1081</v>
      </c>
      <c r="VZK15" s="457" t="s">
        <v>1081</v>
      </c>
      <c r="VZL15" s="457" t="s">
        <v>1081</v>
      </c>
      <c r="VZM15" s="457" t="s">
        <v>1081</v>
      </c>
      <c r="VZN15" s="457" t="s">
        <v>1081</v>
      </c>
      <c r="VZO15" s="457" t="s">
        <v>1081</v>
      </c>
      <c r="VZP15" s="457" t="s">
        <v>1081</v>
      </c>
      <c r="VZQ15" s="457" t="s">
        <v>1081</v>
      </c>
      <c r="VZR15" s="457" t="s">
        <v>1081</v>
      </c>
      <c r="VZS15" s="457" t="s">
        <v>1081</v>
      </c>
      <c r="VZT15" s="457" t="s">
        <v>1081</v>
      </c>
      <c r="VZU15" s="457" t="s">
        <v>1081</v>
      </c>
      <c r="VZV15" s="457" t="s">
        <v>1081</v>
      </c>
      <c r="VZW15" s="457" t="s">
        <v>1081</v>
      </c>
      <c r="VZX15" s="457" t="s">
        <v>1081</v>
      </c>
      <c r="VZY15" s="457" t="s">
        <v>1081</v>
      </c>
      <c r="VZZ15" s="457" t="s">
        <v>1081</v>
      </c>
      <c r="WAA15" s="457" t="s">
        <v>1081</v>
      </c>
      <c r="WAB15" s="457" t="s">
        <v>1081</v>
      </c>
      <c r="WAC15" s="457" t="s">
        <v>1081</v>
      </c>
      <c r="WAD15" s="457" t="s">
        <v>1081</v>
      </c>
      <c r="WAE15" s="457" t="s">
        <v>1081</v>
      </c>
      <c r="WAF15" s="457" t="s">
        <v>1081</v>
      </c>
      <c r="WAG15" s="457" t="s">
        <v>1081</v>
      </c>
      <c r="WAH15" s="457" t="s">
        <v>1081</v>
      </c>
      <c r="WAI15" s="457" t="s">
        <v>1081</v>
      </c>
      <c r="WAJ15" s="457" t="s">
        <v>1081</v>
      </c>
      <c r="WAK15" s="457" t="s">
        <v>1081</v>
      </c>
      <c r="WAL15" s="457" t="s">
        <v>1081</v>
      </c>
      <c r="WAM15" s="457" t="s">
        <v>1081</v>
      </c>
      <c r="WAN15" s="457" t="s">
        <v>1081</v>
      </c>
      <c r="WAO15" s="457" t="s">
        <v>1081</v>
      </c>
      <c r="WAP15" s="457" t="s">
        <v>1081</v>
      </c>
      <c r="WAQ15" s="457" t="s">
        <v>1081</v>
      </c>
      <c r="WAR15" s="457" t="s">
        <v>1081</v>
      </c>
      <c r="WAS15" s="457" t="s">
        <v>1081</v>
      </c>
      <c r="WAT15" s="457" t="s">
        <v>1081</v>
      </c>
      <c r="WAU15" s="457" t="s">
        <v>1081</v>
      </c>
      <c r="WAV15" s="457" t="s">
        <v>1081</v>
      </c>
      <c r="WAW15" s="457" t="s">
        <v>1081</v>
      </c>
      <c r="WAX15" s="457" t="s">
        <v>1081</v>
      </c>
      <c r="WAY15" s="457" t="s">
        <v>1081</v>
      </c>
      <c r="WAZ15" s="457" t="s">
        <v>1081</v>
      </c>
      <c r="WBA15" s="457" t="s">
        <v>1081</v>
      </c>
      <c r="WBB15" s="457" t="s">
        <v>1081</v>
      </c>
      <c r="WBC15" s="457" t="s">
        <v>1081</v>
      </c>
      <c r="WBD15" s="457" t="s">
        <v>1081</v>
      </c>
      <c r="WBE15" s="457" t="s">
        <v>1081</v>
      </c>
      <c r="WBF15" s="457" t="s">
        <v>1081</v>
      </c>
      <c r="WBG15" s="457" t="s">
        <v>1081</v>
      </c>
      <c r="WBH15" s="457" t="s">
        <v>1081</v>
      </c>
      <c r="WBI15" s="457" t="s">
        <v>1081</v>
      </c>
      <c r="WBJ15" s="457" t="s">
        <v>1081</v>
      </c>
      <c r="WBK15" s="457" t="s">
        <v>1081</v>
      </c>
      <c r="WBL15" s="457" t="s">
        <v>1081</v>
      </c>
      <c r="WBM15" s="457" t="s">
        <v>1081</v>
      </c>
      <c r="WBN15" s="457" t="s">
        <v>1081</v>
      </c>
      <c r="WBO15" s="457" t="s">
        <v>1081</v>
      </c>
      <c r="WBP15" s="457" t="s">
        <v>1081</v>
      </c>
      <c r="WBQ15" s="457" t="s">
        <v>1081</v>
      </c>
      <c r="WBR15" s="457" t="s">
        <v>1081</v>
      </c>
      <c r="WBS15" s="457" t="s">
        <v>1081</v>
      </c>
      <c r="WBT15" s="457" t="s">
        <v>1081</v>
      </c>
      <c r="WBU15" s="457" t="s">
        <v>1081</v>
      </c>
      <c r="WBV15" s="457" t="s">
        <v>1081</v>
      </c>
      <c r="WBW15" s="457" t="s">
        <v>1081</v>
      </c>
      <c r="WBX15" s="457" t="s">
        <v>1081</v>
      </c>
      <c r="WBY15" s="457" t="s">
        <v>1081</v>
      </c>
      <c r="WBZ15" s="457" t="s">
        <v>1081</v>
      </c>
      <c r="WCA15" s="457" t="s">
        <v>1081</v>
      </c>
      <c r="WCB15" s="457" t="s">
        <v>1081</v>
      </c>
      <c r="WCC15" s="457" t="s">
        <v>1081</v>
      </c>
      <c r="WCD15" s="457" t="s">
        <v>1081</v>
      </c>
      <c r="WCE15" s="457" t="s">
        <v>1081</v>
      </c>
      <c r="WCF15" s="457" t="s">
        <v>1081</v>
      </c>
      <c r="WCG15" s="457" t="s">
        <v>1081</v>
      </c>
      <c r="WCH15" s="457" t="s">
        <v>1081</v>
      </c>
      <c r="WCI15" s="457" t="s">
        <v>1081</v>
      </c>
      <c r="WCJ15" s="457" t="s">
        <v>1081</v>
      </c>
      <c r="WCK15" s="457" t="s">
        <v>1081</v>
      </c>
      <c r="WCL15" s="457" t="s">
        <v>1081</v>
      </c>
      <c r="WCM15" s="457" t="s">
        <v>1081</v>
      </c>
      <c r="WCN15" s="457" t="s">
        <v>1081</v>
      </c>
      <c r="WCO15" s="457" t="s">
        <v>1081</v>
      </c>
      <c r="WCP15" s="457" t="s">
        <v>1081</v>
      </c>
      <c r="WCQ15" s="457" t="s">
        <v>1081</v>
      </c>
      <c r="WCR15" s="457" t="s">
        <v>1081</v>
      </c>
      <c r="WCS15" s="457" t="s">
        <v>1081</v>
      </c>
      <c r="WCT15" s="457" t="s">
        <v>1081</v>
      </c>
      <c r="WCU15" s="457" t="s">
        <v>1081</v>
      </c>
      <c r="WCV15" s="457" t="s">
        <v>1081</v>
      </c>
      <c r="WCW15" s="457" t="s">
        <v>1081</v>
      </c>
      <c r="WCX15" s="457" t="s">
        <v>1081</v>
      </c>
      <c r="WCY15" s="457" t="s">
        <v>1081</v>
      </c>
      <c r="WCZ15" s="457" t="s">
        <v>1081</v>
      </c>
      <c r="WDA15" s="457" t="s">
        <v>1081</v>
      </c>
      <c r="WDB15" s="457" t="s">
        <v>1081</v>
      </c>
      <c r="WDC15" s="457" t="s">
        <v>1081</v>
      </c>
      <c r="WDD15" s="457" t="s">
        <v>1081</v>
      </c>
      <c r="WDE15" s="457" t="s">
        <v>1081</v>
      </c>
      <c r="WDF15" s="457" t="s">
        <v>1081</v>
      </c>
      <c r="WDG15" s="457" t="s">
        <v>1081</v>
      </c>
      <c r="WDH15" s="457" t="s">
        <v>1081</v>
      </c>
      <c r="WDI15" s="457" t="s">
        <v>1081</v>
      </c>
      <c r="WDJ15" s="457" t="s">
        <v>1081</v>
      </c>
      <c r="WDK15" s="457" t="s">
        <v>1081</v>
      </c>
      <c r="WDL15" s="457" t="s">
        <v>1081</v>
      </c>
      <c r="WDM15" s="457" t="s">
        <v>1081</v>
      </c>
      <c r="WDN15" s="457" t="s">
        <v>1081</v>
      </c>
      <c r="WDO15" s="457" t="s">
        <v>1081</v>
      </c>
      <c r="WDP15" s="457" t="s">
        <v>1081</v>
      </c>
      <c r="WDQ15" s="457" t="s">
        <v>1081</v>
      </c>
      <c r="WDR15" s="457" t="s">
        <v>1081</v>
      </c>
      <c r="WDS15" s="457" t="s">
        <v>1081</v>
      </c>
      <c r="WDT15" s="457" t="s">
        <v>1081</v>
      </c>
      <c r="WDU15" s="457" t="s">
        <v>1081</v>
      </c>
      <c r="WDV15" s="457" t="s">
        <v>1081</v>
      </c>
      <c r="WDW15" s="457" t="s">
        <v>1081</v>
      </c>
      <c r="WDX15" s="457" t="s">
        <v>1081</v>
      </c>
      <c r="WDY15" s="457" t="s">
        <v>1081</v>
      </c>
      <c r="WDZ15" s="457" t="s">
        <v>1081</v>
      </c>
      <c r="WEA15" s="457" t="s">
        <v>1081</v>
      </c>
      <c r="WEB15" s="457" t="s">
        <v>1081</v>
      </c>
      <c r="WEC15" s="457" t="s">
        <v>1081</v>
      </c>
      <c r="WED15" s="457" t="s">
        <v>1081</v>
      </c>
      <c r="WEE15" s="457" t="s">
        <v>1081</v>
      </c>
      <c r="WEF15" s="457" t="s">
        <v>1081</v>
      </c>
      <c r="WEG15" s="457" t="s">
        <v>1081</v>
      </c>
      <c r="WEH15" s="457" t="s">
        <v>1081</v>
      </c>
      <c r="WEI15" s="457" t="s">
        <v>1081</v>
      </c>
      <c r="WEJ15" s="457" t="s">
        <v>1081</v>
      </c>
      <c r="WEK15" s="457" t="s">
        <v>1081</v>
      </c>
      <c r="WEL15" s="457" t="s">
        <v>1081</v>
      </c>
      <c r="WEM15" s="457" t="s">
        <v>1081</v>
      </c>
      <c r="WEN15" s="457" t="s">
        <v>1081</v>
      </c>
      <c r="WEO15" s="457" t="s">
        <v>1081</v>
      </c>
      <c r="WEP15" s="457" t="s">
        <v>1081</v>
      </c>
      <c r="WEQ15" s="457" t="s">
        <v>1081</v>
      </c>
      <c r="WER15" s="457" t="s">
        <v>1081</v>
      </c>
      <c r="WES15" s="457" t="s">
        <v>1081</v>
      </c>
      <c r="WET15" s="457" t="s">
        <v>1081</v>
      </c>
      <c r="WEU15" s="457" t="s">
        <v>1081</v>
      </c>
      <c r="WEV15" s="457" t="s">
        <v>1081</v>
      </c>
      <c r="WEW15" s="457" t="s">
        <v>1081</v>
      </c>
      <c r="WEX15" s="457" t="s">
        <v>1081</v>
      </c>
      <c r="WEY15" s="457" t="s">
        <v>1081</v>
      </c>
      <c r="WEZ15" s="457" t="s">
        <v>1081</v>
      </c>
      <c r="WFA15" s="457" t="s">
        <v>1081</v>
      </c>
      <c r="WFB15" s="457" t="s">
        <v>1081</v>
      </c>
      <c r="WFC15" s="457" t="s">
        <v>1081</v>
      </c>
      <c r="WFD15" s="457" t="s">
        <v>1081</v>
      </c>
      <c r="WFE15" s="457" t="s">
        <v>1081</v>
      </c>
      <c r="WFF15" s="457" t="s">
        <v>1081</v>
      </c>
      <c r="WFG15" s="457" t="s">
        <v>1081</v>
      </c>
      <c r="WFH15" s="457" t="s">
        <v>1081</v>
      </c>
      <c r="WFI15" s="457" t="s">
        <v>1081</v>
      </c>
      <c r="WFJ15" s="457" t="s">
        <v>1081</v>
      </c>
      <c r="WFK15" s="457" t="s">
        <v>1081</v>
      </c>
      <c r="WFL15" s="457" t="s">
        <v>1081</v>
      </c>
      <c r="WFM15" s="457" t="s">
        <v>1081</v>
      </c>
      <c r="WFN15" s="457" t="s">
        <v>1081</v>
      </c>
      <c r="WFO15" s="457" t="s">
        <v>1081</v>
      </c>
      <c r="WFP15" s="457" t="s">
        <v>1081</v>
      </c>
      <c r="WFQ15" s="457" t="s">
        <v>1081</v>
      </c>
      <c r="WFR15" s="457" t="s">
        <v>1081</v>
      </c>
      <c r="WFS15" s="457" t="s">
        <v>1081</v>
      </c>
      <c r="WFT15" s="457" t="s">
        <v>1081</v>
      </c>
      <c r="WFU15" s="457" t="s">
        <v>1081</v>
      </c>
      <c r="WFV15" s="457" t="s">
        <v>1081</v>
      </c>
      <c r="WFW15" s="457" t="s">
        <v>1081</v>
      </c>
      <c r="WFX15" s="457" t="s">
        <v>1081</v>
      </c>
      <c r="WFY15" s="457" t="s">
        <v>1081</v>
      </c>
      <c r="WFZ15" s="457" t="s">
        <v>1081</v>
      </c>
      <c r="WGA15" s="457" t="s">
        <v>1081</v>
      </c>
      <c r="WGB15" s="457" t="s">
        <v>1081</v>
      </c>
      <c r="WGC15" s="457" t="s">
        <v>1081</v>
      </c>
      <c r="WGD15" s="457" t="s">
        <v>1081</v>
      </c>
      <c r="WGE15" s="457" t="s">
        <v>1081</v>
      </c>
      <c r="WGF15" s="457" t="s">
        <v>1081</v>
      </c>
      <c r="WGG15" s="457" t="s">
        <v>1081</v>
      </c>
      <c r="WGH15" s="457" t="s">
        <v>1081</v>
      </c>
      <c r="WGI15" s="457" t="s">
        <v>1081</v>
      </c>
      <c r="WGJ15" s="457" t="s">
        <v>1081</v>
      </c>
      <c r="WGK15" s="457" t="s">
        <v>1081</v>
      </c>
      <c r="WGL15" s="457" t="s">
        <v>1081</v>
      </c>
      <c r="WGM15" s="457" t="s">
        <v>1081</v>
      </c>
      <c r="WGN15" s="457" t="s">
        <v>1081</v>
      </c>
      <c r="WGO15" s="457" t="s">
        <v>1081</v>
      </c>
      <c r="WGP15" s="457" t="s">
        <v>1081</v>
      </c>
      <c r="WGQ15" s="457" t="s">
        <v>1081</v>
      </c>
      <c r="WGR15" s="457" t="s">
        <v>1081</v>
      </c>
      <c r="WGS15" s="457" t="s">
        <v>1081</v>
      </c>
      <c r="WGT15" s="457" t="s">
        <v>1081</v>
      </c>
      <c r="WGU15" s="457" t="s">
        <v>1081</v>
      </c>
      <c r="WGV15" s="457" t="s">
        <v>1081</v>
      </c>
      <c r="WGW15" s="457" t="s">
        <v>1081</v>
      </c>
      <c r="WGX15" s="457" t="s">
        <v>1081</v>
      </c>
      <c r="WGY15" s="457" t="s">
        <v>1081</v>
      </c>
      <c r="WGZ15" s="457" t="s">
        <v>1081</v>
      </c>
      <c r="WHA15" s="457" t="s">
        <v>1081</v>
      </c>
      <c r="WHB15" s="457" t="s">
        <v>1081</v>
      </c>
      <c r="WHC15" s="457" t="s">
        <v>1081</v>
      </c>
      <c r="WHD15" s="457" t="s">
        <v>1081</v>
      </c>
      <c r="WHE15" s="457" t="s">
        <v>1081</v>
      </c>
      <c r="WHF15" s="457" t="s">
        <v>1081</v>
      </c>
      <c r="WHG15" s="457" t="s">
        <v>1081</v>
      </c>
      <c r="WHH15" s="457" t="s">
        <v>1081</v>
      </c>
      <c r="WHI15" s="457" t="s">
        <v>1081</v>
      </c>
      <c r="WHJ15" s="457" t="s">
        <v>1081</v>
      </c>
      <c r="WHK15" s="457" t="s">
        <v>1081</v>
      </c>
      <c r="WHL15" s="457" t="s">
        <v>1081</v>
      </c>
      <c r="WHM15" s="457" t="s">
        <v>1081</v>
      </c>
      <c r="WHN15" s="457" t="s">
        <v>1081</v>
      </c>
      <c r="WHO15" s="457" t="s">
        <v>1081</v>
      </c>
      <c r="WHP15" s="457" t="s">
        <v>1081</v>
      </c>
      <c r="WHQ15" s="457" t="s">
        <v>1081</v>
      </c>
      <c r="WHR15" s="457" t="s">
        <v>1081</v>
      </c>
      <c r="WHS15" s="457" t="s">
        <v>1081</v>
      </c>
      <c r="WHT15" s="457" t="s">
        <v>1081</v>
      </c>
      <c r="WHU15" s="457" t="s">
        <v>1081</v>
      </c>
      <c r="WHV15" s="457" t="s">
        <v>1081</v>
      </c>
      <c r="WHW15" s="457" t="s">
        <v>1081</v>
      </c>
      <c r="WHX15" s="457" t="s">
        <v>1081</v>
      </c>
      <c r="WHY15" s="457" t="s">
        <v>1081</v>
      </c>
      <c r="WHZ15" s="457" t="s">
        <v>1081</v>
      </c>
      <c r="WIA15" s="457" t="s">
        <v>1081</v>
      </c>
      <c r="WIB15" s="457" t="s">
        <v>1081</v>
      </c>
      <c r="WIC15" s="457" t="s">
        <v>1081</v>
      </c>
      <c r="WID15" s="457" t="s">
        <v>1081</v>
      </c>
      <c r="WIE15" s="457" t="s">
        <v>1081</v>
      </c>
      <c r="WIF15" s="457" t="s">
        <v>1081</v>
      </c>
      <c r="WIG15" s="457" t="s">
        <v>1081</v>
      </c>
      <c r="WIH15" s="457" t="s">
        <v>1081</v>
      </c>
      <c r="WII15" s="457" t="s">
        <v>1081</v>
      </c>
      <c r="WIJ15" s="457" t="s">
        <v>1081</v>
      </c>
      <c r="WIK15" s="457" t="s">
        <v>1081</v>
      </c>
      <c r="WIL15" s="457" t="s">
        <v>1081</v>
      </c>
      <c r="WIM15" s="457" t="s">
        <v>1081</v>
      </c>
      <c r="WIN15" s="457" t="s">
        <v>1081</v>
      </c>
      <c r="WIO15" s="457" t="s">
        <v>1081</v>
      </c>
      <c r="WIP15" s="457" t="s">
        <v>1081</v>
      </c>
      <c r="WIQ15" s="457" t="s">
        <v>1081</v>
      </c>
      <c r="WIR15" s="457" t="s">
        <v>1081</v>
      </c>
      <c r="WIS15" s="457" t="s">
        <v>1081</v>
      </c>
      <c r="WIT15" s="457" t="s">
        <v>1081</v>
      </c>
      <c r="WIU15" s="457" t="s">
        <v>1081</v>
      </c>
      <c r="WIV15" s="457" t="s">
        <v>1081</v>
      </c>
      <c r="WIW15" s="457" t="s">
        <v>1081</v>
      </c>
      <c r="WIX15" s="457" t="s">
        <v>1081</v>
      </c>
      <c r="WIY15" s="457" t="s">
        <v>1081</v>
      </c>
      <c r="WIZ15" s="457" t="s">
        <v>1081</v>
      </c>
      <c r="WJA15" s="457" t="s">
        <v>1081</v>
      </c>
      <c r="WJB15" s="457" t="s">
        <v>1081</v>
      </c>
      <c r="WJC15" s="457" t="s">
        <v>1081</v>
      </c>
      <c r="WJD15" s="457" t="s">
        <v>1081</v>
      </c>
      <c r="WJE15" s="457" t="s">
        <v>1081</v>
      </c>
      <c r="WJF15" s="457" t="s">
        <v>1081</v>
      </c>
      <c r="WJG15" s="457" t="s">
        <v>1081</v>
      </c>
      <c r="WJH15" s="457" t="s">
        <v>1081</v>
      </c>
      <c r="WJI15" s="457" t="s">
        <v>1081</v>
      </c>
      <c r="WJJ15" s="457" t="s">
        <v>1081</v>
      </c>
      <c r="WJK15" s="457" t="s">
        <v>1081</v>
      </c>
      <c r="WJL15" s="457" t="s">
        <v>1081</v>
      </c>
      <c r="WJM15" s="457" t="s">
        <v>1081</v>
      </c>
      <c r="WJN15" s="457" t="s">
        <v>1081</v>
      </c>
      <c r="WJO15" s="457" t="s">
        <v>1081</v>
      </c>
      <c r="WJP15" s="457" t="s">
        <v>1081</v>
      </c>
      <c r="WJQ15" s="457" t="s">
        <v>1081</v>
      </c>
      <c r="WJR15" s="457" t="s">
        <v>1081</v>
      </c>
      <c r="WJS15" s="457" t="s">
        <v>1081</v>
      </c>
      <c r="WJT15" s="457" t="s">
        <v>1081</v>
      </c>
      <c r="WJU15" s="457" t="s">
        <v>1081</v>
      </c>
      <c r="WJV15" s="457" t="s">
        <v>1081</v>
      </c>
      <c r="WJW15" s="457" t="s">
        <v>1081</v>
      </c>
      <c r="WJX15" s="457" t="s">
        <v>1081</v>
      </c>
      <c r="WJY15" s="457" t="s">
        <v>1081</v>
      </c>
      <c r="WJZ15" s="457" t="s">
        <v>1081</v>
      </c>
      <c r="WKA15" s="457" t="s">
        <v>1081</v>
      </c>
      <c r="WKB15" s="457" t="s">
        <v>1081</v>
      </c>
      <c r="WKC15" s="457" t="s">
        <v>1081</v>
      </c>
      <c r="WKD15" s="457" t="s">
        <v>1081</v>
      </c>
      <c r="WKE15" s="457" t="s">
        <v>1081</v>
      </c>
      <c r="WKF15" s="457" t="s">
        <v>1081</v>
      </c>
      <c r="WKG15" s="457" t="s">
        <v>1081</v>
      </c>
      <c r="WKH15" s="457" t="s">
        <v>1081</v>
      </c>
      <c r="WKI15" s="457" t="s">
        <v>1081</v>
      </c>
      <c r="WKJ15" s="457" t="s">
        <v>1081</v>
      </c>
      <c r="WKK15" s="457" t="s">
        <v>1081</v>
      </c>
      <c r="WKL15" s="457" t="s">
        <v>1081</v>
      </c>
      <c r="WKM15" s="457" t="s">
        <v>1081</v>
      </c>
      <c r="WKN15" s="457" t="s">
        <v>1081</v>
      </c>
      <c r="WKO15" s="457" t="s">
        <v>1081</v>
      </c>
      <c r="WKP15" s="457" t="s">
        <v>1081</v>
      </c>
      <c r="WKQ15" s="457" t="s">
        <v>1081</v>
      </c>
      <c r="WKR15" s="457" t="s">
        <v>1081</v>
      </c>
      <c r="WKS15" s="457" t="s">
        <v>1081</v>
      </c>
      <c r="WKT15" s="457" t="s">
        <v>1081</v>
      </c>
      <c r="WKU15" s="457" t="s">
        <v>1081</v>
      </c>
      <c r="WKV15" s="457" t="s">
        <v>1081</v>
      </c>
      <c r="WKW15" s="457" t="s">
        <v>1081</v>
      </c>
      <c r="WKX15" s="457" t="s">
        <v>1081</v>
      </c>
      <c r="WKY15" s="457" t="s">
        <v>1081</v>
      </c>
      <c r="WKZ15" s="457" t="s">
        <v>1081</v>
      </c>
      <c r="WLA15" s="457" t="s">
        <v>1081</v>
      </c>
      <c r="WLB15" s="457" t="s">
        <v>1081</v>
      </c>
      <c r="WLC15" s="457" t="s">
        <v>1081</v>
      </c>
      <c r="WLD15" s="457" t="s">
        <v>1081</v>
      </c>
      <c r="WLE15" s="457" t="s">
        <v>1081</v>
      </c>
      <c r="WLF15" s="457" t="s">
        <v>1081</v>
      </c>
      <c r="WLG15" s="457" t="s">
        <v>1081</v>
      </c>
      <c r="WLH15" s="457" t="s">
        <v>1081</v>
      </c>
      <c r="WLI15" s="457" t="s">
        <v>1081</v>
      </c>
      <c r="WLJ15" s="457" t="s">
        <v>1081</v>
      </c>
      <c r="WLK15" s="457" t="s">
        <v>1081</v>
      </c>
      <c r="WLL15" s="457" t="s">
        <v>1081</v>
      </c>
      <c r="WLM15" s="457" t="s">
        <v>1081</v>
      </c>
      <c r="WLN15" s="457" t="s">
        <v>1081</v>
      </c>
      <c r="WLO15" s="457" t="s">
        <v>1081</v>
      </c>
      <c r="WLP15" s="457" t="s">
        <v>1081</v>
      </c>
      <c r="WLQ15" s="457" t="s">
        <v>1081</v>
      </c>
      <c r="WLR15" s="457" t="s">
        <v>1081</v>
      </c>
      <c r="WLS15" s="457" t="s">
        <v>1081</v>
      </c>
      <c r="WLT15" s="457" t="s">
        <v>1081</v>
      </c>
      <c r="WLU15" s="457" t="s">
        <v>1081</v>
      </c>
      <c r="WLV15" s="457" t="s">
        <v>1081</v>
      </c>
      <c r="WLW15" s="457" t="s">
        <v>1081</v>
      </c>
      <c r="WLX15" s="457" t="s">
        <v>1081</v>
      </c>
      <c r="WLY15" s="457" t="s">
        <v>1081</v>
      </c>
      <c r="WLZ15" s="457" t="s">
        <v>1081</v>
      </c>
      <c r="WMA15" s="457" t="s">
        <v>1081</v>
      </c>
      <c r="WMB15" s="457" t="s">
        <v>1081</v>
      </c>
      <c r="WMC15" s="457" t="s">
        <v>1081</v>
      </c>
      <c r="WMD15" s="457" t="s">
        <v>1081</v>
      </c>
      <c r="WME15" s="457" t="s">
        <v>1081</v>
      </c>
      <c r="WMF15" s="457" t="s">
        <v>1081</v>
      </c>
      <c r="WMG15" s="457" t="s">
        <v>1081</v>
      </c>
      <c r="WMH15" s="457" t="s">
        <v>1081</v>
      </c>
      <c r="WMI15" s="457" t="s">
        <v>1081</v>
      </c>
      <c r="WMJ15" s="457" t="s">
        <v>1081</v>
      </c>
      <c r="WMK15" s="457" t="s">
        <v>1081</v>
      </c>
      <c r="WML15" s="457" t="s">
        <v>1081</v>
      </c>
      <c r="WMM15" s="457" t="s">
        <v>1081</v>
      </c>
      <c r="WMN15" s="457" t="s">
        <v>1081</v>
      </c>
      <c r="WMO15" s="457" t="s">
        <v>1081</v>
      </c>
      <c r="WMP15" s="457" t="s">
        <v>1081</v>
      </c>
      <c r="WMQ15" s="457" t="s">
        <v>1081</v>
      </c>
      <c r="WMR15" s="457" t="s">
        <v>1081</v>
      </c>
      <c r="WMS15" s="457" t="s">
        <v>1081</v>
      </c>
      <c r="WMT15" s="457" t="s">
        <v>1081</v>
      </c>
      <c r="WMU15" s="457" t="s">
        <v>1081</v>
      </c>
      <c r="WMV15" s="457" t="s">
        <v>1081</v>
      </c>
      <c r="WMW15" s="457" t="s">
        <v>1081</v>
      </c>
      <c r="WMX15" s="457" t="s">
        <v>1081</v>
      </c>
      <c r="WMY15" s="457" t="s">
        <v>1081</v>
      </c>
      <c r="WMZ15" s="457" t="s">
        <v>1081</v>
      </c>
      <c r="WNA15" s="457" t="s">
        <v>1081</v>
      </c>
      <c r="WNB15" s="457" t="s">
        <v>1081</v>
      </c>
      <c r="WNC15" s="457" t="s">
        <v>1081</v>
      </c>
      <c r="WND15" s="457" t="s">
        <v>1081</v>
      </c>
      <c r="WNE15" s="457" t="s">
        <v>1081</v>
      </c>
      <c r="WNF15" s="457" t="s">
        <v>1081</v>
      </c>
      <c r="WNG15" s="457" t="s">
        <v>1081</v>
      </c>
      <c r="WNH15" s="457" t="s">
        <v>1081</v>
      </c>
      <c r="WNI15" s="457" t="s">
        <v>1081</v>
      </c>
      <c r="WNJ15" s="457" t="s">
        <v>1081</v>
      </c>
      <c r="WNK15" s="457" t="s">
        <v>1081</v>
      </c>
      <c r="WNL15" s="457" t="s">
        <v>1081</v>
      </c>
      <c r="WNM15" s="457" t="s">
        <v>1081</v>
      </c>
      <c r="WNN15" s="457" t="s">
        <v>1081</v>
      </c>
      <c r="WNO15" s="457" t="s">
        <v>1081</v>
      </c>
      <c r="WNP15" s="457" t="s">
        <v>1081</v>
      </c>
      <c r="WNQ15" s="457" t="s">
        <v>1081</v>
      </c>
      <c r="WNR15" s="457" t="s">
        <v>1081</v>
      </c>
      <c r="WNS15" s="457" t="s">
        <v>1081</v>
      </c>
      <c r="WNT15" s="457" t="s">
        <v>1081</v>
      </c>
      <c r="WNU15" s="457" t="s">
        <v>1081</v>
      </c>
      <c r="WNV15" s="457" t="s">
        <v>1081</v>
      </c>
      <c r="WNW15" s="457" t="s">
        <v>1081</v>
      </c>
      <c r="WNX15" s="457" t="s">
        <v>1081</v>
      </c>
      <c r="WNY15" s="457" t="s">
        <v>1081</v>
      </c>
      <c r="WNZ15" s="457" t="s">
        <v>1081</v>
      </c>
      <c r="WOA15" s="457" t="s">
        <v>1081</v>
      </c>
      <c r="WOB15" s="457" t="s">
        <v>1081</v>
      </c>
      <c r="WOC15" s="457" t="s">
        <v>1081</v>
      </c>
      <c r="WOD15" s="457" t="s">
        <v>1081</v>
      </c>
      <c r="WOE15" s="457" t="s">
        <v>1081</v>
      </c>
      <c r="WOF15" s="457" t="s">
        <v>1081</v>
      </c>
      <c r="WOG15" s="457" t="s">
        <v>1081</v>
      </c>
      <c r="WOH15" s="457" t="s">
        <v>1081</v>
      </c>
      <c r="WOI15" s="457" t="s">
        <v>1081</v>
      </c>
      <c r="WOJ15" s="457" t="s">
        <v>1081</v>
      </c>
      <c r="WOK15" s="457" t="s">
        <v>1081</v>
      </c>
      <c r="WOL15" s="457" t="s">
        <v>1081</v>
      </c>
      <c r="WOM15" s="457" t="s">
        <v>1081</v>
      </c>
      <c r="WON15" s="457" t="s">
        <v>1081</v>
      </c>
      <c r="WOO15" s="457" t="s">
        <v>1081</v>
      </c>
      <c r="WOP15" s="457" t="s">
        <v>1081</v>
      </c>
      <c r="WOQ15" s="457" t="s">
        <v>1081</v>
      </c>
      <c r="WOR15" s="457" t="s">
        <v>1081</v>
      </c>
      <c r="WOS15" s="457" t="s">
        <v>1081</v>
      </c>
      <c r="WOT15" s="457" t="s">
        <v>1081</v>
      </c>
      <c r="WOU15" s="457" t="s">
        <v>1081</v>
      </c>
      <c r="WOV15" s="457" t="s">
        <v>1081</v>
      </c>
      <c r="WOW15" s="457" t="s">
        <v>1081</v>
      </c>
      <c r="WOX15" s="457" t="s">
        <v>1081</v>
      </c>
      <c r="WOY15" s="457" t="s">
        <v>1081</v>
      </c>
      <c r="WOZ15" s="457" t="s">
        <v>1081</v>
      </c>
      <c r="WPA15" s="457" t="s">
        <v>1081</v>
      </c>
      <c r="WPB15" s="457" t="s">
        <v>1081</v>
      </c>
      <c r="WPC15" s="457" t="s">
        <v>1081</v>
      </c>
      <c r="WPD15" s="457" t="s">
        <v>1081</v>
      </c>
      <c r="WPE15" s="457" t="s">
        <v>1081</v>
      </c>
      <c r="WPF15" s="457" t="s">
        <v>1081</v>
      </c>
      <c r="WPG15" s="457" t="s">
        <v>1081</v>
      </c>
      <c r="WPH15" s="457" t="s">
        <v>1081</v>
      </c>
      <c r="WPI15" s="457" t="s">
        <v>1081</v>
      </c>
      <c r="WPJ15" s="457" t="s">
        <v>1081</v>
      </c>
      <c r="WPK15" s="457" t="s">
        <v>1081</v>
      </c>
      <c r="WPL15" s="457" t="s">
        <v>1081</v>
      </c>
      <c r="WPM15" s="457" t="s">
        <v>1081</v>
      </c>
      <c r="WPN15" s="457" t="s">
        <v>1081</v>
      </c>
      <c r="WPO15" s="457" t="s">
        <v>1081</v>
      </c>
      <c r="WPP15" s="457" t="s">
        <v>1081</v>
      </c>
      <c r="WPQ15" s="457" t="s">
        <v>1081</v>
      </c>
      <c r="WPR15" s="457" t="s">
        <v>1081</v>
      </c>
      <c r="WPS15" s="457" t="s">
        <v>1081</v>
      </c>
      <c r="WPT15" s="457" t="s">
        <v>1081</v>
      </c>
      <c r="WPU15" s="457" t="s">
        <v>1081</v>
      </c>
      <c r="WPV15" s="457" t="s">
        <v>1081</v>
      </c>
      <c r="WPW15" s="457" t="s">
        <v>1081</v>
      </c>
      <c r="WPX15" s="457" t="s">
        <v>1081</v>
      </c>
      <c r="WPY15" s="457" t="s">
        <v>1081</v>
      </c>
      <c r="WPZ15" s="457" t="s">
        <v>1081</v>
      </c>
      <c r="WQA15" s="457" t="s">
        <v>1081</v>
      </c>
      <c r="WQB15" s="457" t="s">
        <v>1081</v>
      </c>
      <c r="WQC15" s="457" t="s">
        <v>1081</v>
      </c>
      <c r="WQD15" s="457" t="s">
        <v>1081</v>
      </c>
      <c r="WQE15" s="457" t="s">
        <v>1081</v>
      </c>
      <c r="WQF15" s="457" t="s">
        <v>1081</v>
      </c>
      <c r="WQG15" s="457" t="s">
        <v>1081</v>
      </c>
      <c r="WQH15" s="457" t="s">
        <v>1081</v>
      </c>
      <c r="WQI15" s="457" t="s">
        <v>1081</v>
      </c>
      <c r="WQJ15" s="457" t="s">
        <v>1081</v>
      </c>
      <c r="WQK15" s="457" t="s">
        <v>1081</v>
      </c>
      <c r="WQL15" s="457" t="s">
        <v>1081</v>
      </c>
      <c r="WQM15" s="457" t="s">
        <v>1081</v>
      </c>
      <c r="WQN15" s="457" t="s">
        <v>1081</v>
      </c>
      <c r="WQO15" s="457" t="s">
        <v>1081</v>
      </c>
      <c r="WQP15" s="457" t="s">
        <v>1081</v>
      </c>
      <c r="WQQ15" s="457" t="s">
        <v>1081</v>
      </c>
      <c r="WQR15" s="457" t="s">
        <v>1081</v>
      </c>
      <c r="WQS15" s="457" t="s">
        <v>1081</v>
      </c>
      <c r="WQT15" s="457" t="s">
        <v>1081</v>
      </c>
      <c r="WQU15" s="457" t="s">
        <v>1081</v>
      </c>
      <c r="WQV15" s="457" t="s">
        <v>1081</v>
      </c>
      <c r="WQW15" s="457" t="s">
        <v>1081</v>
      </c>
      <c r="WQX15" s="457" t="s">
        <v>1081</v>
      </c>
      <c r="WQY15" s="457" t="s">
        <v>1081</v>
      </c>
      <c r="WQZ15" s="457" t="s">
        <v>1081</v>
      </c>
      <c r="WRA15" s="457" t="s">
        <v>1081</v>
      </c>
      <c r="WRB15" s="457" t="s">
        <v>1081</v>
      </c>
      <c r="WRC15" s="457" t="s">
        <v>1081</v>
      </c>
      <c r="WRD15" s="457" t="s">
        <v>1081</v>
      </c>
      <c r="WRE15" s="457" t="s">
        <v>1081</v>
      </c>
      <c r="WRF15" s="457" t="s">
        <v>1081</v>
      </c>
      <c r="WRG15" s="457" t="s">
        <v>1081</v>
      </c>
      <c r="WRH15" s="457" t="s">
        <v>1081</v>
      </c>
      <c r="WRI15" s="457" t="s">
        <v>1081</v>
      </c>
      <c r="WRJ15" s="457" t="s">
        <v>1081</v>
      </c>
      <c r="WRK15" s="457" t="s">
        <v>1081</v>
      </c>
      <c r="WRL15" s="457" t="s">
        <v>1081</v>
      </c>
      <c r="WRM15" s="457" t="s">
        <v>1081</v>
      </c>
      <c r="WRN15" s="457" t="s">
        <v>1081</v>
      </c>
      <c r="WRO15" s="457" t="s">
        <v>1081</v>
      </c>
      <c r="WRP15" s="457" t="s">
        <v>1081</v>
      </c>
      <c r="WRQ15" s="457" t="s">
        <v>1081</v>
      </c>
      <c r="WRR15" s="457" t="s">
        <v>1081</v>
      </c>
      <c r="WRS15" s="457" t="s">
        <v>1081</v>
      </c>
      <c r="WRT15" s="457" t="s">
        <v>1081</v>
      </c>
      <c r="WRU15" s="457" t="s">
        <v>1081</v>
      </c>
      <c r="WRV15" s="457" t="s">
        <v>1081</v>
      </c>
      <c r="WRW15" s="457" t="s">
        <v>1081</v>
      </c>
      <c r="WRX15" s="457" t="s">
        <v>1081</v>
      </c>
      <c r="WRY15" s="457" t="s">
        <v>1081</v>
      </c>
      <c r="WRZ15" s="457" t="s">
        <v>1081</v>
      </c>
      <c r="WSA15" s="457" t="s">
        <v>1081</v>
      </c>
      <c r="WSB15" s="457" t="s">
        <v>1081</v>
      </c>
      <c r="WSC15" s="457" t="s">
        <v>1081</v>
      </c>
      <c r="WSD15" s="457" t="s">
        <v>1081</v>
      </c>
      <c r="WSE15" s="457" t="s">
        <v>1081</v>
      </c>
      <c r="WSF15" s="457" t="s">
        <v>1081</v>
      </c>
      <c r="WSG15" s="457" t="s">
        <v>1081</v>
      </c>
      <c r="WSH15" s="457" t="s">
        <v>1081</v>
      </c>
      <c r="WSI15" s="457" t="s">
        <v>1081</v>
      </c>
      <c r="WSJ15" s="457" t="s">
        <v>1081</v>
      </c>
      <c r="WSK15" s="457" t="s">
        <v>1081</v>
      </c>
      <c r="WSL15" s="457" t="s">
        <v>1081</v>
      </c>
      <c r="WSM15" s="457" t="s">
        <v>1081</v>
      </c>
      <c r="WSN15" s="457" t="s">
        <v>1081</v>
      </c>
      <c r="WSO15" s="457" t="s">
        <v>1081</v>
      </c>
      <c r="WSP15" s="457" t="s">
        <v>1081</v>
      </c>
      <c r="WSQ15" s="457" t="s">
        <v>1081</v>
      </c>
      <c r="WSR15" s="457" t="s">
        <v>1081</v>
      </c>
      <c r="WSS15" s="457" t="s">
        <v>1081</v>
      </c>
      <c r="WST15" s="457" t="s">
        <v>1081</v>
      </c>
      <c r="WSU15" s="457" t="s">
        <v>1081</v>
      </c>
      <c r="WSV15" s="457" t="s">
        <v>1081</v>
      </c>
      <c r="WSW15" s="457" t="s">
        <v>1081</v>
      </c>
      <c r="WSX15" s="457" t="s">
        <v>1081</v>
      </c>
      <c r="WSY15" s="457" t="s">
        <v>1081</v>
      </c>
      <c r="WSZ15" s="457" t="s">
        <v>1081</v>
      </c>
      <c r="WTA15" s="457" t="s">
        <v>1081</v>
      </c>
      <c r="WTB15" s="457" t="s">
        <v>1081</v>
      </c>
      <c r="WTC15" s="457" t="s">
        <v>1081</v>
      </c>
      <c r="WTD15" s="457" t="s">
        <v>1081</v>
      </c>
      <c r="WTE15" s="457" t="s">
        <v>1081</v>
      </c>
      <c r="WTF15" s="457" t="s">
        <v>1081</v>
      </c>
      <c r="WTG15" s="457" t="s">
        <v>1081</v>
      </c>
      <c r="WTH15" s="457" t="s">
        <v>1081</v>
      </c>
      <c r="WTI15" s="457" t="s">
        <v>1081</v>
      </c>
      <c r="WTJ15" s="457" t="s">
        <v>1081</v>
      </c>
      <c r="WTK15" s="457" t="s">
        <v>1081</v>
      </c>
      <c r="WTL15" s="457" t="s">
        <v>1081</v>
      </c>
      <c r="WTM15" s="457" t="s">
        <v>1081</v>
      </c>
      <c r="WTN15" s="457" t="s">
        <v>1081</v>
      </c>
      <c r="WTO15" s="457" t="s">
        <v>1081</v>
      </c>
      <c r="WTP15" s="457" t="s">
        <v>1081</v>
      </c>
      <c r="WTQ15" s="457" t="s">
        <v>1081</v>
      </c>
      <c r="WTR15" s="457" t="s">
        <v>1081</v>
      </c>
      <c r="WTS15" s="457" t="s">
        <v>1081</v>
      </c>
      <c r="WTT15" s="457" t="s">
        <v>1081</v>
      </c>
      <c r="WTU15" s="457" t="s">
        <v>1081</v>
      </c>
      <c r="WTV15" s="457" t="s">
        <v>1081</v>
      </c>
      <c r="WTW15" s="457" t="s">
        <v>1081</v>
      </c>
      <c r="WTX15" s="457" t="s">
        <v>1081</v>
      </c>
      <c r="WTY15" s="457" t="s">
        <v>1081</v>
      </c>
      <c r="WTZ15" s="457" t="s">
        <v>1081</v>
      </c>
      <c r="WUA15" s="457" t="s">
        <v>1081</v>
      </c>
      <c r="WUB15" s="457" t="s">
        <v>1081</v>
      </c>
      <c r="WUC15" s="457" t="s">
        <v>1081</v>
      </c>
      <c r="WUD15" s="457" t="s">
        <v>1081</v>
      </c>
      <c r="WUE15" s="457" t="s">
        <v>1081</v>
      </c>
      <c r="WUF15" s="457" t="s">
        <v>1081</v>
      </c>
      <c r="WUG15" s="457" t="s">
        <v>1081</v>
      </c>
      <c r="WUH15" s="457" t="s">
        <v>1081</v>
      </c>
      <c r="WUI15" s="457" t="s">
        <v>1081</v>
      </c>
      <c r="WUJ15" s="457" t="s">
        <v>1081</v>
      </c>
      <c r="WUK15" s="457" t="s">
        <v>1081</v>
      </c>
      <c r="WUL15" s="457" t="s">
        <v>1081</v>
      </c>
      <c r="WUM15" s="457" t="s">
        <v>1081</v>
      </c>
      <c r="WUN15" s="457" t="s">
        <v>1081</v>
      </c>
      <c r="WUO15" s="457" t="s">
        <v>1081</v>
      </c>
      <c r="WUP15" s="457" t="s">
        <v>1081</v>
      </c>
      <c r="WUQ15" s="457" t="s">
        <v>1081</v>
      </c>
      <c r="WUR15" s="457" t="s">
        <v>1081</v>
      </c>
      <c r="WUS15" s="457" t="s">
        <v>1081</v>
      </c>
      <c r="WUT15" s="457" t="s">
        <v>1081</v>
      </c>
      <c r="WUU15" s="457" t="s">
        <v>1081</v>
      </c>
      <c r="WUV15" s="457" t="s">
        <v>1081</v>
      </c>
      <c r="WUW15" s="457" t="s">
        <v>1081</v>
      </c>
      <c r="WUX15" s="457" t="s">
        <v>1081</v>
      </c>
      <c r="WUY15" s="457" t="s">
        <v>1081</v>
      </c>
      <c r="WUZ15" s="457" t="s">
        <v>1081</v>
      </c>
      <c r="WVA15" s="457" t="s">
        <v>1081</v>
      </c>
      <c r="WVB15" s="457" t="s">
        <v>1081</v>
      </c>
      <c r="WVC15" s="457" t="s">
        <v>1081</v>
      </c>
      <c r="WVD15" s="457" t="s">
        <v>1081</v>
      </c>
      <c r="WVE15" s="457" t="s">
        <v>1081</v>
      </c>
      <c r="WVF15" s="457" t="s">
        <v>1081</v>
      </c>
      <c r="WVG15" s="457" t="s">
        <v>1081</v>
      </c>
      <c r="WVH15" s="457" t="s">
        <v>1081</v>
      </c>
      <c r="WVI15" s="457" t="s">
        <v>1081</v>
      </c>
      <c r="WVJ15" s="457" t="s">
        <v>1081</v>
      </c>
      <c r="WVK15" s="457" t="s">
        <v>1081</v>
      </c>
      <c r="WVL15" s="457" t="s">
        <v>1081</v>
      </c>
      <c r="WVM15" s="457" t="s">
        <v>1081</v>
      </c>
      <c r="WVN15" s="457" t="s">
        <v>1081</v>
      </c>
      <c r="WVO15" s="457" t="s">
        <v>1081</v>
      </c>
      <c r="WVP15" s="457" t="s">
        <v>1081</v>
      </c>
      <c r="WVQ15" s="457" t="s">
        <v>1081</v>
      </c>
      <c r="WVR15" s="457" t="s">
        <v>1081</v>
      </c>
      <c r="WVS15" s="457" t="s">
        <v>1081</v>
      </c>
      <c r="WVT15" s="457" t="s">
        <v>1081</v>
      </c>
      <c r="WVU15" s="457" t="s">
        <v>1081</v>
      </c>
      <c r="WVV15" s="457" t="s">
        <v>1081</v>
      </c>
      <c r="WVW15" s="457" t="s">
        <v>1081</v>
      </c>
      <c r="WVX15" s="457" t="s">
        <v>1081</v>
      </c>
      <c r="WVY15" s="457" t="s">
        <v>1081</v>
      </c>
      <c r="WVZ15" s="457" t="s">
        <v>1081</v>
      </c>
      <c r="WWA15" s="457" t="s">
        <v>1081</v>
      </c>
      <c r="WWB15" s="457" t="s">
        <v>1081</v>
      </c>
      <c r="WWC15" s="457" t="s">
        <v>1081</v>
      </c>
      <c r="WWD15" s="457" t="s">
        <v>1081</v>
      </c>
      <c r="WWE15" s="457" t="s">
        <v>1081</v>
      </c>
      <c r="WWF15" s="457" t="s">
        <v>1081</v>
      </c>
      <c r="WWG15" s="457" t="s">
        <v>1081</v>
      </c>
      <c r="WWH15" s="457" t="s">
        <v>1081</v>
      </c>
      <c r="WWI15" s="457" t="s">
        <v>1081</v>
      </c>
      <c r="WWJ15" s="457" t="s">
        <v>1081</v>
      </c>
      <c r="WWK15" s="457" t="s">
        <v>1081</v>
      </c>
      <c r="WWL15" s="457" t="s">
        <v>1081</v>
      </c>
      <c r="WWM15" s="457" t="s">
        <v>1081</v>
      </c>
      <c r="WWN15" s="457" t="s">
        <v>1081</v>
      </c>
      <c r="WWO15" s="457" t="s">
        <v>1081</v>
      </c>
      <c r="WWP15" s="457" t="s">
        <v>1081</v>
      </c>
      <c r="WWQ15" s="457" t="s">
        <v>1081</v>
      </c>
      <c r="WWR15" s="457" t="s">
        <v>1081</v>
      </c>
      <c r="WWS15" s="457" t="s">
        <v>1081</v>
      </c>
      <c r="WWT15" s="457" t="s">
        <v>1081</v>
      </c>
      <c r="WWU15" s="457" t="s">
        <v>1081</v>
      </c>
      <c r="WWV15" s="457" t="s">
        <v>1081</v>
      </c>
      <c r="WWW15" s="457" t="s">
        <v>1081</v>
      </c>
      <c r="WWX15" s="457" t="s">
        <v>1081</v>
      </c>
      <c r="WWY15" s="457" t="s">
        <v>1081</v>
      </c>
      <c r="WWZ15" s="457" t="s">
        <v>1081</v>
      </c>
      <c r="WXA15" s="457" t="s">
        <v>1081</v>
      </c>
      <c r="WXB15" s="457" t="s">
        <v>1081</v>
      </c>
      <c r="WXC15" s="457" t="s">
        <v>1081</v>
      </c>
      <c r="WXD15" s="457" t="s">
        <v>1081</v>
      </c>
      <c r="WXE15" s="457" t="s">
        <v>1081</v>
      </c>
      <c r="WXF15" s="457" t="s">
        <v>1081</v>
      </c>
      <c r="WXG15" s="457" t="s">
        <v>1081</v>
      </c>
      <c r="WXH15" s="457" t="s">
        <v>1081</v>
      </c>
      <c r="WXI15" s="457" t="s">
        <v>1081</v>
      </c>
      <c r="WXJ15" s="457" t="s">
        <v>1081</v>
      </c>
      <c r="WXK15" s="457" t="s">
        <v>1081</v>
      </c>
      <c r="WXL15" s="457" t="s">
        <v>1081</v>
      </c>
      <c r="WXM15" s="457" t="s">
        <v>1081</v>
      </c>
      <c r="WXN15" s="457" t="s">
        <v>1081</v>
      </c>
      <c r="WXO15" s="457" t="s">
        <v>1081</v>
      </c>
      <c r="WXP15" s="457" t="s">
        <v>1081</v>
      </c>
      <c r="WXQ15" s="457" t="s">
        <v>1081</v>
      </c>
      <c r="WXR15" s="457" t="s">
        <v>1081</v>
      </c>
      <c r="WXS15" s="457" t="s">
        <v>1081</v>
      </c>
      <c r="WXT15" s="457" t="s">
        <v>1081</v>
      </c>
      <c r="WXU15" s="457" t="s">
        <v>1081</v>
      </c>
      <c r="WXV15" s="457" t="s">
        <v>1081</v>
      </c>
      <c r="WXW15" s="457" t="s">
        <v>1081</v>
      </c>
      <c r="WXX15" s="457" t="s">
        <v>1081</v>
      </c>
      <c r="WXY15" s="457" t="s">
        <v>1081</v>
      </c>
      <c r="WXZ15" s="457" t="s">
        <v>1081</v>
      </c>
      <c r="WYA15" s="457" t="s">
        <v>1081</v>
      </c>
      <c r="WYB15" s="457" t="s">
        <v>1081</v>
      </c>
      <c r="WYC15" s="457" t="s">
        <v>1081</v>
      </c>
      <c r="WYD15" s="457" t="s">
        <v>1081</v>
      </c>
      <c r="WYE15" s="457" t="s">
        <v>1081</v>
      </c>
      <c r="WYF15" s="457" t="s">
        <v>1081</v>
      </c>
      <c r="WYG15" s="457" t="s">
        <v>1081</v>
      </c>
      <c r="WYH15" s="457" t="s">
        <v>1081</v>
      </c>
      <c r="WYI15" s="457" t="s">
        <v>1081</v>
      </c>
      <c r="WYJ15" s="457" t="s">
        <v>1081</v>
      </c>
      <c r="WYK15" s="457" t="s">
        <v>1081</v>
      </c>
      <c r="WYL15" s="457" t="s">
        <v>1081</v>
      </c>
      <c r="WYM15" s="457" t="s">
        <v>1081</v>
      </c>
      <c r="WYN15" s="457" t="s">
        <v>1081</v>
      </c>
      <c r="WYO15" s="457" t="s">
        <v>1081</v>
      </c>
      <c r="WYP15" s="457" t="s">
        <v>1081</v>
      </c>
      <c r="WYQ15" s="457" t="s">
        <v>1081</v>
      </c>
      <c r="WYR15" s="457" t="s">
        <v>1081</v>
      </c>
      <c r="WYS15" s="457" t="s">
        <v>1081</v>
      </c>
      <c r="WYT15" s="457" t="s">
        <v>1081</v>
      </c>
      <c r="WYU15" s="457" t="s">
        <v>1081</v>
      </c>
      <c r="WYV15" s="457" t="s">
        <v>1081</v>
      </c>
      <c r="WYW15" s="457" t="s">
        <v>1081</v>
      </c>
      <c r="WYX15" s="457" t="s">
        <v>1081</v>
      </c>
      <c r="WYY15" s="457" t="s">
        <v>1081</v>
      </c>
      <c r="WYZ15" s="457" t="s">
        <v>1081</v>
      </c>
      <c r="WZA15" s="457" t="s">
        <v>1081</v>
      </c>
      <c r="WZB15" s="457" t="s">
        <v>1081</v>
      </c>
      <c r="WZC15" s="457" t="s">
        <v>1081</v>
      </c>
      <c r="WZD15" s="457" t="s">
        <v>1081</v>
      </c>
      <c r="WZE15" s="457" t="s">
        <v>1081</v>
      </c>
      <c r="WZF15" s="457" t="s">
        <v>1081</v>
      </c>
      <c r="WZG15" s="457" t="s">
        <v>1081</v>
      </c>
      <c r="WZH15" s="457" t="s">
        <v>1081</v>
      </c>
      <c r="WZI15" s="457" t="s">
        <v>1081</v>
      </c>
      <c r="WZJ15" s="457" t="s">
        <v>1081</v>
      </c>
      <c r="WZK15" s="457" t="s">
        <v>1081</v>
      </c>
      <c r="WZL15" s="457" t="s">
        <v>1081</v>
      </c>
      <c r="WZM15" s="457" t="s">
        <v>1081</v>
      </c>
      <c r="WZN15" s="457" t="s">
        <v>1081</v>
      </c>
      <c r="WZO15" s="457" t="s">
        <v>1081</v>
      </c>
      <c r="WZP15" s="457" t="s">
        <v>1081</v>
      </c>
      <c r="WZQ15" s="457" t="s">
        <v>1081</v>
      </c>
      <c r="WZR15" s="457" t="s">
        <v>1081</v>
      </c>
      <c r="WZS15" s="457" t="s">
        <v>1081</v>
      </c>
      <c r="WZT15" s="457" t="s">
        <v>1081</v>
      </c>
      <c r="WZU15" s="457" t="s">
        <v>1081</v>
      </c>
      <c r="WZV15" s="457" t="s">
        <v>1081</v>
      </c>
      <c r="WZW15" s="457" t="s">
        <v>1081</v>
      </c>
      <c r="WZX15" s="457" t="s">
        <v>1081</v>
      </c>
      <c r="WZY15" s="457" t="s">
        <v>1081</v>
      </c>
      <c r="WZZ15" s="457" t="s">
        <v>1081</v>
      </c>
      <c r="XAA15" s="457" t="s">
        <v>1081</v>
      </c>
      <c r="XAB15" s="457" t="s">
        <v>1081</v>
      </c>
      <c r="XAC15" s="457" t="s">
        <v>1081</v>
      </c>
      <c r="XAD15" s="457" t="s">
        <v>1081</v>
      </c>
      <c r="XAE15" s="457" t="s">
        <v>1081</v>
      </c>
      <c r="XAF15" s="457" t="s">
        <v>1081</v>
      </c>
      <c r="XAG15" s="457" t="s">
        <v>1081</v>
      </c>
      <c r="XAH15" s="457" t="s">
        <v>1081</v>
      </c>
      <c r="XAI15" s="457" t="s">
        <v>1081</v>
      </c>
      <c r="XAJ15" s="457" t="s">
        <v>1081</v>
      </c>
      <c r="XAK15" s="457" t="s">
        <v>1081</v>
      </c>
      <c r="XAL15" s="457" t="s">
        <v>1081</v>
      </c>
      <c r="XAM15" s="457" t="s">
        <v>1081</v>
      </c>
      <c r="XAN15" s="457" t="s">
        <v>1081</v>
      </c>
      <c r="XAO15" s="457" t="s">
        <v>1081</v>
      </c>
      <c r="XAP15" s="457" t="s">
        <v>1081</v>
      </c>
      <c r="XAQ15" s="457" t="s">
        <v>1081</v>
      </c>
      <c r="XAR15" s="457" t="s">
        <v>1081</v>
      </c>
      <c r="XAS15" s="457" t="s">
        <v>1081</v>
      </c>
      <c r="XAT15" s="457" t="s">
        <v>1081</v>
      </c>
      <c r="XAU15" s="457" t="s">
        <v>1081</v>
      </c>
      <c r="XAV15" s="457" t="s">
        <v>1081</v>
      </c>
      <c r="XAW15" s="457" t="s">
        <v>1081</v>
      </c>
      <c r="XAX15" s="457" t="s">
        <v>1081</v>
      </c>
      <c r="XAY15" s="457" t="s">
        <v>1081</v>
      </c>
      <c r="XAZ15" s="457" t="s">
        <v>1081</v>
      </c>
      <c r="XBA15" s="457" t="s">
        <v>1081</v>
      </c>
      <c r="XBB15" s="457" t="s">
        <v>1081</v>
      </c>
      <c r="XBC15" s="457" t="s">
        <v>1081</v>
      </c>
      <c r="XBD15" s="457" t="s">
        <v>1081</v>
      </c>
      <c r="XBE15" s="457" t="s">
        <v>1081</v>
      </c>
      <c r="XBF15" s="457" t="s">
        <v>1081</v>
      </c>
      <c r="XBG15" s="457" t="s">
        <v>1081</v>
      </c>
      <c r="XBH15" s="457" t="s">
        <v>1081</v>
      </c>
      <c r="XBI15" s="457" t="s">
        <v>1081</v>
      </c>
      <c r="XBJ15" s="457" t="s">
        <v>1081</v>
      </c>
      <c r="XBK15" s="457" t="s">
        <v>1081</v>
      </c>
      <c r="XBL15" s="457" t="s">
        <v>1081</v>
      </c>
      <c r="XBM15" s="457" t="s">
        <v>1081</v>
      </c>
      <c r="XBN15" s="457" t="s">
        <v>1081</v>
      </c>
      <c r="XBO15" s="457" t="s">
        <v>1081</v>
      </c>
      <c r="XBP15" s="457" t="s">
        <v>1081</v>
      </c>
      <c r="XBQ15" s="457" t="s">
        <v>1081</v>
      </c>
      <c r="XBR15" s="457" t="s">
        <v>1081</v>
      </c>
      <c r="XBS15" s="457" t="s">
        <v>1081</v>
      </c>
      <c r="XBT15" s="457" t="s">
        <v>1081</v>
      </c>
      <c r="XBU15" s="457" t="s">
        <v>1081</v>
      </c>
      <c r="XBV15" s="457" t="s">
        <v>1081</v>
      </c>
      <c r="XBW15" s="457" t="s">
        <v>1081</v>
      </c>
      <c r="XBX15" s="457" t="s">
        <v>1081</v>
      </c>
      <c r="XBY15" s="457" t="s">
        <v>1081</v>
      </c>
      <c r="XBZ15" s="457" t="s">
        <v>1081</v>
      </c>
      <c r="XCA15" s="457" t="s">
        <v>1081</v>
      </c>
      <c r="XCB15" s="457" t="s">
        <v>1081</v>
      </c>
      <c r="XCC15" s="457" t="s">
        <v>1081</v>
      </c>
      <c r="XCD15" s="457" t="s">
        <v>1081</v>
      </c>
      <c r="XCE15" s="457" t="s">
        <v>1081</v>
      </c>
      <c r="XCF15" s="457" t="s">
        <v>1081</v>
      </c>
      <c r="XCG15" s="457" t="s">
        <v>1081</v>
      </c>
      <c r="XCH15" s="457" t="s">
        <v>1081</v>
      </c>
      <c r="XCI15" s="457" t="s">
        <v>1081</v>
      </c>
      <c r="XCJ15" s="457" t="s">
        <v>1081</v>
      </c>
      <c r="XCK15" s="457" t="s">
        <v>1081</v>
      </c>
      <c r="XCL15" s="457" t="s">
        <v>1081</v>
      </c>
      <c r="XCM15" s="457" t="s">
        <v>1081</v>
      </c>
      <c r="XCN15" s="457" t="s">
        <v>1081</v>
      </c>
      <c r="XCO15" s="457" t="s">
        <v>1081</v>
      </c>
      <c r="XCP15" s="457" t="s">
        <v>1081</v>
      </c>
      <c r="XCQ15" s="457" t="s">
        <v>1081</v>
      </c>
      <c r="XCR15" s="457" t="s">
        <v>1081</v>
      </c>
      <c r="XCS15" s="457" t="s">
        <v>1081</v>
      </c>
      <c r="XCT15" s="457" t="s">
        <v>1081</v>
      </c>
      <c r="XCU15" s="457" t="s">
        <v>1081</v>
      </c>
      <c r="XCV15" s="457" t="s">
        <v>1081</v>
      </c>
      <c r="XCW15" s="457" t="s">
        <v>1081</v>
      </c>
      <c r="XCX15" s="457" t="s">
        <v>1081</v>
      </c>
      <c r="XCY15" s="457" t="s">
        <v>1081</v>
      </c>
      <c r="XCZ15" s="457" t="s">
        <v>1081</v>
      </c>
      <c r="XDA15" s="457" t="s">
        <v>1081</v>
      </c>
      <c r="XDB15" s="457" t="s">
        <v>1081</v>
      </c>
      <c r="XDC15" s="457" t="s">
        <v>1081</v>
      </c>
      <c r="XDD15" s="457" t="s">
        <v>1081</v>
      </c>
      <c r="XDE15" s="457" t="s">
        <v>1081</v>
      </c>
      <c r="XDF15" s="457" t="s">
        <v>1081</v>
      </c>
      <c r="XDG15" s="457" t="s">
        <v>1081</v>
      </c>
      <c r="XDH15" s="457" t="s">
        <v>1081</v>
      </c>
      <c r="XDI15" s="457" t="s">
        <v>1081</v>
      </c>
      <c r="XDJ15" s="457" t="s">
        <v>1081</v>
      </c>
      <c r="XDK15" s="457" t="s">
        <v>1081</v>
      </c>
      <c r="XDL15" s="457" t="s">
        <v>1081</v>
      </c>
      <c r="XDM15" s="457" t="s">
        <v>1081</v>
      </c>
      <c r="XDN15" s="457" t="s">
        <v>1081</v>
      </c>
      <c r="XDO15" s="457" t="s">
        <v>1081</v>
      </c>
      <c r="XDP15" s="457" t="s">
        <v>1081</v>
      </c>
      <c r="XDQ15" s="457" t="s">
        <v>1081</v>
      </c>
      <c r="XDR15" s="457" t="s">
        <v>1081</v>
      </c>
      <c r="XDS15" s="457" t="s">
        <v>1081</v>
      </c>
      <c r="XDT15" s="457" t="s">
        <v>1081</v>
      </c>
      <c r="XDU15" s="457" t="s">
        <v>1081</v>
      </c>
      <c r="XDV15" s="457" t="s">
        <v>1081</v>
      </c>
      <c r="XDW15" s="457" t="s">
        <v>1081</v>
      </c>
      <c r="XDX15" s="457" t="s">
        <v>1081</v>
      </c>
      <c r="XDY15" s="457" t="s">
        <v>1081</v>
      </c>
      <c r="XDZ15" s="457" t="s">
        <v>1081</v>
      </c>
      <c r="XEA15" s="457" t="s">
        <v>1081</v>
      </c>
      <c r="XEB15" s="457" t="s">
        <v>1081</v>
      </c>
      <c r="XEC15" s="457" t="s">
        <v>1081</v>
      </c>
      <c r="XED15" s="457" t="s">
        <v>1081</v>
      </c>
      <c r="XEE15" s="457" t="s">
        <v>1081</v>
      </c>
      <c r="XEF15" s="457" t="s">
        <v>1081</v>
      </c>
      <c r="XEG15" s="457" t="s">
        <v>1081</v>
      </c>
      <c r="XEH15" s="457" t="s">
        <v>1081</v>
      </c>
      <c r="XEI15" s="457" t="s">
        <v>1081</v>
      </c>
      <c r="XEJ15" s="457" t="s">
        <v>1081</v>
      </c>
      <c r="XEK15" s="457" t="s">
        <v>1081</v>
      </c>
      <c r="XEL15" s="457" t="s">
        <v>1081</v>
      </c>
      <c r="XEM15" s="457" t="s">
        <v>1081</v>
      </c>
      <c r="XEN15" s="457" t="s">
        <v>1081</v>
      </c>
      <c r="XEO15" s="457" t="s">
        <v>1081</v>
      </c>
      <c r="XEP15" s="457" t="s">
        <v>1081</v>
      </c>
      <c r="XEQ15" s="457" t="s">
        <v>1081</v>
      </c>
      <c r="XER15" s="457" t="s">
        <v>1081</v>
      </c>
      <c r="XES15" s="457" t="s">
        <v>1081</v>
      </c>
      <c r="XET15" s="457" t="s">
        <v>1081</v>
      </c>
      <c r="XEU15" s="457" t="s">
        <v>1081</v>
      </c>
      <c r="XEV15" s="457" t="s">
        <v>1081</v>
      </c>
      <c r="XEW15" s="457" t="s">
        <v>1081</v>
      </c>
      <c r="XEX15" s="457" t="s">
        <v>1081</v>
      </c>
      <c r="XEY15" s="457" t="s">
        <v>1081</v>
      </c>
      <c r="XEZ15" s="457" t="s">
        <v>1081</v>
      </c>
      <c r="XFA15" s="457" t="s">
        <v>1081</v>
      </c>
      <c r="XFB15" s="457" t="s">
        <v>1081</v>
      </c>
      <c r="XFC15" s="457" t="s">
        <v>1081</v>
      </c>
      <c r="XFD15" s="457" t="s">
        <v>1081</v>
      </c>
    </row>
    <row r="16" spans="1:16384" s="358" customFormat="1" ht="20.399999999999999" x14ac:dyDescent="0.2">
      <c r="A16" s="353" t="s">
        <v>1121</v>
      </c>
      <c r="B16" s="353" t="s">
        <v>1226</v>
      </c>
      <c r="C16" s="353">
        <v>13521</v>
      </c>
      <c r="D16" s="132" t="s">
        <v>1110</v>
      </c>
      <c r="E16" s="353" t="s">
        <v>1085</v>
      </c>
      <c r="F16" s="362">
        <f>'MEMORIA DE CALCULO'!J35</f>
        <v>1</v>
      </c>
      <c r="G16" s="363">
        <v>82.5</v>
      </c>
      <c r="H16" s="354">
        <f>ROUND(G16*1.2138,2)</f>
        <v>100.14</v>
      </c>
      <c r="I16" s="355">
        <f>TRUNC(F16*H16,2)</f>
        <v>100.14</v>
      </c>
      <c r="J16" s="356" t="e">
        <f>ROUND(#REF!*(1+#REF!),2)</f>
        <v>#REF!</v>
      </c>
      <c r="K16" s="321" t="e">
        <f>J16*#REF!</f>
        <v>#REF!</v>
      </c>
      <c r="L16" s="321"/>
      <c r="M16" s="321"/>
      <c r="N16" s="321"/>
      <c r="O16" s="321"/>
      <c r="P16" s="321"/>
      <c r="Q16" s="321"/>
      <c r="R16" s="321"/>
    </row>
    <row r="17" spans="1:16384" s="351" customFormat="1" ht="20.399999999999999" x14ac:dyDescent="0.2">
      <c r="A17" s="343" t="s">
        <v>1122</v>
      </c>
      <c r="B17" s="343"/>
      <c r="C17" s="344"/>
      <c r="D17" s="345" t="s">
        <v>1177</v>
      </c>
      <c r="E17" s="343"/>
      <c r="F17" s="346"/>
      <c r="G17" s="347"/>
      <c r="H17" s="346"/>
      <c r="I17" s="348">
        <f>SUM(I19:I23)</f>
        <v>117951.99</v>
      </c>
      <c r="J17" s="356"/>
      <c r="K17" s="321"/>
      <c r="L17" s="357" t="e">
        <f>K19+K20+K21</f>
        <v>#REF!</v>
      </c>
      <c r="M17" s="350"/>
      <c r="N17" s="350"/>
      <c r="O17" s="350"/>
      <c r="P17" s="350"/>
      <c r="Q17" s="350"/>
      <c r="R17" s="350"/>
    </row>
    <row r="18" spans="1:16384" s="457" customFormat="1" ht="13.2" customHeight="1" x14ac:dyDescent="0.3">
      <c r="A18" s="470" t="s">
        <v>1123</v>
      </c>
      <c r="B18" s="466"/>
      <c r="C18" s="466"/>
      <c r="D18" s="466" t="s">
        <v>1081</v>
      </c>
      <c r="E18" s="466"/>
      <c r="F18" s="466"/>
      <c r="G18" s="466"/>
      <c r="H18" s="466"/>
      <c r="I18" s="466"/>
      <c r="AL18" s="457" t="s">
        <v>1081</v>
      </c>
      <c r="AM18" s="457" t="s">
        <v>1081</v>
      </c>
      <c r="AN18" s="457" t="s">
        <v>1081</v>
      </c>
      <c r="AO18" s="457" t="s">
        <v>1081</v>
      </c>
      <c r="AP18" s="457" t="s">
        <v>1081</v>
      </c>
      <c r="AQ18" s="457" t="s">
        <v>1081</v>
      </c>
      <c r="AR18" s="457" t="s">
        <v>1081</v>
      </c>
      <c r="AS18" s="457" t="s">
        <v>1081</v>
      </c>
      <c r="AT18" s="457" t="s">
        <v>1081</v>
      </c>
      <c r="AU18" s="457" t="s">
        <v>1081</v>
      </c>
      <c r="AV18" s="457" t="s">
        <v>1081</v>
      </c>
      <c r="AW18" s="457" t="s">
        <v>1081</v>
      </c>
      <c r="AX18" s="457" t="s">
        <v>1081</v>
      </c>
      <c r="AY18" s="457" t="s">
        <v>1081</v>
      </c>
      <c r="AZ18" s="457" t="s">
        <v>1081</v>
      </c>
      <c r="BA18" s="457" t="s">
        <v>1081</v>
      </c>
      <c r="BB18" s="457" t="s">
        <v>1081</v>
      </c>
      <c r="BC18" s="457" t="s">
        <v>1081</v>
      </c>
      <c r="BD18" s="457" t="s">
        <v>1081</v>
      </c>
      <c r="BE18" s="457" t="s">
        <v>1081</v>
      </c>
      <c r="BF18" s="457" t="s">
        <v>1081</v>
      </c>
      <c r="BG18" s="457" t="s">
        <v>1081</v>
      </c>
      <c r="BH18" s="457" t="s">
        <v>1081</v>
      </c>
      <c r="BI18" s="457" t="s">
        <v>1081</v>
      </c>
      <c r="BJ18" s="457" t="s">
        <v>1081</v>
      </c>
      <c r="BK18" s="457" t="s">
        <v>1081</v>
      </c>
      <c r="BL18" s="457" t="s">
        <v>1081</v>
      </c>
      <c r="BM18" s="457" t="s">
        <v>1081</v>
      </c>
      <c r="BN18" s="457" t="s">
        <v>1081</v>
      </c>
      <c r="BO18" s="457" t="s">
        <v>1081</v>
      </c>
      <c r="BP18" s="457" t="s">
        <v>1081</v>
      </c>
      <c r="BQ18" s="457" t="s">
        <v>1081</v>
      </c>
      <c r="BR18" s="457" t="s">
        <v>1081</v>
      </c>
      <c r="BS18" s="457" t="s">
        <v>1081</v>
      </c>
      <c r="BT18" s="457" t="s">
        <v>1081</v>
      </c>
      <c r="BU18" s="457" t="s">
        <v>1081</v>
      </c>
      <c r="BV18" s="457" t="s">
        <v>1081</v>
      </c>
      <c r="BW18" s="457" t="s">
        <v>1081</v>
      </c>
      <c r="BX18" s="457" t="s">
        <v>1081</v>
      </c>
      <c r="BY18" s="457" t="s">
        <v>1081</v>
      </c>
      <c r="BZ18" s="457" t="s">
        <v>1081</v>
      </c>
      <c r="CA18" s="457" t="s">
        <v>1081</v>
      </c>
      <c r="CB18" s="457" t="s">
        <v>1081</v>
      </c>
      <c r="CC18" s="457" t="s">
        <v>1081</v>
      </c>
      <c r="CD18" s="457" t="s">
        <v>1081</v>
      </c>
      <c r="CE18" s="457" t="s">
        <v>1081</v>
      </c>
      <c r="CF18" s="457" t="s">
        <v>1081</v>
      </c>
      <c r="CG18" s="457" t="s">
        <v>1081</v>
      </c>
      <c r="CH18" s="457" t="s">
        <v>1081</v>
      </c>
      <c r="CI18" s="457" t="s">
        <v>1081</v>
      </c>
      <c r="CJ18" s="457" t="s">
        <v>1081</v>
      </c>
      <c r="CK18" s="457" t="s">
        <v>1081</v>
      </c>
      <c r="CL18" s="457" t="s">
        <v>1081</v>
      </c>
      <c r="CM18" s="457" t="s">
        <v>1081</v>
      </c>
      <c r="CN18" s="457" t="s">
        <v>1081</v>
      </c>
      <c r="CO18" s="457" t="s">
        <v>1081</v>
      </c>
      <c r="CP18" s="457" t="s">
        <v>1081</v>
      </c>
      <c r="CQ18" s="457" t="s">
        <v>1081</v>
      </c>
      <c r="CR18" s="457" t="s">
        <v>1081</v>
      </c>
      <c r="CS18" s="457" t="s">
        <v>1081</v>
      </c>
      <c r="CT18" s="457" t="s">
        <v>1081</v>
      </c>
      <c r="CU18" s="457" t="s">
        <v>1081</v>
      </c>
      <c r="CV18" s="457" t="s">
        <v>1081</v>
      </c>
      <c r="CW18" s="457" t="s">
        <v>1081</v>
      </c>
      <c r="CX18" s="457" t="s">
        <v>1081</v>
      </c>
      <c r="CY18" s="457" t="s">
        <v>1081</v>
      </c>
      <c r="CZ18" s="457" t="s">
        <v>1081</v>
      </c>
      <c r="DA18" s="457" t="s">
        <v>1081</v>
      </c>
      <c r="DB18" s="457" t="s">
        <v>1081</v>
      </c>
      <c r="DC18" s="457" t="s">
        <v>1081</v>
      </c>
      <c r="DD18" s="457" t="s">
        <v>1081</v>
      </c>
      <c r="DE18" s="457" t="s">
        <v>1081</v>
      </c>
      <c r="DF18" s="457" t="s">
        <v>1081</v>
      </c>
      <c r="DG18" s="457" t="s">
        <v>1081</v>
      </c>
      <c r="DH18" s="457" t="s">
        <v>1081</v>
      </c>
      <c r="DI18" s="457" t="s">
        <v>1081</v>
      </c>
      <c r="DJ18" s="457" t="s">
        <v>1081</v>
      </c>
      <c r="DK18" s="457" t="s">
        <v>1081</v>
      </c>
      <c r="DL18" s="457" t="s">
        <v>1081</v>
      </c>
      <c r="DM18" s="457" t="s">
        <v>1081</v>
      </c>
      <c r="DN18" s="457" t="s">
        <v>1081</v>
      </c>
      <c r="DO18" s="457" t="s">
        <v>1081</v>
      </c>
      <c r="DP18" s="457" t="s">
        <v>1081</v>
      </c>
      <c r="DQ18" s="457" t="s">
        <v>1081</v>
      </c>
      <c r="DR18" s="457" t="s">
        <v>1081</v>
      </c>
      <c r="DS18" s="457" t="s">
        <v>1081</v>
      </c>
      <c r="DT18" s="457" t="s">
        <v>1081</v>
      </c>
      <c r="DU18" s="457" t="s">
        <v>1081</v>
      </c>
      <c r="DV18" s="457" t="s">
        <v>1081</v>
      </c>
      <c r="DW18" s="457" t="s">
        <v>1081</v>
      </c>
      <c r="DX18" s="457" t="s">
        <v>1081</v>
      </c>
      <c r="DY18" s="457" t="s">
        <v>1081</v>
      </c>
      <c r="DZ18" s="457" t="s">
        <v>1081</v>
      </c>
      <c r="EA18" s="457" t="s">
        <v>1081</v>
      </c>
      <c r="EB18" s="457" t="s">
        <v>1081</v>
      </c>
      <c r="EC18" s="457" t="s">
        <v>1081</v>
      </c>
      <c r="ED18" s="457" t="s">
        <v>1081</v>
      </c>
      <c r="EE18" s="457" t="s">
        <v>1081</v>
      </c>
      <c r="EF18" s="457" t="s">
        <v>1081</v>
      </c>
      <c r="EG18" s="457" t="s">
        <v>1081</v>
      </c>
      <c r="EH18" s="457" t="s">
        <v>1081</v>
      </c>
      <c r="EI18" s="457" t="s">
        <v>1081</v>
      </c>
      <c r="EJ18" s="457" t="s">
        <v>1081</v>
      </c>
      <c r="EK18" s="457" t="s">
        <v>1081</v>
      </c>
      <c r="EL18" s="457" t="s">
        <v>1081</v>
      </c>
      <c r="EM18" s="457" t="s">
        <v>1081</v>
      </c>
      <c r="EN18" s="457" t="s">
        <v>1081</v>
      </c>
      <c r="EO18" s="457" t="s">
        <v>1081</v>
      </c>
      <c r="EP18" s="457" t="s">
        <v>1081</v>
      </c>
      <c r="EQ18" s="457" t="s">
        <v>1081</v>
      </c>
      <c r="ER18" s="457" t="s">
        <v>1081</v>
      </c>
      <c r="ES18" s="457" t="s">
        <v>1081</v>
      </c>
      <c r="ET18" s="457" t="s">
        <v>1081</v>
      </c>
      <c r="EU18" s="457" t="s">
        <v>1081</v>
      </c>
      <c r="EV18" s="457" t="s">
        <v>1081</v>
      </c>
      <c r="EW18" s="457" t="s">
        <v>1081</v>
      </c>
      <c r="EX18" s="457" t="s">
        <v>1081</v>
      </c>
      <c r="EY18" s="457" t="s">
        <v>1081</v>
      </c>
      <c r="EZ18" s="457" t="s">
        <v>1081</v>
      </c>
      <c r="FA18" s="457" t="s">
        <v>1081</v>
      </c>
      <c r="FB18" s="457" t="s">
        <v>1081</v>
      </c>
      <c r="FC18" s="457" t="s">
        <v>1081</v>
      </c>
      <c r="FD18" s="457" t="s">
        <v>1081</v>
      </c>
      <c r="FE18" s="457" t="s">
        <v>1081</v>
      </c>
      <c r="FF18" s="457" t="s">
        <v>1081</v>
      </c>
      <c r="FG18" s="457" t="s">
        <v>1081</v>
      </c>
      <c r="FH18" s="457" t="s">
        <v>1081</v>
      </c>
      <c r="FI18" s="457" t="s">
        <v>1081</v>
      </c>
      <c r="FJ18" s="457" t="s">
        <v>1081</v>
      </c>
      <c r="FK18" s="457" t="s">
        <v>1081</v>
      </c>
      <c r="FL18" s="457" t="s">
        <v>1081</v>
      </c>
      <c r="FM18" s="457" t="s">
        <v>1081</v>
      </c>
      <c r="FN18" s="457" t="s">
        <v>1081</v>
      </c>
      <c r="FO18" s="457" t="s">
        <v>1081</v>
      </c>
      <c r="FP18" s="457" t="s">
        <v>1081</v>
      </c>
      <c r="FQ18" s="457" t="s">
        <v>1081</v>
      </c>
      <c r="FR18" s="457" t="s">
        <v>1081</v>
      </c>
      <c r="FS18" s="457" t="s">
        <v>1081</v>
      </c>
      <c r="FT18" s="457" t="s">
        <v>1081</v>
      </c>
      <c r="FU18" s="457" t="s">
        <v>1081</v>
      </c>
      <c r="FV18" s="457" t="s">
        <v>1081</v>
      </c>
      <c r="FW18" s="457" t="s">
        <v>1081</v>
      </c>
      <c r="FX18" s="457" t="s">
        <v>1081</v>
      </c>
      <c r="FY18" s="457" t="s">
        <v>1081</v>
      </c>
      <c r="FZ18" s="457" t="s">
        <v>1081</v>
      </c>
      <c r="GA18" s="457" t="s">
        <v>1081</v>
      </c>
      <c r="GB18" s="457" t="s">
        <v>1081</v>
      </c>
      <c r="GC18" s="457" t="s">
        <v>1081</v>
      </c>
      <c r="GD18" s="457" t="s">
        <v>1081</v>
      </c>
      <c r="GE18" s="457" t="s">
        <v>1081</v>
      </c>
      <c r="GF18" s="457" t="s">
        <v>1081</v>
      </c>
      <c r="GG18" s="457" t="s">
        <v>1081</v>
      </c>
      <c r="GH18" s="457" t="s">
        <v>1081</v>
      </c>
      <c r="GI18" s="457" t="s">
        <v>1081</v>
      </c>
      <c r="GJ18" s="457" t="s">
        <v>1081</v>
      </c>
      <c r="GK18" s="457" t="s">
        <v>1081</v>
      </c>
      <c r="GL18" s="457" t="s">
        <v>1081</v>
      </c>
      <c r="GM18" s="457" t="s">
        <v>1081</v>
      </c>
      <c r="GN18" s="457" t="s">
        <v>1081</v>
      </c>
      <c r="GO18" s="457" t="s">
        <v>1081</v>
      </c>
      <c r="GP18" s="457" t="s">
        <v>1081</v>
      </c>
      <c r="GQ18" s="457" t="s">
        <v>1081</v>
      </c>
      <c r="GR18" s="457" t="s">
        <v>1081</v>
      </c>
      <c r="GS18" s="457" t="s">
        <v>1081</v>
      </c>
      <c r="GT18" s="457" t="s">
        <v>1081</v>
      </c>
      <c r="GU18" s="457" t="s">
        <v>1081</v>
      </c>
      <c r="GV18" s="457" t="s">
        <v>1081</v>
      </c>
      <c r="GW18" s="457" t="s">
        <v>1081</v>
      </c>
      <c r="GX18" s="457" t="s">
        <v>1081</v>
      </c>
      <c r="GY18" s="457" t="s">
        <v>1081</v>
      </c>
      <c r="GZ18" s="457" t="s">
        <v>1081</v>
      </c>
      <c r="HA18" s="457" t="s">
        <v>1081</v>
      </c>
      <c r="HB18" s="457" t="s">
        <v>1081</v>
      </c>
      <c r="HC18" s="457" t="s">
        <v>1081</v>
      </c>
      <c r="HD18" s="457" t="s">
        <v>1081</v>
      </c>
      <c r="HE18" s="457" t="s">
        <v>1081</v>
      </c>
      <c r="HF18" s="457" t="s">
        <v>1081</v>
      </c>
      <c r="HG18" s="457" t="s">
        <v>1081</v>
      </c>
      <c r="HH18" s="457" t="s">
        <v>1081</v>
      </c>
      <c r="HI18" s="457" t="s">
        <v>1081</v>
      </c>
      <c r="HJ18" s="457" t="s">
        <v>1081</v>
      </c>
      <c r="HK18" s="457" t="s">
        <v>1081</v>
      </c>
      <c r="HL18" s="457" t="s">
        <v>1081</v>
      </c>
      <c r="HM18" s="457" t="s">
        <v>1081</v>
      </c>
      <c r="HN18" s="457" t="s">
        <v>1081</v>
      </c>
      <c r="HO18" s="457" t="s">
        <v>1081</v>
      </c>
      <c r="HP18" s="457" t="s">
        <v>1081</v>
      </c>
      <c r="HQ18" s="457" t="s">
        <v>1081</v>
      </c>
      <c r="HR18" s="457" t="s">
        <v>1081</v>
      </c>
      <c r="HS18" s="457" t="s">
        <v>1081</v>
      </c>
      <c r="HT18" s="457" t="s">
        <v>1081</v>
      </c>
      <c r="HU18" s="457" t="s">
        <v>1081</v>
      </c>
      <c r="HV18" s="457" t="s">
        <v>1081</v>
      </c>
      <c r="HW18" s="457" t="s">
        <v>1081</v>
      </c>
      <c r="HX18" s="457" t="s">
        <v>1081</v>
      </c>
      <c r="HY18" s="457" t="s">
        <v>1081</v>
      </c>
      <c r="HZ18" s="457" t="s">
        <v>1081</v>
      </c>
      <c r="IA18" s="457" t="s">
        <v>1081</v>
      </c>
      <c r="IB18" s="457" t="s">
        <v>1081</v>
      </c>
      <c r="IC18" s="457" t="s">
        <v>1081</v>
      </c>
      <c r="ID18" s="457" t="s">
        <v>1081</v>
      </c>
      <c r="IE18" s="457" t="s">
        <v>1081</v>
      </c>
      <c r="IF18" s="457" t="s">
        <v>1081</v>
      </c>
      <c r="IG18" s="457" t="s">
        <v>1081</v>
      </c>
      <c r="IH18" s="457" t="s">
        <v>1081</v>
      </c>
      <c r="II18" s="457" t="s">
        <v>1081</v>
      </c>
      <c r="IJ18" s="457" t="s">
        <v>1081</v>
      </c>
      <c r="IK18" s="457" t="s">
        <v>1081</v>
      </c>
      <c r="IL18" s="457" t="s">
        <v>1081</v>
      </c>
      <c r="IM18" s="457" t="s">
        <v>1081</v>
      </c>
      <c r="IN18" s="457" t="s">
        <v>1081</v>
      </c>
      <c r="IO18" s="457" t="s">
        <v>1081</v>
      </c>
      <c r="IP18" s="457" t="s">
        <v>1081</v>
      </c>
      <c r="IQ18" s="457" t="s">
        <v>1081</v>
      </c>
      <c r="IR18" s="457" t="s">
        <v>1081</v>
      </c>
      <c r="IS18" s="457" t="s">
        <v>1081</v>
      </c>
      <c r="IT18" s="457" t="s">
        <v>1081</v>
      </c>
      <c r="IU18" s="457" t="s">
        <v>1081</v>
      </c>
      <c r="IV18" s="457" t="s">
        <v>1081</v>
      </c>
      <c r="IW18" s="457" t="s">
        <v>1081</v>
      </c>
      <c r="IX18" s="457" t="s">
        <v>1081</v>
      </c>
      <c r="IY18" s="457" t="s">
        <v>1081</v>
      </c>
      <c r="IZ18" s="457" t="s">
        <v>1081</v>
      </c>
      <c r="JA18" s="457" t="s">
        <v>1081</v>
      </c>
      <c r="JB18" s="457" t="s">
        <v>1081</v>
      </c>
      <c r="JC18" s="457" t="s">
        <v>1081</v>
      </c>
      <c r="JD18" s="457" t="s">
        <v>1081</v>
      </c>
      <c r="JE18" s="457" t="s">
        <v>1081</v>
      </c>
      <c r="JF18" s="457" t="s">
        <v>1081</v>
      </c>
      <c r="JG18" s="457" t="s">
        <v>1081</v>
      </c>
      <c r="JH18" s="457" t="s">
        <v>1081</v>
      </c>
      <c r="JI18" s="457" t="s">
        <v>1081</v>
      </c>
      <c r="JJ18" s="457" t="s">
        <v>1081</v>
      </c>
      <c r="JK18" s="457" t="s">
        <v>1081</v>
      </c>
      <c r="JL18" s="457" t="s">
        <v>1081</v>
      </c>
      <c r="JM18" s="457" t="s">
        <v>1081</v>
      </c>
      <c r="JN18" s="457" t="s">
        <v>1081</v>
      </c>
      <c r="JO18" s="457" t="s">
        <v>1081</v>
      </c>
      <c r="JP18" s="457" t="s">
        <v>1081</v>
      </c>
      <c r="JQ18" s="457" t="s">
        <v>1081</v>
      </c>
      <c r="JR18" s="457" t="s">
        <v>1081</v>
      </c>
      <c r="JS18" s="457" t="s">
        <v>1081</v>
      </c>
      <c r="JT18" s="457" t="s">
        <v>1081</v>
      </c>
      <c r="JU18" s="457" t="s">
        <v>1081</v>
      </c>
      <c r="JV18" s="457" t="s">
        <v>1081</v>
      </c>
      <c r="JW18" s="457" t="s">
        <v>1081</v>
      </c>
      <c r="JX18" s="457" t="s">
        <v>1081</v>
      </c>
      <c r="JY18" s="457" t="s">
        <v>1081</v>
      </c>
      <c r="JZ18" s="457" t="s">
        <v>1081</v>
      </c>
      <c r="KA18" s="457" t="s">
        <v>1081</v>
      </c>
      <c r="KB18" s="457" t="s">
        <v>1081</v>
      </c>
      <c r="KC18" s="457" t="s">
        <v>1081</v>
      </c>
      <c r="KD18" s="457" t="s">
        <v>1081</v>
      </c>
      <c r="KE18" s="457" t="s">
        <v>1081</v>
      </c>
      <c r="KF18" s="457" t="s">
        <v>1081</v>
      </c>
      <c r="KG18" s="457" t="s">
        <v>1081</v>
      </c>
      <c r="KH18" s="457" t="s">
        <v>1081</v>
      </c>
      <c r="KI18" s="457" t="s">
        <v>1081</v>
      </c>
      <c r="KJ18" s="457" t="s">
        <v>1081</v>
      </c>
      <c r="KK18" s="457" t="s">
        <v>1081</v>
      </c>
      <c r="KL18" s="457" t="s">
        <v>1081</v>
      </c>
      <c r="KM18" s="457" t="s">
        <v>1081</v>
      </c>
      <c r="KN18" s="457" t="s">
        <v>1081</v>
      </c>
      <c r="KO18" s="457" t="s">
        <v>1081</v>
      </c>
      <c r="KP18" s="457" t="s">
        <v>1081</v>
      </c>
      <c r="KQ18" s="457" t="s">
        <v>1081</v>
      </c>
      <c r="KR18" s="457" t="s">
        <v>1081</v>
      </c>
      <c r="KS18" s="457" t="s">
        <v>1081</v>
      </c>
      <c r="KT18" s="457" t="s">
        <v>1081</v>
      </c>
      <c r="KU18" s="457" t="s">
        <v>1081</v>
      </c>
      <c r="KV18" s="457" t="s">
        <v>1081</v>
      </c>
      <c r="KW18" s="457" t="s">
        <v>1081</v>
      </c>
      <c r="KX18" s="457" t="s">
        <v>1081</v>
      </c>
      <c r="KY18" s="457" t="s">
        <v>1081</v>
      </c>
      <c r="KZ18" s="457" t="s">
        <v>1081</v>
      </c>
      <c r="LA18" s="457" t="s">
        <v>1081</v>
      </c>
      <c r="LB18" s="457" t="s">
        <v>1081</v>
      </c>
      <c r="LC18" s="457" t="s">
        <v>1081</v>
      </c>
      <c r="LD18" s="457" t="s">
        <v>1081</v>
      </c>
      <c r="LE18" s="457" t="s">
        <v>1081</v>
      </c>
      <c r="LF18" s="457" t="s">
        <v>1081</v>
      </c>
      <c r="LG18" s="457" t="s">
        <v>1081</v>
      </c>
      <c r="LH18" s="457" t="s">
        <v>1081</v>
      </c>
      <c r="LI18" s="457" t="s">
        <v>1081</v>
      </c>
      <c r="LJ18" s="457" t="s">
        <v>1081</v>
      </c>
      <c r="LK18" s="457" t="s">
        <v>1081</v>
      </c>
      <c r="LL18" s="457" t="s">
        <v>1081</v>
      </c>
      <c r="LM18" s="457" t="s">
        <v>1081</v>
      </c>
      <c r="LN18" s="457" t="s">
        <v>1081</v>
      </c>
      <c r="LO18" s="457" t="s">
        <v>1081</v>
      </c>
      <c r="LP18" s="457" t="s">
        <v>1081</v>
      </c>
      <c r="LQ18" s="457" t="s">
        <v>1081</v>
      </c>
      <c r="LR18" s="457" t="s">
        <v>1081</v>
      </c>
      <c r="LS18" s="457" t="s">
        <v>1081</v>
      </c>
      <c r="LT18" s="457" t="s">
        <v>1081</v>
      </c>
      <c r="LU18" s="457" t="s">
        <v>1081</v>
      </c>
      <c r="LV18" s="457" t="s">
        <v>1081</v>
      </c>
      <c r="LW18" s="457" t="s">
        <v>1081</v>
      </c>
      <c r="LX18" s="457" t="s">
        <v>1081</v>
      </c>
      <c r="LY18" s="457" t="s">
        <v>1081</v>
      </c>
      <c r="LZ18" s="457" t="s">
        <v>1081</v>
      </c>
      <c r="MA18" s="457" t="s">
        <v>1081</v>
      </c>
      <c r="MB18" s="457" t="s">
        <v>1081</v>
      </c>
      <c r="MC18" s="457" t="s">
        <v>1081</v>
      </c>
      <c r="MD18" s="457" t="s">
        <v>1081</v>
      </c>
      <c r="ME18" s="457" t="s">
        <v>1081</v>
      </c>
      <c r="MF18" s="457" t="s">
        <v>1081</v>
      </c>
      <c r="MG18" s="457" t="s">
        <v>1081</v>
      </c>
      <c r="MH18" s="457" t="s">
        <v>1081</v>
      </c>
      <c r="MI18" s="457" t="s">
        <v>1081</v>
      </c>
      <c r="MJ18" s="457" t="s">
        <v>1081</v>
      </c>
      <c r="MK18" s="457" t="s">
        <v>1081</v>
      </c>
      <c r="ML18" s="457" t="s">
        <v>1081</v>
      </c>
      <c r="MM18" s="457" t="s">
        <v>1081</v>
      </c>
      <c r="MN18" s="457" t="s">
        <v>1081</v>
      </c>
      <c r="MO18" s="457" t="s">
        <v>1081</v>
      </c>
      <c r="MP18" s="457" t="s">
        <v>1081</v>
      </c>
      <c r="MQ18" s="457" t="s">
        <v>1081</v>
      </c>
      <c r="MR18" s="457" t="s">
        <v>1081</v>
      </c>
      <c r="MS18" s="457" t="s">
        <v>1081</v>
      </c>
      <c r="MT18" s="457" t="s">
        <v>1081</v>
      </c>
      <c r="MU18" s="457" t="s">
        <v>1081</v>
      </c>
      <c r="MV18" s="457" t="s">
        <v>1081</v>
      </c>
      <c r="MW18" s="457" t="s">
        <v>1081</v>
      </c>
      <c r="MX18" s="457" t="s">
        <v>1081</v>
      </c>
      <c r="MY18" s="457" t="s">
        <v>1081</v>
      </c>
      <c r="MZ18" s="457" t="s">
        <v>1081</v>
      </c>
      <c r="NA18" s="457" t="s">
        <v>1081</v>
      </c>
      <c r="NB18" s="457" t="s">
        <v>1081</v>
      </c>
      <c r="NC18" s="457" t="s">
        <v>1081</v>
      </c>
      <c r="ND18" s="457" t="s">
        <v>1081</v>
      </c>
      <c r="NE18" s="457" t="s">
        <v>1081</v>
      </c>
      <c r="NF18" s="457" t="s">
        <v>1081</v>
      </c>
      <c r="NG18" s="457" t="s">
        <v>1081</v>
      </c>
      <c r="NH18" s="457" t="s">
        <v>1081</v>
      </c>
      <c r="NI18" s="457" t="s">
        <v>1081</v>
      </c>
      <c r="NJ18" s="457" t="s">
        <v>1081</v>
      </c>
      <c r="NK18" s="457" t="s">
        <v>1081</v>
      </c>
      <c r="NL18" s="457" t="s">
        <v>1081</v>
      </c>
      <c r="NM18" s="457" t="s">
        <v>1081</v>
      </c>
      <c r="NN18" s="457" t="s">
        <v>1081</v>
      </c>
      <c r="NO18" s="457" t="s">
        <v>1081</v>
      </c>
      <c r="NP18" s="457" t="s">
        <v>1081</v>
      </c>
      <c r="NQ18" s="457" t="s">
        <v>1081</v>
      </c>
      <c r="NR18" s="457" t="s">
        <v>1081</v>
      </c>
      <c r="NS18" s="457" t="s">
        <v>1081</v>
      </c>
      <c r="NT18" s="457" t="s">
        <v>1081</v>
      </c>
      <c r="NU18" s="457" t="s">
        <v>1081</v>
      </c>
      <c r="NV18" s="457" t="s">
        <v>1081</v>
      </c>
      <c r="NW18" s="457" t="s">
        <v>1081</v>
      </c>
      <c r="NX18" s="457" t="s">
        <v>1081</v>
      </c>
      <c r="NY18" s="457" t="s">
        <v>1081</v>
      </c>
      <c r="NZ18" s="457" t="s">
        <v>1081</v>
      </c>
      <c r="OA18" s="457" t="s">
        <v>1081</v>
      </c>
      <c r="OB18" s="457" t="s">
        <v>1081</v>
      </c>
      <c r="OC18" s="457" t="s">
        <v>1081</v>
      </c>
      <c r="OD18" s="457" t="s">
        <v>1081</v>
      </c>
      <c r="OE18" s="457" t="s">
        <v>1081</v>
      </c>
      <c r="OF18" s="457" t="s">
        <v>1081</v>
      </c>
      <c r="OG18" s="457" t="s">
        <v>1081</v>
      </c>
      <c r="OH18" s="457" t="s">
        <v>1081</v>
      </c>
      <c r="OI18" s="457" t="s">
        <v>1081</v>
      </c>
      <c r="OJ18" s="457" t="s">
        <v>1081</v>
      </c>
      <c r="OK18" s="457" t="s">
        <v>1081</v>
      </c>
      <c r="OL18" s="457" t="s">
        <v>1081</v>
      </c>
      <c r="OM18" s="457" t="s">
        <v>1081</v>
      </c>
      <c r="ON18" s="457" t="s">
        <v>1081</v>
      </c>
      <c r="OO18" s="457" t="s">
        <v>1081</v>
      </c>
      <c r="OP18" s="457" t="s">
        <v>1081</v>
      </c>
      <c r="OQ18" s="457" t="s">
        <v>1081</v>
      </c>
      <c r="OR18" s="457" t="s">
        <v>1081</v>
      </c>
      <c r="OS18" s="457" t="s">
        <v>1081</v>
      </c>
      <c r="OT18" s="457" t="s">
        <v>1081</v>
      </c>
      <c r="OU18" s="457" t="s">
        <v>1081</v>
      </c>
      <c r="OV18" s="457" t="s">
        <v>1081</v>
      </c>
      <c r="OW18" s="457" t="s">
        <v>1081</v>
      </c>
      <c r="OX18" s="457" t="s">
        <v>1081</v>
      </c>
      <c r="OY18" s="457" t="s">
        <v>1081</v>
      </c>
      <c r="OZ18" s="457" t="s">
        <v>1081</v>
      </c>
      <c r="PA18" s="457" t="s">
        <v>1081</v>
      </c>
      <c r="PB18" s="457" t="s">
        <v>1081</v>
      </c>
      <c r="PC18" s="457" t="s">
        <v>1081</v>
      </c>
      <c r="PD18" s="457" t="s">
        <v>1081</v>
      </c>
      <c r="PE18" s="457" t="s">
        <v>1081</v>
      </c>
      <c r="PF18" s="457" t="s">
        <v>1081</v>
      </c>
      <c r="PG18" s="457" t="s">
        <v>1081</v>
      </c>
      <c r="PH18" s="457" t="s">
        <v>1081</v>
      </c>
      <c r="PI18" s="457" t="s">
        <v>1081</v>
      </c>
      <c r="PJ18" s="457" t="s">
        <v>1081</v>
      </c>
      <c r="PK18" s="457" t="s">
        <v>1081</v>
      </c>
      <c r="PL18" s="457" t="s">
        <v>1081</v>
      </c>
      <c r="PM18" s="457" t="s">
        <v>1081</v>
      </c>
      <c r="PN18" s="457" t="s">
        <v>1081</v>
      </c>
      <c r="PO18" s="457" t="s">
        <v>1081</v>
      </c>
      <c r="PP18" s="457" t="s">
        <v>1081</v>
      </c>
      <c r="PQ18" s="457" t="s">
        <v>1081</v>
      </c>
      <c r="PR18" s="457" t="s">
        <v>1081</v>
      </c>
      <c r="PS18" s="457" t="s">
        <v>1081</v>
      </c>
      <c r="PT18" s="457" t="s">
        <v>1081</v>
      </c>
      <c r="PU18" s="457" t="s">
        <v>1081</v>
      </c>
      <c r="PV18" s="457" t="s">
        <v>1081</v>
      </c>
      <c r="PW18" s="457" t="s">
        <v>1081</v>
      </c>
      <c r="PX18" s="457" t="s">
        <v>1081</v>
      </c>
      <c r="PY18" s="457" t="s">
        <v>1081</v>
      </c>
      <c r="PZ18" s="457" t="s">
        <v>1081</v>
      </c>
      <c r="QA18" s="457" t="s">
        <v>1081</v>
      </c>
      <c r="QB18" s="457" t="s">
        <v>1081</v>
      </c>
      <c r="QC18" s="457" t="s">
        <v>1081</v>
      </c>
      <c r="QD18" s="457" t="s">
        <v>1081</v>
      </c>
      <c r="QE18" s="457" t="s">
        <v>1081</v>
      </c>
      <c r="QF18" s="457" t="s">
        <v>1081</v>
      </c>
      <c r="QG18" s="457" t="s">
        <v>1081</v>
      </c>
      <c r="QH18" s="457" t="s">
        <v>1081</v>
      </c>
      <c r="QI18" s="457" t="s">
        <v>1081</v>
      </c>
      <c r="QJ18" s="457" t="s">
        <v>1081</v>
      </c>
      <c r="QK18" s="457" t="s">
        <v>1081</v>
      </c>
      <c r="QL18" s="457" t="s">
        <v>1081</v>
      </c>
      <c r="QM18" s="457" t="s">
        <v>1081</v>
      </c>
      <c r="QN18" s="457" t="s">
        <v>1081</v>
      </c>
      <c r="QO18" s="457" t="s">
        <v>1081</v>
      </c>
      <c r="QP18" s="457" t="s">
        <v>1081</v>
      </c>
      <c r="QQ18" s="457" t="s">
        <v>1081</v>
      </c>
      <c r="QR18" s="457" t="s">
        <v>1081</v>
      </c>
      <c r="QS18" s="457" t="s">
        <v>1081</v>
      </c>
      <c r="QT18" s="457" t="s">
        <v>1081</v>
      </c>
      <c r="QU18" s="457" t="s">
        <v>1081</v>
      </c>
      <c r="QV18" s="457" t="s">
        <v>1081</v>
      </c>
      <c r="QW18" s="457" t="s">
        <v>1081</v>
      </c>
      <c r="QX18" s="457" t="s">
        <v>1081</v>
      </c>
      <c r="QY18" s="457" t="s">
        <v>1081</v>
      </c>
      <c r="QZ18" s="457" t="s">
        <v>1081</v>
      </c>
      <c r="RA18" s="457" t="s">
        <v>1081</v>
      </c>
      <c r="RB18" s="457" t="s">
        <v>1081</v>
      </c>
      <c r="RC18" s="457" t="s">
        <v>1081</v>
      </c>
      <c r="RD18" s="457" t="s">
        <v>1081</v>
      </c>
      <c r="RE18" s="457" t="s">
        <v>1081</v>
      </c>
      <c r="RF18" s="457" t="s">
        <v>1081</v>
      </c>
      <c r="RG18" s="457" t="s">
        <v>1081</v>
      </c>
      <c r="RH18" s="457" t="s">
        <v>1081</v>
      </c>
      <c r="RI18" s="457" t="s">
        <v>1081</v>
      </c>
      <c r="RJ18" s="457" t="s">
        <v>1081</v>
      </c>
      <c r="RK18" s="457" t="s">
        <v>1081</v>
      </c>
      <c r="RL18" s="457" t="s">
        <v>1081</v>
      </c>
      <c r="RM18" s="457" t="s">
        <v>1081</v>
      </c>
      <c r="RN18" s="457" t="s">
        <v>1081</v>
      </c>
      <c r="RO18" s="457" t="s">
        <v>1081</v>
      </c>
      <c r="RP18" s="457" t="s">
        <v>1081</v>
      </c>
      <c r="RQ18" s="457" t="s">
        <v>1081</v>
      </c>
      <c r="RR18" s="457" t="s">
        <v>1081</v>
      </c>
      <c r="RS18" s="457" t="s">
        <v>1081</v>
      </c>
      <c r="RT18" s="457" t="s">
        <v>1081</v>
      </c>
      <c r="RU18" s="457" t="s">
        <v>1081</v>
      </c>
      <c r="RV18" s="457" t="s">
        <v>1081</v>
      </c>
      <c r="RW18" s="457" t="s">
        <v>1081</v>
      </c>
      <c r="RX18" s="457" t="s">
        <v>1081</v>
      </c>
      <c r="RY18" s="457" t="s">
        <v>1081</v>
      </c>
      <c r="RZ18" s="457" t="s">
        <v>1081</v>
      </c>
      <c r="SA18" s="457" t="s">
        <v>1081</v>
      </c>
      <c r="SB18" s="457" t="s">
        <v>1081</v>
      </c>
      <c r="SC18" s="457" t="s">
        <v>1081</v>
      </c>
      <c r="SD18" s="457" t="s">
        <v>1081</v>
      </c>
      <c r="SE18" s="457" t="s">
        <v>1081</v>
      </c>
      <c r="SF18" s="457" t="s">
        <v>1081</v>
      </c>
      <c r="SG18" s="457" t="s">
        <v>1081</v>
      </c>
      <c r="SH18" s="457" t="s">
        <v>1081</v>
      </c>
      <c r="SI18" s="457" t="s">
        <v>1081</v>
      </c>
      <c r="SJ18" s="457" t="s">
        <v>1081</v>
      </c>
      <c r="SK18" s="457" t="s">
        <v>1081</v>
      </c>
      <c r="SL18" s="457" t="s">
        <v>1081</v>
      </c>
      <c r="SM18" s="457" t="s">
        <v>1081</v>
      </c>
      <c r="SN18" s="457" t="s">
        <v>1081</v>
      </c>
      <c r="SO18" s="457" t="s">
        <v>1081</v>
      </c>
      <c r="SP18" s="457" t="s">
        <v>1081</v>
      </c>
      <c r="SQ18" s="457" t="s">
        <v>1081</v>
      </c>
      <c r="SR18" s="457" t="s">
        <v>1081</v>
      </c>
      <c r="SS18" s="457" t="s">
        <v>1081</v>
      </c>
      <c r="ST18" s="457" t="s">
        <v>1081</v>
      </c>
      <c r="SU18" s="457" t="s">
        <v>1081</v>
      </c>
      <c r="SV18" s="457" t="s">
        <v>1081</v>
      </c>
      <c r="SW18" s="457" t="s">
        <v>1081</v>
      </c>
      <c r="SX18" s="457" t="s">
        <v>1081</v>
      </c>
      <c r="SY18" s="457" t="s">
        <v>1081</v>
      </c>
      <c r="SZ18" s="457" t="s">
        <v>1081</v>
      </c>
      <c r="TA18" s="457" t="s">
        <v>1081</v>
      </c>
      <c r="TB18" s="457" t="s">
        <v>1081</v>
      </c>
      <c r="TC18" s="457" t="s">
        <v>1081</v>
      </c>
      <c r="TD18" s="457" t="s">
        <v>1081</v>
      </c>
      <c r="TE18" s="457" t="s">
        <v>1081</v>
      </c>
      <c r="TF18" s="457" t="s">
        <v>1081</v>
      </c>
      <c r="TG18" s="457" t="s">
        <v>1081</v>
      </c>
      <c r="TH18" s="457" t="s">
        <v>1081</v>
      </c>
      <c r="TI18" s="457" t="s">
        <v>1081</v>
      </c>
      <c r="TJ18" s="457" t="s">
        <v>1081</v>
      </c>
      <c r="TK18" s="457" t="s">
        <v>1081</v>
      </c>
      <c r="TL18" s="457" t="s">
        <v>1081</v>
      </c>
      <c r="TM18" s="457" t="s">
        <v>1081</v>
      </c>
      <c r="TN18" s="457" t="s">
        <v>1081</v>
      </c>
      <c r="TO18" s="457" t="s">
        <v>1081</v>
      </c>
      <c r="TP18" s="457" t="s">
        <v>1081</v>
      </c>
      <c r="TQ18" s="457" t="s">
        <v>1081</v>
      </c>
      <c r="TR18" s="457" t="s">
        <v>1081</v>
      </c>
      <c r="TS18" s="457" t="s">
        <v>1081</v>
      </c>
      <c r="TT18" s="457" t="s">
        <v>1081</v>
      </c>
      <c r="TU18" s="457" t="s">
        <v>1081</v>
      </c>
      <c r="TV18" s="457" t="s">
        <v>1081</v>
      </c>
      <c r="TW18" s="457" t="s">
        <v>1081</v>
      </c>
      <c r="TX18" s="457" t="s">
        <v>1081</v>
      </c>
      <c r="TY18" s="457" t="s">
        <v>1081</v>
      </c>
      <c r="TZ18" s="457" t="s">
        <v>1081</v>
      </c>
      <c r="UA18" s="457" t="s">
        <v>1081</v>
      </c>
      <c r="UB18" s="457" t="s">
        <v>1081</v>
      </c>
      <c r="UC18" s="457" t="s">
        <v>1081</v>
      </c>
      <c r="UD18" s="457" t="s">
        <v>1081</v>
      </c>
      <c r="UE18" s="457" t="s">
        <v>1081</v>
      </c>
      <c r="UF18" s="457" t="s">
        <v>1081</v>
      </c>
      <c r="UG18" s="457" t="s">
        <v>1081</v>
      </c>
      <c r="UH18" s="457" t="s">
        <v>1081</v>
      </c>
      <c r="UI18" s="457" t="s">
        <v>1081</v>
      </c>
      <c r="UJ18" s="457" t="s">
        <v>1081</v>
      </c>
      <c r="UK18" s="457" t="s">
        <v>1081</v>
      </c>
      <c r="UL18" s="457" t="s">
        <v>1081</v>
      </c>
      <c r="UM18" s="457" t="s">
        <v>1081</v>
      </c>
      <c r="UN18" s="457" t="s">
        <v>1081</v>
      </c>
      <c r="UO18" s="457" t="s">
        <v>1081</v>
      </c>
      <c r="UP18" s="457" t="s">
        <v>1081</v>
      </c>
      <c r="UQ18" s="457" t="s">
        <v>1081</v>
      </c>
      <c r="UR18" s="457" t="s">
        <v>1081</v>
      </c>
      <c r="US18" s="457" t="s">
        <v>1081</v>
      </c>
      <c r="UT18" s="457" t="s">
        <v>1081</v>
      </c>
      <c r="UU18" s="457" t="s">
        <v>1081</v>
      </c>
      <c r="UV18" s="457" t="s">
        <v>1081</v>
      </c>
      <c r="UW18" s="457" t="s">
        <v>1081</v>
      </c>
      <c r="UX18" s="457" t="s">
        <v>1081</v>
      </c>
      <c r="UY18" s="457" t="s">
        <v>1081</v>
      </c>
      <c r="UZ18" s="457" t="s">
        <v>1081</v>
      </c>
      <c r="VA18" s="457" t="s">
        <v>1081</v>
      </c>
      <c r="VB18" s="457" t="s">
        <v>1081</v>
      </c>
      <c r="VC18" s="457" t="s">
        <v>1081</v>
      </c>
      <c r="VD18" s="457" t="s">
        <v>1081</v>
      </c>
      <c r="VE18" s="457" t="s">
        <v>1081</v>
      </c>
      <c r="VF18" s="457" t="s">
        <v>1081</v>
      </c>
      <c r="VG18" s="457" t="s">
        <v>1081</v>
      </c>
      <c r="VH18" s="457" t="s">
        <v>1081</v>
      </c>
      <c r="VI18" s="457" t="s">
        <v>1081</v>
      </c>
      <c r="VJ18" s="457" t="s">
        <v>1081</v>
      </c>
      <c r="VK18" s="457" t="s">
        <v>1081</v>
      </c>
      <c r="VL18" s="457" t="s">
        <v>1081</v>
      </c>
      <c r="VM18" s="457" t="s">
        <v>1081</v>
      </c>
      <c r="VN18" s="457" t="s">
        <v>1081</v>
      </c>
      <c r="VO18" s="457" t="s">
        <v>1081</v>
      </c>
      <c r="VP18" s="457" t="s">
        <v>1081</v>
      </c>
      <c r="VQ18" s="457" t="s">
        <v>1081</v>
      </c>
      <c r="VR18" s="457" t="s">
        <v>1081</v>
      </c>
      <c r="VS18" s="457" t="s">
        <v>1081</v>
      </c>
      <c r="VT18" s="457" t="s">
        <v>1081</v>
      </c>
      <c r="VU18" s="457" t="s">
        <v>1081</v>
      </c>
      <c r="VV18" s="457" t="s">
        <v>1081</v>
      </c>
      <c r="VW18" s="457" t="s">
        <v>1081</v>
      </c>
      <c r="VX18" s="457" t="s">
        <v>1081</v>
      </c>
      <c r="VY18" s="457" t="s">
        <v>1081</v>
      </c>
      <c r="VZ18" s="457" t="s">
        <v>1081</v>
      </c>
      <c r="WA18" s="457" t="s">
        <v>1081</v>
      </c>
      <c r="WB18" s="457" t="s">
        <v>1081</v>
      </c>
      <c r="WC18" s="457" t="s">
        <v>1081</v>
      </c>
      <c r="WD18" s="457" t="s">
        <v>1081</v>
      </c>
      <c r="WE18" s="457" t="s">
        <v>1081</v>
      </c>
      <c r="WF18" s="457" t="s">
        <v>1081</v>
      </c>
      <c r="WG18" s="457" t="s">
        <v>1081</v>
      </c>
      <c r="WH18" s="457" t="s">
        <v>1081</v>
      </c>
      <c r="WI18" s="457" t="s">
        <v>1081</v>
      </c>
      <c r="WJ18" s="457" t="s">
        <v>1081</v>
      </c>
      <c r="WK18" s="457" t="s">
        <v>1081</v>
      </c>
      <c r="WL18" s="457" t="s">
        <v>1081</v>
      </c>
      <c r="WM18" s="457" t="s">
        <v>1081</v>
      </c>
      <c r="WN18" s="457" t="s">
        <v>1081</v>
      </c>
      <c r="WO18" s="457" t="s">
        <v>1081</v>
      </c>
      <c r="WP18" s="457" t="s">
        <v>1081</v>
      </c>
      <c r="WQ18" s="457" t="s">
        <v>1081</v>
      </c>
      <c r="WR18" s="457" t="s">
        <v>1081</v>
      </c>
      <c r="WS18" s="457" t="s">
        <v>1081</v>
      </c>
      <c r="WT18" s="457" t="s">
        <v>1081</v>
      </c>
      <c r="WU18" s="457" t="s">
        <v>1081</v>
      </c>
      <c r="WV18" s="457" t="s">
        <v>1081</v>
      </c>
      <c r="WW18" s="457" t="s">
        <v>1081</v>
      </c>
      <c r="WX18" s="457" t="s">
        <v>1081</v>
      </c>
      <c r="WY18" s="457" t="s">
        <v>1081</v>
      </c>
      <c r="WZ18" s="457" t="s">
        <v>1081</v>
      </c>
      <c r="XA18" s="457" t="s">
        <v>1081</v>
      </c>
      <c r="XB18" s="457" t="s">
        <v>1081</v>
      </c>
      <c r="XC18" s="457" t="s">
        <v>1081</v>
      </c>
      <c r="XD18" s="457" t="s">
        <v>1081</v>
      </c>
      <c r="XE18" s="457" t="s">
        <v>1081</v>
      </c>
      <c r="XF18" s="457" t="s">
        <v>1081</v>
      </c>
      <c r="XG18" s="457" t="s">
        <v>1081</v>
      </c>
      <c r="XH18" s="457" t="s">
        <v>1081</v>
      </c>
      <c r="XI18" s="457" t="s">
        <v>1081</v>
      </c>
      <c r="XJ18" s="457" t="s">
        <v>1081</v>
      </c>
      <c r="XK18" s="457" t="s">
        <v>1081</v>
      </c>
      <c r="XL18" s="457" t="s">
        <v>1081</v>
      </c>
      <c r="XM18" s="457" t="s">
        <v>1081</v>
      </c>
      <c r="XN18" s="457" t="s">
        <v>1081</v>
      </c>
      <c r="XO18" s="457" t="s">
        <v>1081</v>
      </c>
      <c r="XP18" s="457" t="s">
        <v>1081</v>
      </c>
      <c r="XQ18" s="457" t="s">
        <v>1081</v>
      </c>
      <c r="XR18" s="457" t="s">
        <v>1081</v>
      </c>
      <c r="XS18" s="457" t="s">
        <v>1081</v>
      </c>
      <c r="XT18" s="457" t="s">
        <v>1081</v>
      </c>
      <c r="XU18" s="457" t="s">
        <v>1081</v>
      </c>
      <c r="XV18" s="457" t="s">
        <v>1081</v>
      </c>
      <c r="XW18" s="457" t="s">
        <v>1081</v>
      </c>
      <c r="XX18" s="457" t="s">
        <v>1081</v>
      </c>
      <c r="XY18" s="457" t="s">
        <v>1081</v>
      </c>
      <c r="XZ18" s="457" t="s">
        <v>1081</v>
      </c>
      <c r="YA18" s="457" t="s">
        <v>1081</v>
      </c>
      <c r="YB18" s="457" t="s">
        <v>1081</v>
      </c>
      <c r="YC18" s="457" t="s">
        <v>1081</v>
      </c>
      <c r="YD18" s="457" t="s">
        <v>1081</v>
      </c>
      <c r="YE18" s="457" t="s">
        <v>1081</v>
      </c>
      <c r="YF18" s="457" t="s">
        <v>1081</v>
      </c>
      <c r="YG18" s="457" t="s">
        <v>1081</v>
      </c>
      <c r="YH18" s="457" t="s">
        <v>1081</v>
      </c>
      <c r="YI18" s="457" t="s">
        <v>1081</v>
      </c>
      <c r="YJ18" s="457" t="s">
        <v>1081</v>
      </c>
      <c r="YK18" s="457" t="s">
        <v>1081</v>
      </c>
      <c r="YL18" s="457" t="s">
        <v>1081</v>
      </c>
      <c r="YM18" s="457" t="s">
        <v>1081</v>
      </c>
      <c r="YN18" s="457" t="s">
        <v>1081</v>
      </c>
      <c r="YO18" s="457" t="s">
        <v>1081</v>
      </c>
      <c r="YP18" s="457" t="s">
        <v>1081</v>
      </c>
      <c r="YQ18" s="457" t="s">
        <v>1081</v>
      </c>
      <c r="YR18" s="457" t="s">
        <v>1081</v>
      </c>
      <c r="YS18" s="457" t="s">
        <v>1081</v>
      </c>
      <c r="YT18" s="457" t="s">
        <v>1081</v>
      </c>
      <c r="YU18" s="457" t="s">
        <v>1081</v>
      </c>
      <c r="YV18" s="457" t="s">
        <v>1081</v>
      </c>
      <c r="YW18" s="457" t="s">
        <v>1081</v>
      </c>
      <c r="YX18" s="457" t="s">
        <v>1081</v>
      </c>
      <c r="YY18" s="457" t="s">
        <v>1081</v>
      </c>
      <c r="YZ18" s="457" t="s">
        <v>1081</v>
      </c>
      <c r="ZA18" s="457" t="s">
        <v>1081</v>
      </c>
      <c r="ZB18" s="457" t="s">
        <v>1081</v>
      </c>
      <c r="ZC18" s="457" t="s">
        <v>1081</v>
      </c>
      <c r="ZD18" s="457" t="s">
        <v>1081</v>
      </c>
      <c r="ZE18" s="457" t="s">
        <v>1081</v>
      </c>
      <c r="ZF18" s="457" t="s">
        <v>1081</v>
      </c>
      <c r="ZG18" s="457" t="s">
        <v>1081</v>
      </c>
      <c r="ZH18" s="457" t="s">
        <v>1081</v>
      </c>
      <c r="ZI18" s="457" t="s">
        <v>1081</v>
      </c>
      <c r="ZJ18" s="457" t="s">
        <v>1081</v>
      </c>
      <c r="ZK18" s="457" t="s">
        <v>1081</v>
      </c>
      <c r="ZL18" s="457" t="s">
        <v>1081</v>
      </c>
      <c r="ZM18" s="457" t="s">
        <v>1081</v>
      </c>
      <c r="ZN18" s="457" t="s">
        <v>1081</v>
      </c>
      <c r="ZO18" s="457" t="s">
        <v>1081</v>
      </c>
      <c r="ZP18" s="457" t="s">
        <v>1081</v>
      </c>
      <c r="ZQ18" s="457" t="s">
        <v>1081</v>
      </c>
      <c r="ZR18" s="457" t="s">
        <v>1081</v>
      </c>
      <c r="ZS18" s="457" t="s">
        <v>1081</v>
      </c>
      <c r="ZT18" s="457" t="s">
        <v>1081</v>
      </c>
      <c r="ZU18" s="457" t="s">
        <v>1081</v>
      </c>
      <c r="ZV18" s="457" t="s">
        <v>1081</v>
      </c>
      <c r="ZW18" s="457" t="s">
        <v>1081</v>
      </c>
      <c r="ZX18" s="457" t="s">
        <v>1081</v>
      </c>
      <c r="ZY18" s="457" t="s">
        <v>1081</v>
      </c>
      <c r="ZZ18" s="457" t="s">
        <v>1081</v>
      </c>
      <c r="AAA18" s="457" t="s">
        <v>1081</v>
      </c>
      <c r="AAB18" s="457" t="s">
        <v>1081</v>
      </c>
      <c r="AAC18" s="457" t="s">
        <v>1081</v>
      </c>
      <c r="AAD18" s="457" t="s">
        <v>1081</v>
      </c>
      <c r="AAE18" s="457" t="s">
        <v>1081</v>
      </c>
      <c r="AAF18" s="457" t="s">
        <v>1081</v>
      </c>
      <c r="AAG18" s="457" t="s">
        <v>1081</v>
      </c>
      <c r="AAH18" s="457" t="s">
        <v>1081</v>
      </c>
      <c r="AAI18" s="457" t="s">
        <v>1081</v>
      </c>
      <c r="AAJ18" s="457" t="s">
        <v>1081</v>
      </c>
      <c r="AAK18" s="457" t="s">
        <v>1081</v>
      </c>
      <c r="AAL18" s="457" t="s">
        <v>1081</v>
      </c>
      <c r="AAM18" s="457" t="s">
        <v>1081</v>
      </c>
      <c r="AAN18" s="457" t="s">
        <v>1081</v>
      </c>
      <c r="AAO18" s="457" t="s">
        <v>1081</v>
      </c>
      <c r="AAP18" s="457" t="s">
        <v>1081</v>
      </c>
      <c r="AAQ18" s="457" t="s">
        <v>1081</v>
      </c>
      <c r="AAR18" s="457" t="s">
        <v>1081</v>
      </c>
      <c r="AAS18" s="457" t="s">
        <v>1081</v>
      </c>
      <c r="AAT18" s="457" t="s">
        <v>1081</v>
      </c>
      <c r="AAU18" s="457" t="s">
        <v>1081</v>
      </c>
      <c r="AAV18" s="457" t="s">
        <v>1081</v>
      </c>
      <c r="AAW18" s="457" t="s">
        <v>1081</v>
      </c>
      <c r="AAX18" s="457" t="s">
        <v>1081</v>
      </c>
      <c r="AAY18" s="457" t="s">
        <v>1081</v>
      </c>
      <c r="AAZ18" s="457" t="s">
        <v>1081</v>
      </c>
      <c r="ABA18" s="457" t="s">
        <v>1081</v>
      </c>
      <c r="ABB18" s="457" t="s">
        <v>1081</v>
      </c>
      <c r="ABC18" s="457" t="s">
        <v>1081</v>
      </c>
      <c r="ABD18" s="457" t="s">
        <v>1081</v>
      </c>
      <c r="ABE18" s="457" t="s">
        <v>1081</v>
      </c>
      <c r="ABF18" s="457" t="s">
        <v>1081</v>
      </c>
      <c r="ABG18" s="457" t="s">
        <v>1081</v>
      </c>
      <c r="ABH18" s="457" t="s">
        <v>1081</v>
      </c>
      <c r="ABI18" s="457" t="s">
        <v>1081</v>
      </c>
      <c r="ABJ18" s="457" t="s">
        <v>1081</v>
      </c>
      <c r="ABK18" s="457" t="s">
        <v>1081</v>
      </c>
      <c r="ABL18" s="457" t="s">
        <v>1081</v>
      </c>
      <c r="ABM18" s="457" t="s">
        <v>1081</v>
      </c>
      <c r="ABN18" s="457" t="s">
        <v>1081</v>
      </c>
      <c r="ABO18" s="457" t="s">
        <v>1081</v>
      </c>
      <c r="ABP18" s="457" t="s">
        <v>1081</v>
      </c>
      <c r="ABQ18" s="457" t="s">
        <v>1081</v>
      </c>
      <c r="ABR18" s="457" t="s">
        <v>1081</v>
      </c>
      <c r="ABS18" s="457" t="s">
        <v>1081</v>
      </c>
      <c r="ABT18" s="457" t="s">
        <v>1081</v>
      </c>
      <c r="ABU18" s="457" t="s">
        <v>1081</v>
      </c>
      <c r="ABV18" s="457" t="s">
        <v>1081</v>
      </c>
      <c r="ABW18" s="457" t="s">
        <v>1081</v>
      </c>
      <c r="ABX18" s="457" t="s">
        <v>1081</v>
      </c>
      <c r="ABY18" s="457" t="s">
        <v>1081</v>
      </c>
      <c r="ABZ18" s="457" t="s">
        <v>1081</v>
      </c>
      <c r="ACA18" s="457" t="s">
        <v>1081</v>
      </c>
      <c r="ACB18" s="457" t="s">
        <v>1081</v>
      </c>
      <c r="ACC18" s="457" t="s">
        <v>1081</v>
      </c>
      <c r="ACD18" s="457" t="s">
        <v>1081</v>
      </c>
      <c r="ACE18" s="457" t="s">
        <v>1081</v>
      </c>
      <c r="ACF18" s="457" t="s">
        <v>1081</v>
      </c>
      <c r="ACG18" s="457" t="s">
        <v>1081</v>
      </c>
      <c r="ACH18" s="457" t="s">
        <v>1081</v>
      </c>
      <c r="ACI18" s="457" t="s">
        <v>1081</v>
      </c>
      <c r="ACJ18" s="457" t="s">
        <v>1081</v>
      </c>
      <c r="ACK18" s="457" t="s">
        <v>1081</v>
      </c>
      <c r="ACL18" s="457" t="s">
        <v>1081</v>
      </c>
      <c r="ACM18" s="457" t="s">
        <v>1081</v>
      </c>
      <c r="ACN18" s="457" t="s">
        <v>1081</v>
      </c>
      <c r="ACO18" s="457" t="s">
        <v>1081</v>
      </c>
      <c r="ACP18" s="457" t="s">
        <v>1081</v>
      </c>
      <c r="ACQ18" s="457" t="s">
        <v>1081</v>
      </c>
      <c r="ACR18" s="457" t="s">
        <v>1081</v>
      </c>
      <c r="ACS18" s="457" t="s">
        <v>1081</v>
      </c>
      <c r="ACT18" s="457" t="s">
        <v>1081</v>
      </c>
      <c r="ACU18" s="457" t="s">
        <v>1081</v>
      </c>
      <c r="ACV18" s="457" t="s">
        <v>1081</v>
      </c>
      <c r="ACW18" s="457" t="s">
        <v>1081</v>
      </c>
      <c r="ACX18" s="457" t="s">
        <v>1081</v>
      </c>
      <c r="ACY18" s="457" t="s">
        <v>1081</v>
      </c>
      <c r="ACZ18" s="457" t="s">
        <v>1081</v>
      </c>
      <c r="ADA18" s="457" t="s">
        <v>1081</v>
      </c>
      <c r="ADB18" s="457" t="s">
        <v>1081</v>
      </c>
      <c r="ADC18" s="457" t="s">
        <v>1081</v>
      </c>
      <c r="ADD18" s="457" t="s">
        <v>1081</v>
      </c>
      <c r="ADE18" s="457" t="s">
        <v>1081</v>
      </c>
      <c r="ADF18" s="457" t="s">
        <v>1081</v>
      </c>
      <c r="ADG18" s="457" t="s">
        <v>1081</v>
      </c>
      <c r="ADH18" s="457" t="s">
        <v>1081</v>
      </c>
      <c r="ADI18" s="457" t="s">
        <v>1081</v>
      </c>
      <c r="ADJ18" s="457" t="s">
        <v>1081</v>
      </c>
      <c r="ADK18" s="457" t="s">
        <v>1081</v>
      </c>
      <c r="ADL18" s="457" t="s">
        <v>1081</v>
      </c>
      <c r="ADM18" s="457" t="s">
        <v>1081</v>
      </c>
      <c r="ADN18" s="457" t="s">
        <v>1081</v>
      </c>
      <c r="ADO18" s="457" t="s">
        <v>1081</v>
      </c>
      <c r="ADP18" s="457" t="s">
        <v>1081</v>
      </c>
      <c r="ADQ18" s="457" t="s">
        <v>1081</v>
      </c>
      <c r="ADR18" s="457" t="s">
        <v>1081</v>
      </c>
      <c r="ADS18" s="457" t="s">
        <v>1081</v>
      </c>
      <c r="ADT18" s="457" t="s">
        <v>1081</v>
      </c>
      <c r="ADU18" s="457" t="s">
        <v>1081</v>
      </c>
      <c r="ADV18" s="457" t="s">
        <v>1081</v>
      </c>
      <c r="ADW18" s="457" t="s">
        <v>1081</v>
      </c>
      <c r="ADX18" s="457" t="s">
        <v>1081</v>
      </c>
      <c r="ADY18" s="457" t="s">
        <v>1081</v>
      </c>
      <c r="ADZ18" s="457" t="s">
        <v>1081</v>
      </c>
      <c r="AEA18" s="457" t="s">
        <v>1081</v>
      </c>
      <c r="AEB18" s="457" t="s">
        <v>1081</v>
      </c>
      <c r="AEC18" s="457" t="s">
        <v>1081</v>
      </c>
      <c r="AED18" s="457" t="s">
        <v>1081</v>
      </c>
      <c r="AEE18" s="457" t="s">
        <v>1081</v>
      </c>
      <c r="AEF18" s="457" t="s">
        <v>1081</v>
      </c>
      <c r="AEG18" s="457" t="s">
        <v>1081</v>
      </c>
      <c r="AEH18" s="457" t="s">
        <v>1081</v>
      </c>
      <c r="AEI18" s="457" t="s">
        <v>1081</v>
      </c>
      <c r="AEJ18" s="457" t="s">
        <v>1081</v>
      </c>
      <c r="AEK18" s="457" t="s">
        <v>1081</v>
      </c>
      <c r="AEL18" s="457" t="s">
        <v>1081</v>
      </c>
      <c r="AEM18" s="457" t="s">
        <v>1081</v>
      </c>
      <c r="AEN18" s="457" t="s">
        <v>1081</v>
      </c>
      <c r="AEO18" s="457" t="s">
        <v>1081</v>
      </c>
      <c r="AEP18" s="457" t="s">
        <v>1081</v>
      </c>
      <c r="AEQ18" s="457" t="s">
        <v>1081</v>
      </c>
      <c r="AER18" s="457" t="s">
        <v>1081</v>
      </c>
      <c r="AES18" s="457" t="s">
        <v>1081</v>
      </c>
      <c r="AET18" s="457" t="s">
        <v>1081</v>
      </c>
      <c r="AEU18" s="457" t="s">
        <v>1081</v>
      </c>
      <c r="AEV18" s="457" t="s">
        <v>1081</v>
      </c>
      <c r="AEW18" s="457" t="s">
        <v>1081</v>
      </c>
      <c r="AEX18" s="457" t="s">
        <v>1081</v>
      </c>
      <c r="AEY18" s="457" t="s">
        <v>1081</v>
      </c>
      <c r="AEZ18" s="457" t="s">
        <v>1081</v>
      </c>
      <c r="AFA18" s="457" t="s">
        <v>1081</v>
      </c>
      <c r="AFB18" s="457" t="s">
        <v>1081</v>
      </c>
      <c r="AFC18" s="457" t="s">
        <v>1081</v>
      </c>
      <c r="AFD18" s="457" t="s">
        <v>1081</v>
      </c>
      <c r="AFE18" s="457" t="s">
        <v>1081</v>
      </c>
      <c r="AFF18" s="457" t="s">
        <v>1081</v>
      </c>
      <c r="AFG18" s="457" t="s">
        <v>1081</v>
      </c>
      <c r="AFH18" s="457" t="s">
        <v>1081</v>
      </c>
      <c r="AFI18" s="457" t="s">
        <v>1081</v>
      </c>
      <c r="AFJ18" s="457" t="s">
        <v>1081</v>
      </c>
      <c r="AFK18" s="457" t="s">
        <v>1081</v>
      </c>
      <c r="AFL18" s="457" t="s">
        <v>1081</v>
      </c>
      <c r="AFM18" s="457" t="s">
        <v>1081</v>
      </c>
      <c r="AFN18" s="457" t="s">
        <v>1081</v>
      </c>
      <c r="AFO18" s="457" t="s">
        <v>1081</v>
      </c>
      <c r="AFP18" s="457" t="s">
        <v>1081</v>
      </c>
      <c r="AFQ18" s="457" t="s">
        <v>1081</v>
      </c>
      <c r="AFR18" s="457" t="s">
        <v>1081</v>
      </c>
      <c r="AFS18" s="457" t="s">
        <v>1081</v>
      </c>
      <c r="AFT18" s="457" t="s">
        <v>1081</v>
      </c>
      <c r="AFU18" s="457" t="s">
        <v>1081</v>
      </c>
      <c r="AFV18" s="457" t="s">
        <v>1081</v>
      </c>
      <c r="AFW18" s="457" t="s">
        <v>1081</v>
      </c>
      <c r="AFX18" s="457" t="s">
        <v>1081</v>
      </c>
      <c r="AFY18" s="457" t="s">
        <v>1081</v>
      </c>
      <c r="AFZ18" s="457" t="s">
        <v>1081</v>
      </c>
      <c r="AGA18" s="457" t="s">
        <v>1081</v>
      </c>
      <c r="AGB18" s="457" t="s">
        <v>1081</v>
      </c>
      <c r="AGC18" s="457" t="s">
        <v>1081</v>
      </c>
      <c r="AGD18" s="457" t="s">
        <v>1081</v>
      </c>
      <c r="AGE18" s="457" t="s">
        <v>1081</v>
      </c>
      <c r="AGF18" s="457" t="s">
        <v>1081</v>
      </c>
      <c r="AGG18" s="457" t="s">
        <v>1081</v>
      </c>
      <c r="AGH18" s="457" t="s">
        <v>1081</v>
      </c>
      <c r="AGI18" s="457" t="s">
        <v>1081</v>
      </c>
      <c r="AGJ18" s="457" t="s">
        <v>1081</v>
      </c>
      <c r="AGK18" s="457" t="s">
        <v>1081</v>
      </c>
      <c r="AGL18" s="457" t="s">
        <v>1081</v>
      </c>
      <c r="AGM18" s="457" t="s">
        <v>1081</v>
      </c>
      <c r="AGN18" s="457" t="s">
        <v>1081</v>
      </c>
      <c r="AGO18" s="457" t="s">
        <v>1081</v>
      </c>
      <c r="AGP18" s="457" t="s">
        <v>1081</v>
      </c>
      <c r="AGQ18" s="457" t="s">
        <v>1081</v>
      </c>
      <c r="AGR18" s="457" t="s">
        <v>1081</v>
      </c>
      <c r="AGS18" s="457" t="s">
        <v>1081</v>
      </c>
      <c r="AGT18" s="457" t="s">
        <v>1081</v>
      </c>
      <c r="AGU18" s="457" t="s">
        <v>1081</v>
      </c>
      <c r="AGV18" s="457" t="s">
        <v>1081</v>
      </c>
      <c r="AGW18" s="457" t="s">
        <v>1081</v>
      </c>
      <c r="AGX18" s="457" t="s">
        <v>1081</v>
      </c>
      <c r="AGY18" s="457" t="s">
        <v>1081</v>
      </c>
      <c r="AGZ18" s="457" t="s">
        <v>1081</v>
      </c>
      <c r="AHA18" s="457" t="s">
        <v>1081</v>
      </c>
      <c r="AHB18" s="457" t="s">
        <v>1081</v>
      </c>
      <c r="AHC18" s="457" t="s">
        <v>1081</v>
      </c>
      <c r="AHD18" s="457" t="s">
        <v>1081</v>
      </c>
      <c r="AHE18" s="457" t="s">
        <v>1081</v>
      </c>
      <c r="AHF18" s="457" t="s">
        <v>1081</v>
      </c>
      <c r="AHG18" s="457" t="s">
        <v>1081</v>
      </c>
      <c r="AHH18" s="457" t="s">
        <v>1081</v>
      </c>
      <c r="AHI18" s="457" t="s">
        <v>1081</v>
      </c>
      <c r="AHJ18" s="457" t="s">
        <v>1081</v>
      </c>
      <c r="AHK18" s="457" t="s">
        <v>1081</v>
      </c>
      <c r="AHL18" s="457" t="s">
        <v>1081</v>
      </c>
      <c r="AHM18" s="457" t="s">
        <v>1081</v>
      </c>
      <c r="AHN18" s="457" t="s">
        <v>1081</v>
      </c>
      <c r="AHO18" s="457" t="s">
        <v>1081</v>
      </c>
      <c r="AHP18" s="457" t="s">
        <v>1081</v>
      </c>
      <c r="AHQ18" s="457" t="s">
        <v>1081</v>
      </c>
      <c r="AHR18" s="457" t="s">
        <v>1081</v>
      </c>
      <c r="AHS18" s="457" t="s">
        <v>1081</v>
      </c>
      <c r="AHT18" s="457" t="s">
        <v>1081</v>
      </c>
      <c r="AHU18" s="457" t="s">
        <v>1081</v>
      </c>
      <c r="AHV18" s="457" t="s">
        <v>1081</v>
      </c>
      <c r="AHW18" s="457" t="s">
        <v>1081</v>
      </c>
      <c r="AHX18" s="457" t="s">
        <v>1081</v>
      </c>
      <c r="AHY18" s="457" t="s">
        <v>1081</v>
      </c>
      <c r="AHZ18" s="457" t="s">
        <v>1081</v>
      </c>
      <c r="AIA18" s="457" t="s">
        <v>1081</v>
      </c>
      <c r="AIB18" s="457" t="s">
        <v>1081</v>
      </c>
      <c r="AIC18" s="457" t="s">
        <v>1081</v>
      </c>
      <c r="AID18" s="457" t="s">
        <v>1081</v>
      </c>
      <c r="AIE18" s="457" t="s">
        <v>1081</v>
      </c>
      <c r="AIF18" s="457" t="s">
        <v>1081</v>
      </c>
      <c r="AIG18" s="457" t="s">
        <v>1081</v>
      </c>
      <c r="AIH18" s="457" t="s">
        <v>1081</v>
      </c>
      <c r="AII18" s="457" t="s">
        <v>1081</v>
      </c>
      <c r="AIJ18" s="457" t="s">
        <v>1081</v>
      </c>
      <c r="AIK18" s="457" t="s">
        <v>1081</v>
      </c>
      <c r="AIL18" s="457" t="s">
        <v>1081</v>
      </c>
      <c r="AIM18" s="457" t="s">
        <v>1081</v>
      </c>
      <c r="AIN18" s="457" t="s">
        <v>1081</v>
      </c>
      <c r="AIO18" s="457" t="s">
        <v>1081</v>
      </c>
      <c r="AIP18" s="457" t="s">
        <v>1081</v>
      </c>
      <c r="AIQ18" s="457" t="s">
        <v>1081</v>
      </c>
      <c r="AIR18" s="457" t="s">
        <v>1081</v>
      </c>
      <c r="AIS18" s="457" t="s">
        <v>1081</v>
      </c>
      <c r="AIT18" s="457" t="s">
        <v>1081</v>
      </c>
      <c r="AIU18" s="457" t="s">
        <v>1081</v>
      </c>
      <c r="AIV18" s="457" t="s">
        <v>1081</v>
      </c>
      <c r="AIW18" s="457" t="s">
        <v>1081</v>
      </c>
      <c r="AIX18" s="457" t="s">
        <v>1081</v>
      </c>
      <c r="AIY18" s="457" t="s">
        <v>1081</v>
      </c>
      <c r="AIZ18" s="457" t="s">
        <v>1081</v>
      </c>
      <c r="AJA18" s="457" t="s">
        <v>1081</v>
      </c>
      <c r="AJB18" s="457" t="s">
        <v>1081</v>
      </c>
      <c r="AJC18" s="457" t="s">
        <v>1081</v>
      </c>
      <c r="AJD18" s="457" t="s">
        <v>1081</v>
      </c>
      <c r="AJE18" s="457" t="s">
        <v>1081</v>
      </c>
      <c r="AJF18" s="457" t="s">
        <v>1081</v>
      </c>
      <c r="AJG18" s="457" t="s">
        <v>1081</v>
      </c>
      <c r="AJH18" s="457" t="s">
        <v>1081</v>
      </c>
      <c r="AJI18" s="457" t="s">
        <v>1081</v>
      </c>
      <c r="AJJ18" s="457" t="s">
        <v>1081</v>
      </c>
      <c r="AJK18" s="457" t="s">
        <v>1081</v>
      </c>
      <c r="AJL18" s="457" t="s">
        <v>1081</v>
      </c>
      <c r="AJM18" s="457" t="s">
        <v>1081</v>
      </c>
      <c r="AJN18" s="457" t="s">
        <v>1081</v>
      </c>
      <c r="AJO18" s="457" t="s">
        <v>1081</v>
      </c>
      <c r="AJP18" s="457" t="s">
        <v>1081</v>
      </c>
      <c r="AJQ18" s="457" t="s">
        <v>1081</v>
      </c>
      <c r="AJR18" s="457" t="s">
        <v>1081</v>
      </c>
      <c r="AJS18" s="457" t="s">
        <v>1081</v>
      </c>
      <c r="AJT18" s="457" t="s">
        <v>1081</v>
      </c>
      <c r="AJU18" s="457" t="s">
        <v>1081</v>
      </c>
      <c r="AJV18" s="457" t="s">
        <v>1081</v>
      </c>
      <c r="AJW18" s="457" t="s">
        <v>1081</v>
      </c>
      <c r="AJX18" s="457" t="s">
        <v>1081</v>
      </c>
      <c r="AJY18" s="457" t="s">
        <v>1081</v>
      </c>
      <c r="AJZ18" s="457" t="s">
        <v>1081</v>
      </c>
      <c r="AKA18" s="457" t="s">
        <v>1081</v>
      </c>
      <c r="AKB18" s="457" t="s">
        <v>1081</v>
      </c>
      <c r="AKC18" s="457" t="s">
        <v>1081</v>
      </c>
      <c r="AKD18" s="457" t="s">
        <v>1081</v>
      </c>
      <c r="AKE18" s="457" t="s">
        <v>1081</v>
      </c>
      <c r="AKF18" s="457" t="s">
        <v>1081</v>
      </c>
      <c r="AKG18" s="457" t="s">
        <v>1081</v>
      </c>
      <c r="AKH18" s="457" t="s">
        <v>1081</v>
      </c>
      <c r="AKI18" s="457" t="s">
        <v>1081</v>
      </c>
      <c r="AKJ18" s="457" t="s">
        <v>1081</v>
      </c>
      <c r="AKK18" s="457" t="s">
        <v>1081</v>
      </c>
      <c r="AKL18" s="457" t="s">
        <v>1081</v>
      </c>
      <c r="AKM18" s="457" t="s">
        <v>1081</v>
      </c>
      <c r="AKN18" s="457" t="s">
        <v>1081</v>
      </c>
      <c r="AKO18" s="457" t="s">
        <v>1081</v>
      </c>
      <c r="AKP18" s="457" t="s">
        <v>1081</v>
      </c>
      <c r="AKQ18" s="457" t="s">
        <v>1081</v>
      </c>
      <c r="AKR18" s="457" t="s">
        <v>1081</v>
      </c>
      <c r="AKS18" s="457" t="s">
        <v>1081</v>
      </c>
      <c r="AKT18" s="457" t="s">
        <v>1081</v>
      </c>
      <c r="AKU18" s="457" t="s">
        <v>1081</v>
      </c>
      <c r="AKV18" s="457" t="s">
        <v>1081</v>
      </c>
      <c r="AKW18" s="457" t="s">
        <v>1081</v>
      </c>
      <c r="AKX18" s="457" t="s">
        <v>1081</v>
      </c>
      <c r="AKY18" s="457" t="s">
        <v>1081</v>
      </c>
      <c r="AKZ18" s="457" t="s">
        <v>1081</v>
      </c>
      <c r="ALA18" s="457" t="s">
        <v>1081</v>
      </c>
      <c r="ALB18" s="457" t="s">
        <v>1081</v>
      </c>
      <c r="ALC18" s="457" t="s">
        <v>1081</v>
      </c>
      <c r="ALD18" s="457" t="s">
        <v>1081</v>
      </c>
      <c r="ALE18" s="457" t="s">
        <v>1081</v>
      </c>
      <c r="ALF18" s="457" t="s">
        <v>1081</v>
      </c>
      <c r="ALG18" s="457" t="s">
        <v>1081</v>
      </c>
      <c r="ALH18" s="457" t="s">
        <v>1081</v>
      </c>
      <c r="ALI18" s="457" t="s">
        <v>1081</v>
      </c>
      <c r="ALJ18" s="457" t="s">
        <v>1081</v>
      </c>
      <c r="ALK18" s="457" t="s">
        <v>1081</v>
      </c>
      <c r="ALL18" s="457" t="s">
        <v>1081</v>
      </c>
      <c r="ALM18" s="457" t="s">
        <v>1081</v>
      </c>
      <c r="ALN18" s="457" t="s">
        <v>1081</v>
      </c>
      <c r="ALO18" s="457" t="s">
        <v>1081</v>
      </c>
      <c r="ALP18" s="457" t="s">
        <v>1081</v>
      </c>
      <c r="ALQ18" s="457" t="s">
        <v>1081</v>
      </c>
      <c r="ALR18" s="457" t="s">
        <v>1081</v>
      </c>
      <c r="ALS18" s="457" t="s">
        <v>1081</v>
      </c>
      <c r="ALT18" s="457" t="s">
        <v>1081</v>
      </c>
      <c r="ALU18" s="457" t="s">
        <v>1081</v>
      </c>
      <c r="ALV18" s="457" t="s">
        <v>1081</v>
      </c>
      <c r="ALW18" s="457" t="s">
        <v>1081</v>
      </c>
      <c r="ALX18" s="457" t="s">
        <v>1081</v>
      </c>
      <c r="ALY18" s="457" t="s">
        <v>1081</v>
      </c>
      <c r="ALZ18" s="457" t="s">
        <v>1081</v>
      </c>
      <c r="AMA18" s="457" t="s">
        <v>1081</v>
      </c>
      <c r="AMB18" s="457" t="s">
        <v>1081</v>
      </c>
      <c r="AMC18" s="457" t="s">
        <v>1081</v>
      </c>
      <c r="AMD18" s="457" t="s">
        <v>1081</v>
      </c>
      <c r="AME18" s="457" t="s">
        <v>1081</v>
      </c>
      <c r="AMF18" s="457" t="s">
        <v>1081</v>
      </c>
      <c r="AMG18" s="457" t="s">
        <v>1081</v>
      </c>
      <c r="AMH18" s="457" t="s">
        <v>1081</v>
      </c>
      <c r="AMI18" s="457" t="s">
        <v>1081</v>
      </c>
      <c r="AMJ18" s="457" t="s">
        <v>1081</v>
      </c>
      <c r="AMK18" s="457" t="s">
        <v>1081</v>
      </c>
      <c r="AML18" s="457" t="s">
        <v>1081</v>
      </c>
      <c r="AMM18" s="457" t="s">
        <v>1081</v>
      </c>
      <c r="AMN18" s="457" t="s">
        <v>1081</v>
      </c>
      <c r="AMO18" s="457" t="s">
        <v>1081</v>
      </c>
      <c r="AMP18" s="457" t="s">
        <v>1081</v>
      </c>
      <c r="AMQ18" s="457" t="s">
        <v>1081</v>
      </c>
      <c r="AMR18" s="457" t="s">
        <v>1081</v>
      </c>
      <c r="AMS18" s="457" t="s">
        <v>1081</v>
      </c>
      <c r="AMT18" s="457" t="s">
        <v>1081</v>
      </c>
      <c r="AMU18" s="457" t="s">
        <v>1081</v>
      </c>
      <c r="AMV18" s="457" t="s">
        <v>1081</v>
      </c>
      <c r="AMW18" s="457" t="s">
        <v>1081</v>
      </c>
      <c r="AMX18" s="457" t="s">
        <v>1081</v>
      </c>
      <c r="AMY18" s="457" t="s">
        <v>1081</v>
      </c>
      <c r="AMZ18" s="457" t="s">
        <v>1081</v>
      </c>
      <c r="ANA18" s="457" t="s">
        <v>1081</v>
      </c>
      <c r="ANB18" s="457" t="s">
        <v>1081</v>
      </c>
      <c r="ANC18" s="457" t="s">
        <v>1081</v>
      </c>
      <c r="AND18" s="457" t="s">
        <v>1081</v>
      </c>
      <c r="ANE18" s="457" t="s">
        <v>1081</v>
      </c>
      <c r="ANF18" s="457" t="s">
        <v>1081</v>
      </c>
      <c r="ANG18" s="457" t="s">
        <v>1081</v>
      </c>
      <c r="ANH18" s="457" t="s">
        <v>1081</v>
      </c>
      <c r="ANI18" s="457" t="s">
        <v>1081</v>
      </c>
      <c r="ANJ18" s="457" t="s">
        <v>1081</v>
      </c>
      <c r="ANK18" s="457" t="s">
        <v>1081</v>
      </c>
      <c r="ANL18" s="457" t="s">
        <v>1081</v>
      </c>
      <c r="ANM18" s="457" t="s">
        <v>1081</v>
      </c>
      <c r="ANN18" s="457" t="s">
        <v>1081</v>
      </c>
      <c r="ANO18" s="457" t="s">
        <v>1081</v>
      </c>
      <c r="ANP18" s="457" t="s">
        <v>1081</v>
      </c>
      <c r="ANQ18" s="457" t="s">
        <v>1081</v>
      </c>
      <c r="ANR18" s="457" t="s">
        <v>1081</v>
      </c>
      <c r="ANS18" s="457" t="s">
        <v>1081</v>
      </c>
      <c r="ANT18" s="457" t="s">
        <v>1081</v>
      </c>
      <c r="ANU18" s="457" t="s">
        <v>1081</v>
      </c>
      <c r="ANV18" s="457" t="s">
        <v>1081</v>
      </c>
      <c r="ANW18" s="457" t="s">
        <v>1081</v>
      </c>
      <c r="ANX18" s="457" t="s">
        <v>1081</v>
      </c>
      <c r="ANY18" s="457" t="s">
        <v>1081</v>
      </c>
      <c r="ANZ18" s="457" t="s">
        <v>1081</v>
      </c>
      <c r="AOA18" s="457" t="s">
        <v>1081</v>
      </c>
      <c r="AOB18" s="457" t="s">
        <v>1081</v>
      </c>
      <c r="AOC18" s="457" t="s">
        <v>1081</v>
      </c>
      <c r="AOD18" s="457" t="s">
        <v>1081</v>
      </c>
      <c r="AOE18" s="457" t="s">
        <v>1081</v>
      </c>
      <c r="AOF18" s="457" t="s">
        <v>1081</v>
      </c>
      <c r="AOG18" s="457" t="s">
        <v>1081</v>
      </c>
      <c r="AOH18" s="457" t="s">
        <v>1081</v>
      </c>
      <c r="AOI18" s="457" t="s">
        <v>1081</v>
      </c>
      <c r="AOJ18" s="457" t="s">
        <v>1081</v>
      </c>
      <c r="AOK18" s="457" t="s">
        <v>1081</v>
      </c>
      <c r="AOL18" s="457" t="s">
        <v>1081</v>
      </c>
      <c r="AOM18" s="457" t="s">
        <v>1081</v>
      </c>
      <c r="AON18" s="457" t="s">
        <v>1081</v>
      </c>
      <c r="AOO18" s="457" t="s">
        <v>1081</v>
      </c>
      <c r="AOP18" s="457" t="s">
        <v>1081</v>
      </c>
      <c r="AOQ18" s="457" t="s">
        <v>1081</v>
      </c>
      <c r="AOR18" s="457" t="s">
        <v>1081</v>
      </c>
      <c r="AOS18" s="457" t="s">
        <v>1081</v>
      </c>
      <c r="AOT18" s="457" t="s">
        <v>1081</v>
      </c>
      <c r="AOU18" s="457" t="s">
        <v>1081</v>
      </c>
      <c r="AOV18" s="457" t="s">
        <v>1081</v>
      </c>
      <c r="AOW18" s="457" t="s">
        <v>1081</v>
      </c>
      <c r="AOX18" s="457" t="s">
        <v>1081</v>
      </c>
      <c r="AOY18" s="457" t="s">
        <v>1081</v>
      </c>
      <c r="AOZ18" s="457" t="s">
        <v>1081</v>
      </c>
      <c r="APA18" s="457" t="s">
        <v>1081</v>
      </c>
      <c r="APB18" s="457" t="s">
        <v>1081</v>
      </c>
      <c r="APC18" s="457" t="s">
        <v>1081</v>
      </c>
      <c r="APD18" s="457" t="s">
        <v>1081</v>
      </c>
      <c r="APE18" s="457" t="s">
        <v>1081</v>
      </c>
      <c r="APF18" s="457" t="s">
        <v>1081</v>
      </c>
      <c r="APG18" s="457" t="s">
        <v>1081</v>
      </c>
      <c r="APH18" s="457" t="s">
        <v>1081</v>
      </c>
      <c r="API18" s="457" t="s">
        <v>1081</v>
      </c>
      <c r="APJ18" s="457" t="s">
        <v>1081</v>
      </c>
      <c r="APK18" s="457" t="s">
        <v>1081</v>
      </c>
      <c r="APL18" s="457" t="s">
        <v>1081</v>
      </c>
      <c r="APM18" s="457" t="s">
        <v>1081</v>
      </c>
      <c r="APN18" s="457" t="s">
        <v>1081</v>
      </c>
      <c r="APO18" s="457" t="s">
        <v>1081</v>
      </c>
      <c r="APP18" s="457" t="s">
        <v>1081</v>
      </c>
      <c r="APQ18" s="457" t="s">
        <v>1081</v>
      </c>
      <c r="APR18" s="457" t="s">
        <v>1081</v>
      </c>
      <c r="APS18" s="457" t="s">
        <v>1081</v>
      </c>
      <c r="APT18" s="457" t="s">
        <v>1081</v>
      </c>
      <c r="APU18" s="457" t="s">
        <v>1081</v>
      </c>
      <c r="APV18" s="457" t="s">
        <v>1081</v>
      </c>
      <c r="APW18" s="457" t="s">
        <v>1081</v>
      </c>
      <c r="APX18" s="457" t="s">
        <v>1081</v>
      </c>
      <c r="APY18" s="457" t="s">
        <v>1081</v>
      </c>
      <c r="APZ18" s="457" t="s">
        <v>1081</v>
      </c>
      <c r="AQA18" s="457" t="s">
        <v>1081</v>
      </c>
      <c r="AQB18" s="457" t="s">
        <v>1081</v>
      </c>
      <c r="AQC18" s="457" t="s">
        <v>1081</v>
      </c>
      <c r="AQD18" s="457" t="s">
        <v>1081</v>
      </c>
      <c r="AQE18" s="457" t="s">
        <v>1081</v>
      </c>
      <c r="AQF18" s="457" t="s">
        <v>1081</v>
      </c>
      <c r="AQG18" s="457" t="s">
        <v>1081</v>
      </c>
      <c r="AQH18" s="457" t="s">
        <v>1081</v>
      </c>
      <c r="AQI18" s="457" t="s">
        <v>1081</v>
      </c>
      <c r="AQJ18" s="457" t="s">
        <v>1081</v>
      </c>
      <c r="AQK18" s="457" t="s">
        <v>1081</v>
      </c>
      <c r="AQL18" s="457" t="s">
        <v>1081</v>
      </c>
      <c r="AQM18" s="457" t="s">
        <v>1081</v>
      </c>
      <c r="AQN18" s="457" t="s">
        <v>1081</v>
      </c>
      <c r="AQO18" s="457" t="s">
        <v>1081</v>
      </c>
      <c r="AQP18" s="457" t="s">
        <v>1081</v>
      </c>
      <c r="AQQ18" s="457" t="s">
        <v>1081</v>
      </c>
      <c r="AQR18" s="457" t="s">
        <v>1081</v>
      </c>
      <c r="AQS18" s="457" t="s">
        <v>1081</v>
      </c>
      <c r="AQT18" s="457" t="s">
        <v>1081</v>
      </c>
      <c r="AQU18" s="457" t="s">
        <v>1081</v>
      </c>
      <c r="AQV18" s="457" t="s">
        <v>1081</v>
      </c>
      <c r="AQW18" s="457" t="s">
        <v>1081</v>
      </c>
      <c r="AQX18" s="457" t="s">
        <v>1081</v>
      </c>
      <c r="AQY18" s="457" t="s">
        <v>1081</v>
      </c>
      <c r="AQZ18" s="457" t="s">
        <v>1081</v>
      </c>
      <c r="ARA18" s="457" t="s">
        <v>1081</v>
      </c>
      <c r="ARB18" s="457" t="s">
        <v>1081</v>
      </c>
      <c r="ARC18" s="457" t="s">
        <v>1081</v>
      </c>
      <c r="ARD18" s="457" t="s">
        <v>1081</v>
      </c>
      <c r="ARE18" s="457" t="s">
        <v>1081</v>
      </c>
      <c r="ARF18" s="457" t="s">
        <v>1081</v>
      </c>
      <c r="ARG18" s="457" t="s">
        <v>1081</v>
      </c>
      <c r="ARH18" s="457" t="s">
        <v>1081</v>
      </c>
      <c r="ARI18" s="457" t="s">
        <v>1081</v>
      </c>
      <c r="ARJ18" s="457" t="s">
        <v>1081</v>
      </c>
      <c r="ARK18" s="457" t="s">
        <v>1081</v>
      </c>
      <c r="ARL18" s="457" t="s">
        <v>1081</v>
      </c>
      <c r="ARM18" s="457" t="s">
        <v>1081</v>
      </c>
      <c r="ARN18" s="457" t="s">
        <v>1081</v>
      </c>
      <c r="ARO18" s="457" t="s">
        <v>1081</v>
      </c>
      <c r="ARP18" s="457" t="s">
        <v>1081</v>
      </c>
      <c r="ARQ18" s="457" t="s">
        <v>1081</v>
      </c>
      <c r="ARR18" s="457" t="s">
        <v>1081</v>
      </c>
      <c r="ARS18" s="457" t="s">
        <v>1081</v>
      </c>
      <c r="ART18" s="457" t="s">
        <v>1081</v>
      </c>
      <c r="ARU18" s="457" t="s">
        <v>1081</v>
      </c>
      <c r="ARV18" s="457" t="s">
        <v>1081</v>
      </c>
      <c r="ARW18" s="457" t="s">
        <v>1081</v>
      </c>
      <c r="ARX18" s="457" t="s">
        <v>1081</v>
      </c>
      <c r="ARY18" s="457" t="s">
        <v>1081</v>
      </c>
      <c r="ARZ18" s="457" t="s">
        <v>1081</v>
      </c>
      <c r="ASA18" s="457" t="s">
        <v>1081</v>
      </c>
      <c r="ASB18" s="457" t="s">
        <v>1081</v>
      </c>
      <c r="ASC18" s="457" t="s">
        <v>1081</v>
      </c>
      <c r="ASD18" s="457" t="s">
        <v>1081</v>
      </c>
      <c r="ASE18" s="457" t="s">
        <v>1081</v>
      </c>
      <c r="ASF18" s="457" t="s">
        <v>1081</v>
      </c>
      <c r="ASG18" s="457" t="s">
        <v>1081</v>
      </c>
      <c r="ASH18" s="457" t="s">
        <v>1081</v>
      </c>
      <c r="ASI18" s="457" t="s">
        <v>1081</v>
      </c>
      <c r="ASJ18" s="457" t="s">
        <v>1081</v>
      </c>
      <c r="ASK18" s="457" t="s">
        <v>1081</v>
      </c>
      <c r="ASL18" s="457" t="s">
        <v>1081</v>
      </c>
      <c r="ASM18" s="457" t="s">
        <v>1081</v>
      </c>
      <c r="ASN18" s="457" t="s">
        <v>1081</v>
      </c>
      <c r="ASO18" s="457" t="s">
        <v>1081</v>
      </c>
      <c r="ASP18" s="457" t="s">
        <v>1081</v>
      </c>
      <c r="ASQ18" s="457" t="s">
        <v>1081</v>
      </c>
      <c r="ASR18" s="457" t="s">
        <v>1081</v>
      </c>
      <c r="ASS18" s="457" t="s">
        <v>1081</v>
      </c>
      <c r="AST18" s="457" t="s">
        <v>1081</v>
      </c>
      <c r="ASU18" s="457" t="s">
        <v>1081</v>
      </c>
      <c r="ASV18" s="457" t="s">
        <v>1081</v>
      </c>
      <c r="ASW18" s="457" t="s">
        <v>1081</v>
      </c>
      <c r="ASX18" s="457" t="s">
        <v>1081</v>
      </c>
      <c r="ASY18" s="457" t="s">
        <v>1081</v>
      </c>
      <c r="ASZ18" s="457" t="s">
        <v>1081</v>
      </c>
      <c r="ATA18" s="457" t="s">
        <v>1081</v>
      </c>
      <c r="ATB18" s="457" t="s">
        <v>1081</v>
      </c>
      <c r="ATC18" s="457" t="s">
        <v>1081</v>
      </c>
      <c r="ATD18" s="457" t="s">
        <v>1081</v>
      </c>
      <c r="ATE18" s="457" t="s">
        <v>1081</v>
      </c>
      <c r="ATF18" s="457" t="s">
        <v>1081</v>
      </c>
      <c r="ATG18" s="457" t="s">
        <v>1081</v>
      </c>
      <c r="ATH18" s="457" t="s">
        <v>1081</v>
      </c>
      <c r="ATI18" s="457" t="s">
        <v>1081</v>
      </c>
      <c r="ATJ18" s="457" t="s">
        <v>1081</v>
      </c>
      <c r="ATK18" s="457" t="s">
        <v>1081</v>
      </c>
      <c r="ATL18" s="457" t="s">
        <v>1081</v>
      </c>
      <c r="ATM18" s="457" t="s">
        <v>1081</v>
      </c>
      <c r="ATN18" s="457" t="s">
        <v>1081</v>
      </c>
      <c r="ATO18" s="457" t="s">
        <v>1081</v>
      </c>
      <c r="ATP18" s="457" t="s">
        <v>1081</v>
      </c>
      <c r="ATQ18" s="457" t="s">
        <v>1081</v>
      </c>
      <c r="ATR18" s="457" t="s">
        <v>1081</v>
      </c>
      <c r="ATS18" s="457" t="s">
        <v>1081</v>
      </c>
      <c r="ATT18" s="457" t="s">
        <v>1081</v>
      </c>
      <c r="ATU18" s="457" t="s">
        <v>1081</v>
      </c>
      <c r="ATV18" s="457" t="s">
        <v>1081</v>
      </c>
      <c r="ATW18" s="457" t="s">
        <v>1081</v>
      </c>
      <c r="ATX18" s="457" t="s">
        <v>1081</v>
      </c>
      <c r="ATY18" s="457" t="s">
        <v>1081</v>
      </c>
      <c r="ATZ18" s="457" t="s">
        <v>1081</v>
      </c>
      <c r="AUA18" s="457" t="s">
        <v>1081</v>
      </c>
      <c r="AUB18" s="457" t="s">
        <v>1081</v>
      </c>
      <c r="AUC18" s="457" t="s">
        <v>1081</v>
      </c>
      <c r="AUD18" s="457" t="s">
        <v>1081</v>
      </c>
      <c r="AUE18" s="457" t="s">
        <v>1081</v>
      </c>
      <c r="AUF18" s="457" t="s">
        <v>1081</v>
      </c>
      <c r="AUG18" s="457" t="s">
        <v>1081</v>
      </c>
      <c r="AUH18" s="457" t="s">
        <v>1081</v>
      </c>
      <c r="AUI18" s="457" t="s">
        <v>1081</v>
      </c>
      <c r="AUJ18" s="457" t="s">
        <v>1081</v>
      </c>
      <c r="AUK18" s="457" t="s">
        <v>1081</v>
      </c>
      <c r="AUL18" s="457" t="s">
        <v>1081</v>
      </c>
      <c r="AUM18" s="457" t="s">
        <v>1081</v>
      </c>
      <c r="AUN18" s="457" t="s">
        <v>1081</v>
      </c>
      <c r="AUO18" s="457" t="s">
        <v>1081</v>
      </c>
      <c r="AUP18" s="457" t="s">
        <v>1081</v>
      </c>
      <c r="AUQ18" s="457" t="s">
        <v>1081</v>
      </c>
      <c r="AUR18" s="457" t="s">
        <v>1081</v>
      </c>
      <c r="AUS18" s="457" t="s">
        <v>1081</v>
      </c>
      <c r="AUT18" s="457" t="s">
        <v>1081</v>
      </c>
      <c r="AUU18" s="457" t="s">
        <v>1081</v>
      </c>
      <c r="AUV18" s="457" t="s">
        <v>1081</v>
      </c>
      <c r="AUW18" s="457" t="s">
        <v>1081</v>
      </c>
      <c r="AUX18" s="457" t="s">
        <v>1081</v>
      </c>
      <c r="AUY18" s="457" t="s">
        <v>1081</v>
      </c>
      <c r="AUZ18" s="457" t="s">
        <v>1081</v>
      </c>
      <c r="AVA18" s="457" t="s">
        <v>1081</v>
      </c>
      <c r="AVB18" s="457" t="s">
        <v>1081</v>
      </c>
      <c r="AVC18" s="457" t="s">
        <v>1081</v>
      </c>
      <c r="AVD18" s="457" t="s">
        <v>1081</v>
      </c>
      <c r="AVE18" s="457" t="s">
        <v>1081</v>
      </c>
      <c r="AVF18" s="457" t="s">
        <v>1081</v>
      </c>
      <c r="AVG18" s="457" t="s">
        <v>1081</v>
      </c>
      <c r="AVH18" s="457" t="s">
        <v>1081</v>
      </c>
      <c r="AVI18" s="457" t="s">
        <v>1081</v>
      </c>
      <c r="AVJ18" s="457" t="s">
        <v>1081</v>
      </c>
      <c r="AVK18" s="457" t="s">
        <v>1081</v>
      </c>
      <c r="AVL18" s="457" t="s">
        <v>1081</v>
      </c>
      <c r="AVM18" s="457" t="s">
        <v>1081</v>
      </c>
      <c r="AVN18" s="457" t="s">
        <v>1081</v>
      </c>
      <c r="AVO18" s="457" t="s">
        <v>1081</v>
      </c>
      <c r="AVP18" s="457" t="s">
        <v>1081</v>
      </c>
      <c r="AVQ18" s="457" t="s">
        <v>1081</v>
      </c>
      <c r="AVR18" s="457" t="s">
        <v>1081</v>
      </c>
      <c r="AVS18" s="457" t="s">
        <v>1081</v>
      </c>
      <c r="AVT18" s="457" t="s">
        <v>1081</v>
      </c>
      <c r="AVU18" s="457" t="s">
        <v>1081</v>
      </c>
      <c r="AVV18" s="457" t="s">
        <v>1081</v>
      </c>
      <c r="AVW18" s="457" t="s">
        <v>1081</v>
      </c>
      <c r="AVX18" s="457" t="s">
        <v>1081</v>
      </c>
      <c r="AVY18" s="457" t="s">
        <v>1081</v>
      </c>
      <c r="AVZ18" s="457" t="s">
        <v>1081</v>
      </c>
      <c r="AWA18" s="457" t="s">
        <v>1081</v>
      </c>
      <c r="AWB18" s="457" t="s">
        <v>1081</v>
      </c>
      <c r="AWC18" s="457" t="s">
        <v>1081</v>
      </c>
      <c r="AWD18" s="457" t="s">
        <v>1081</v>
      </c>
      <c r="AWE18" s="457" t="s">
        <v>1081</v>
      </c>
      <c r="AWF18" s="457" t="s">
        <v>1081</v>
      </c>
      <c r="AWG18" s="457" t="s">
        <v>1081</v>
      </c>
      <c r="AWH18" s="457" t="s">
        <v>1081</v>
      </c>
      <c r="AWI18" s="457" t="s">
        <v>1081</v>
      </c>
      <c r="AWJ18" s="457" t="s">
        <v>1081</v>
      </c>
      <c r="AWK18" s="457" t="s">
        <v>1081</v>
      </c>
      <c r="AWL18" s="457" t="s">
        <v>1081</v>
      </c>
      <c r="AWM18" s="457" t="s">
        <v>1081</v>
      </c>
      <c r="AWN18" s="457" t="s">
        <v>1081</v>
      </c>
      <c r="AWO18" s="457" t="s">
        <v>1081</v>
      </c>
      <c r="AWP18" s="457" t="s">
        <v>1081</v>
      </c>
      <c r="AWQ18" s="457" t="s">
        <v>1081</v>
      </c>
      <c r="AWR18" s="457" t="s">
        <v>1081</v>
      </c>
      <c r="AWS18" s="457" t="s">
        <v>1081</v>
      </c>
      <c r="AWT18" s="457" t="s">
        <v>1081</v>
      </c>
      <c r="AWU18" s="457" t="s">
        <v>1081</v>
      </c>
      <c r="AWV18" s="457" t="s">
        <v>1081</v>
      </c>
      <c r="AWW18" s="457" t="s">
        <v>1081</v>
      </c>
      <c r="AWX18" s="457" t="s">
        <v>1081</v>
      </c>
      <c r="AWY18" s="457" t="s">
        <v>1081</v>
      </c>
      <c r="AWZ18" s="457" t="s">
        <v>1081</v>
      </c>
      <c r="AXA18" s="457" t="s">
        <v>1081</v>
      </c>
      <c r="AXB18" s="457" t="s">
        <v>1081</v>
      </c>
      <c r="AXC18" s="457" t="s">
        <v>1081</v>
      </c>
      <c r="AXD18" s="457" t="s">
        <v>1081</v>
      </c>
      <c r="AXE18" s="457" t="s">
        <v>1081</v>
      </c>
      <c r="AXF18" s="457" t="s">
        <v>1081</v>
      </c>
      <c r="AXG18" s="457" t="s">
        <v>1081</v>
      </c>
      <c r="AXH18" s="457" t="s">
        <v>1081</v>
      </c>
      <c r="AXI18" s="457" t="s">
        <v>1081</v>
      </c>
      <c r="AXJ18" s="457" t="s">
        <v>1081</v>
      </c>
      <c r="AXK18" s="457" t="s">
        <v>1081</v>
      </c>
      <c r="AXL18" s="457" t="s">
        <v>1081</v>
      </c>
      <c r="AXM18" s="457" t="s">
        <v>1081</v>
      </c>
      <c r="AXN18" s="457" t="s">
        <v>1081</v>
      </c>
      <c r="AXO18" s="457" t="s">
        <v>1081</v>
      </c>
      <c r="AXP18" s="457" t="s">
        <v>1081</v>
      </c>
      <c r="AXQ18" s="457" t="s">
        <v>1081</v>
      </c>
      <c r="AXR18" s="457" t="s">
        <v>1081</v>
      </c>
      <c r="AXS18" s="457" t="s">
        <v>1081</v>
      </c>
      <c r="AXT18" s="457" t="s">
        <v>1081</v>
      </c>
      <c r="AXU18" s="457" t="s">
        <v>1081</v>
      </c>
      <c r="AXV18" s="457" t="s">
        <v>1081</v>
      </c>
      <c r="AXW18" s="457" t="s">
        <v>1081</v>
      </c>
      <c r="AXX18" s="457" t="s">
        <v>1081</v>
      </c>
      <c r="AXY18" s="457" t="s">
        <v>1081</v>
      </c>
      <c r="AXZ18" s="457" t="s">
        <v>1081</v>
      </c>
      <c r="AYA18" s="457" t="s">
        <v>1081</v>
      </c>
      <c r="AYB18" s="457" t="s">
        <v>1081</v>
      </c>
      <c r="AYC18" s="457" t="s">
        <v>1081</v>
      </c>
      <c r="AYD18" s="457" t="s">
        <v>1081</v>
      </c>
      <c r="AYE18" s="457" t="s">
        <v>1081</v>
      </c>
      <c r="AYF18" s="457" t="s">
        <v>1081</v>
      </c>
      <c r="AYG18" s="457" t="s">
        <v>1081</v>
      </c>
      <c r="AYH18" s="457" t="s">
        <v>1081</v>
      </c>
      <c r="AYI18" s="457" t="s">
        <v>1081</v>
      </c>
      <c r="AYJ18" s="457" t="s">
        <v>1081</v>
      </c>
      <c r="AYK18" s="457" t="s">
        <v>1081</v>
      </c>
      <c r="AYL18" s="457" t="s">
        <v>1081</v>
      </c>
      <c r="AYM18" s="457" t="s">
        <v>1081</v>
      </c>
      <c r="AYN18" s="457" t="s">
        <v>1081</v>
      </c>
      <c r="AYO18" s="457" t="s">
        <v>1081</v>
      </c>
      <c r="AYP18" s="457" t="s">
        <v>1081</v>
      </c>
      <c r="AYQ18" s="457" t="s">
        <v>1081</v>
      </c>
      <c r="AYR18" s="457" t="s">
        <v>1081</v>
      </c>
      <c r="AYS18" s="457" t="s">
        <v>1081</v>
      </c>
      <c r="AYT18" s="457" t="s">
        <v>1081</v>
      </c>
      <c r="AYU18" s="457" t="s">
        <v>1081</v>
      </c>
      <c r="AYV18" s="457" t="s">
        <v>1081</v>
      </c>
      <c r="AYW18" s="457" t="s">
        <v>1081</v>
      </c>
      <c r="AYX18" s="457" t="s">
        <v>1081</v>
      </c>
      <c r="AYY18" s="457" t="s">
        <v>1081</v>
      </c>
      <c r="AYZ18" s="457" t="s">
        <v>1081</v>
      </c>
      <c r="AZA18" s="457" t="s">
        <v>1081</v>
      </c>
      <c r="AZB18" s="457" t="s">
        <v>1081</v>
      </c>
      <c r="AZC18" s="457" t="s">
        <v>1081</v>
      </c>
      <c r="AZD18" s="457" t="s">
        <v>1081</v>
      </c>
      <c r="AZE18" s="457" t="s">
        <v>1081</v>
      </c>
      <c r="AZF18" s="457" t="s">
        <v>1081</v>
      </c>
      <c r="AZG18" s="457" t="s">
        <v>1081</v>
      </c>
      <c r="AZH18" s="457" t="s">
        <v>1081</v>
      </c>
      <c r="AZI18" s="457" t="s">
        <v>1081</v>
      </c>
      <c r="AZJ18" s="457" t="s">
        <v>1081</v>
      </c>
      <c r="AZK18" s="457" t="s">
        <v>1081</v>
      </c>
      <c r="AZL18" s="457" t="s">
        <v>1081</v>
      </c>
      <c r="AZM18" s="457" t="s">
        <v>1081</v>
      </c>
      <c r="AZN18" s="457" t="s">
        <v>1081</v>
      </c>
      <c r="AZO18" s="457" t="s">
        <v>1081</v>
      </c>
      <c r="AZP18" s="457" t="s">
        <v>1081</v>
      </c>
      <c r="AZQ18" s="457" t="s">
        <v>1081</v>
      </c>
      <c r="AZR18" s="457" t="s">
        <v>1081</v>
      </c>
      <c r="AZS18" s="457" t="s">
        <v>1081</v>
      </c>
      <c r="AZT18" s="457" t="s">
        <v>1081</v>
      </c>
      <c r="AZU18" s="457" t="s">
        <v>1081</v>
      </c>
      <c r="AZV18" s="457" t="s">
        <v>1081</v>
      </c>
      <c r="AZW18" s="457" t="s">
        <v>1081</v>
      </c>
      <c r="AZX18" s="457" t="s">
        <v>1081</v>
      </c>
      <c r="AZY18" s="457" t="s">
        <v>1081</v>
      </c>
      <c r="AZZ18" s="457" t="s">
        <v>1081</v>
      </c>
      <c r="BAA18" s="457" t="s">
        <v>1081</v>
      </c>
      <c r="BAB18" s="457" t="s">
        <v>1081</v>
      </c>
      <c r="BAC18" s="457" t="s">
        <v>1081</v>
      </c>
      <c r="BAD18" s="457" t="s">
        <v>1081</v>
      </c>
      <c r="BAE18" s="457" t="s">
        <v>1081</v>
      </c>
      <c r="BAF18" s="457" t="s">
        <v>1081</v>
      </c>
      <c r="BAG18" s="457" t="s">
        <v>1081</v>
      </c>
      <c r="BAH18" s="457" t="s">
        <v>1081</v>
      </c>
      <c r="BAI18" s="457" t="s">
        <v>1081</v>
      </c>
      <c r="BAJ18" s="457" t="s">
        <v>1081</v>
      </c>
      <c r="BAK18" s="457" t="s">
        <v>1081</v>
      </c>
      <c r="BAL18" s="457" t="s">
        <v>1081</v>
      </c>
      <c r="BAM18" s="457" t="s">
        <v>1081</v>
      </c>
      <c r="BAN18" s="457" t="s">
        <v>1081</v>
      </c>
      <c r="BAO18" s="457" t="s">
        <v>1081</v>
      </c>
      <c r="BAP18" s="457" t="s">
        <v>1081</v>
      </c>
      <c r="BAQ18" s="457" t="s">
        <v>1081</v>
      </c>
      <c r="BAR18" s="457" t="s">
        <v>1081</v>
      </c>
      <c r="BAS18" s="457" t="s">
        <v>1081</v>
      </c>
      <c r="BAT18" s="457" t="s">
        <v>1081</v>
      </c>
      <c r="BAU18" s="457" t="s">
        <v>1081</v>
      </c>
      <c r="BAV18" s="457" t="s">
        <v>1081</v>
      </c>
      <c r="BAW18" s="457" t="s">
        <v>1081</v>
      </c>
      <c r="BAX18" s="457" t="s">
        <v>1081</v>
      </c>
      <c r="BAY18" s="457" t="s">
        <v>1081</v>
      </c>
      <c r="BAZ18" s="457" t="s">
        <v>1081</v>
      </c>
      <c r="BBA18" s="457" t="s">
        <v>1081</v>
      </c>
      <c r="BBB18" s="457" t="s">
        <v>1081</v>
      </c>
      <c r="BBC18" s="457" t="s">
        <v>1081</v>
      </c>
      <c r="BBD18" s="457" t="s">
        <v>1081</v>
      </c>
      <c r="BBE18" s="457" t="s">
        <v>1081</v>
      </c>
      <c r="BBF18" s="457" t="s">
        <v>1081</v>
      </c>
      <c r="BBG18" s="457" t="s">
        <v>1081</v>
      </c>
      <c r="BBH18" s="457" t="s">
        <v>1081</v>
      </c>
      <c r="BBI18" s="457" t="s">
        <v>1081</v>
      </c>
      <c r="BBJ18" s="457" t="s">
        <v>1081</v>
      </c>
      <c r="BBK18" s="457" t="s">
        <v>1081</v>
      </c>
      <c r="BBL18" s="457" t="s">
        <v>1081</v>
      </c>
      <c r="BBM18" s="457" t="s">
        <v>1081</v>
      </c>
      <c r="BBN18" s="457" t="s">
        <v>1081</v>
      </c>
      <c r="BBO18" s="457" t="s">
        <v>1081</v>
      </c>
      <c r="BBP18" s="457" t="s">
        <v>1081</v>
      </c>
      <c r="BBQ18" s="457" t="s">
        <v>1081</v>
      </c>
      <c r="BBR18" s="457" t="s">
        <v>1081</v>
      </c>
      <c r="BBS18" s="457" t="s">
        <v>1081</v>
      </c>
      <c r="BBT18" s="457" t="s">
        <v>1081</v>
      </c>
      <c r="BBU18" s="457" t="s">
        <v>1081</v>
      </c>
      <c r="BBV18" s="457" t="s">
        <v>1081</v>
      </c>
      <c r="BBW18" s="457" t="s">
        <v>1081</v>
      </c>
      <c r="BBX18" s="457" t="s">
        <v>1081</v>
      </c>
      <c r="BBY18" s="457" t="s">
        <v>1081</v>
      </c>
      <c r="BBZ18" s="457" t="s">
        <v>1081</v>
      </c>
      <c r="BCA18" s="457" t="s">
        <v>1081</v>
      </c>
      <c r="BCB18" s="457" t="s">
        <v>1081</v>
      </c>
      <c r="BCC18" s="457" t="s">
        <v>1081</v>
      </c>
      <c r="BCD18" s="457" t="s">
        <v>1081</v>
      </c>
      <c r="BCE18" s="457" t="s">
        <v>1081</v>
      </c>
      <c r="BCF18" s="457" t="s">
        <v>1081</v>
      </c>
      <c r="BCG18" s="457" t="s">
        <v>1081</v>
      </c>
      <c r="BCH18" s="457" t="s">
        <v>1081</v>
      </c>
      <c r="BCI18" s="457" t="s">
        <v>1081</v>
      </c>
      <c r="BCJ18" s="457" t="s">
        <v>1081</v>
      </c>
      <c r="BCK18" s="457" t="s">
        <v>1081</v>
      </c>
      <c r="BCL18" s="457" t="s">
        <v>1081</v>
      </c>
      <c r="BCM18" s="457" t="s">
        <v>1081</v>
      </c>
      <c r="BCN18" s="457" t="s">
        <v>1081</v>
      </c>
      <c r="BCO18" s="457" t="s">
        <v>1081</v>
      </c>
      <c r="BCP18" s="457" t="s">
        <v>1081</v>
      </c>
      <c r="BCQ18" s="457" t="s">
        <v>1081</v>
      </c>
      <c r="BCR18" s="457" t="s">
        <v>1081</v>
      </c>
      <c r="BCS18" s="457" t="s">
        <v>1081</v>
      </c>
      <c r="BCT18" s="457" t="s">
        <v>1081</v>
      </c>
      <c r="BCU18" s="457" t="s">
        <v>1081</v>
      </c>
      <c r="BCV18" s="457" t="s">
        <v>1081</v>
      </c>
      <c r="BCW18" s="457" t="s">
        <v>1081</v>
      </c>
      <c r="BCX18" s="457" t="s">
        <v>1081</v>
      </c>
      <c r="BCY18" s="457" t="s">
        <v>1081</v>
      </c>
      <c r="BCZ18" s="457" t="s">
        <v>1081</v>
      </c>
      <c r="BDA18" s="457" t="s">
        <v>1081</v>
      </c>
      <c r="BDB18" s="457" t="s">
        <v>1081</v>
      </c>
      <c r="BDC18" s="457" t="s">
        <v>1081</v>
      </c>
      <c r="BDD18" s="457" t="s">
        <v>1081</v>
      </c>
      <c r="BDE18" s="457" t="s">
        <v>1081</v>
      </c>
      <c r="BDF18" s="457" t="s">
        <v>1081</v>
      </c>
      <c r="BDG18" s="457" t="s">
        <v>1081</v>
      </c>
      <c r="BDH18" s="457" t="s">
        <v>1081</v>
      </c>
      <c r="BDI18" s="457" t="s">
        <v>1081</v>
      </c>
      <c r="BDJ18" s="457" t="s">
        <v>1081</v>
      </c>
      <c r="BDK18" s="457" t="s">
        <v>1081</v>
      </c>
      <c r="BDL18" s="457" t="s">
        <v>1081</v>
      </c>
      <c r="BDM18" s="457" t="s">
        <v>1081</v>
      </c>
      <c r="BDN18" s="457" t="s">
        <v>1081</v>
      </c>
      <c r="BDO18" s="457" t="s">
        <v>1081</v>
      </c>
      <c r="BDP18" s="457" t="s">
        <v>1081</v>
      </c>
      <c r="BDQ18" s="457" t="s">
        <v>1081</v>
      </c>
      <c r="BDR18" s="457" t="s">
        <v>1081</v>
      </c>
      <c r="BDS18" s="457" t="s">
        <v>1081</v>
      </c>
      <c r="BDT18" s="457" t="s">
        <v>1081</v>
      </c>
      <c r="BDU18" s="457" t="s">
        <v>1081</v>
      </c>
      <c r="BDV18" s="457" t="s">
        <v>1081</v>
      </c>
      <c r="BDW18" s="457" t="s">
        <v>1081</v>
      </c>
      <c r="BDX18" s="457" t="s">
        <v>1081</v>
      </c>
      <c r="BDY18" s="457" t="s">
        <v>1081</v>
      </c>
      <c r="BDZ18" s="457" t="s">
        <v>1081</v>
      </c>
      <c r="BEA18" s="457" t="s">
        <v>1081</v>
      </c>
      <c r="BEB18" s="457" t="s">
        <v>1081</v>
      </c>
      <c r="BEC18" s="457" t="s">
        <v>1081</v>
      </c>
      <c r="BED18" s="457" t="s">
        <v>1081</v>
      </c>
      <c r="BEE18" s="457" t="s">
        <v>1081</v>
      </c>
      <c r="BEF18" s="457" t="s">
        <v>1081</v>
      </c>
      <c r="BEG18" s="457" t="s">
        <v>1081</v>
      </c>
      <c r="BEH18" s="457" t="s">
        <v>1081</v>
      </c>
      <c r="BEI18" s="457" t="s">
        <v>1081</v>
      </c>
      <c r="BEJ18" s="457" t="s">
        <v>1081</v>
      </c>
      <c r="BEK18" s="457" t="s">
        <v>1081</v>
      </c>
      <c r="BEL18" s="457" t="s">
        <v>1081</v>
      </c>
      <c r="BEM18" s="457" t="s">
        <v>1081</v>
      </c>
      <c r="BEN18" s="457" t="s">
        <v>1081</v>
      </c>
      <c r="BEO18" s="457" t="s">
        <v>1081</v>
      </c>
      <c r="BEP18" s="457" t="s">
        <v>1081</v>
      </c>
      <c r="BEQ18" s="457" t="s">
        <v>1081</v>
      </c>
      <c r="BER18" s="457" t="s">
        <v>1081</v>
      </c>
      <c r="BES18" s="457" t="s">
        <v>1081</v>
      </c>
      <c r="BET18" s="457" t="s">
        <v>1081</v>
      </c>
      <c r="BEU18" s="457" t="s">
        <v>1081</v>
      </c>
      <c r="BEV18" s="457" t="s">
        <v>1081</v>
      </c>
      <c r="BEW18" s="457" t="s">
        <v>1081</v>
      </c>
      <c r="BEX18" s="457" t="s">
        <v>1081</v>
      </c>
      <c r="BEY18" s="457" t="s">
        <v>1081</v>
      </c>
      <c r="BEZ18" s="457" t="s">
        <v>1081</v>
      </c>
      <c r="BFA18" s="457" t="s">
        <v>1081</v>
      </c>
      <c r="BFB18" s="457" t="s">
        <v>1081</v>
      </c>
      <c r="BFC18" s="457" t="s">
        <v>1081</v>
      </c>
      <c r="BFD18" s="457" t="s">
        <v>1081</v>
      </c>
      <c r="BFE18" s="457" t="s">
        <v>1081</v>
      </c>
      <c r="BFF18" s="457" t="s">
        <v>1081</v>
      </c>
      <c r="BFG18" s="457" t="s">
        <v>1081</v>
      </c>
      <c r="BFH18" s="457" t="s">
        <v>1081</v>
      </c>
      <c r="BFI18" s="457" t="s">
        <v>1081</v>
      </c>
      <c r="BFJ18" s="457" t="s">
        <v>1081</v>
      </c>
      <c r="BFK18" s="457" t="s">
        <v>1081</v>
      </c>
      <c r="BFL18" s="457" t="s">
        <v>1081</v>
      </c>
      <c r="BFM18" s="457" t="s">
        <v>1081</v>
      </c>
      <c r="BFN18" s="457" t="s">
        <v>1081</v>
      </c>
      <c r="BFO18" s="457" t="s">
        <v>1081</v>
      </c>
      <c r="BFP18" s="457" t="s">
        <v>1081</v>
      </c>
      <c r="BFQ18" s="457" t="s">
        <v>1081</v>
      </c>
      <c r="BFR18" s="457" t="s">
        <v>1081</v>
      </c>
      <c r="BFS18" s="457" t="s">
        <v>1081</v>
      </c>
      <c r="BFT18" s="457" t="s">
        <v>1081</v>
      </c>
      <c r="BFU18" s="457" t="s">
        <v>1081</v>
      </c>
      <c r="BFV18" s="457" t="s">
        <v>1081</v>
      </c>
      <c r="BFW18" s="457" t="s">
        <v>1081</v>
      </c>
      <c r="BFX18" s="457" t="s">
        <v>1081</v>
      </c>
      <c r="BFY18" s="457" t="s">
        <v>1081</v>
      </c>
      <c r="BFZ18" s="457" t="s">
        <v>1081</v>
      </c>
      <c r="BGA18" s="457" t="s">
        <v>1081</v>
      </c>
      <c r="BGB18" s="457" t="s">
        <v>1081</v>
      </c>
      <c r="BGC18" s="457" t="s">
        <v>1081</v>
      </c>
      <c r="BGD18" s="457" t="s">
        <v>1081</v>
      </c>
      <c r="BGE18" s="457" t="s">
        <v>1081</v>
      </c>
      <c r="BGF18" s="457" t="s">
        <v>1081</v>
      </c>
      <c r="BGG18" s="457" t="s">
        <v>1081</v>
      </c>
      <c r="BGH18" s="457" t="s">
        <v>1081</v>
      </c>
      <c r="BGI18" s="457" t="s">
        <v>1081</v>
      </c>
      <c r="BGJ18" s="457" t="s">
        <v>1081</v>
      </c>
      <c r="BGK18" s="457" t="s">
        <v>1081</v>
      </c>
      <c r="BGL18" s="457" t="s">
        <v>1081</v>
      </c>
      <c r="BGM18" s="457" t="s">
        <v>1081</v>
      </c>
      <c r="BGN18" s="457" t="s">
        <v>1081</v>
      </c>
      <c r="BGO18" s="457" t="s">
        <v>1081</v>
      </c>
      <c r="BGP18" s="457" t="s">
        <v>1081</v>
      </c>
      <c r="BGQ18" s="457" t="s">
        <v>1081</v>
      </c>
      <c r="BGR18" s="457" t="s">
        <v>1081</v>
      </c>
      <c r="BGS18" s="457" t="s">
        <v>1081</v>
      </c>
      <c r="BGT18" s="457" t="s">
        <v>1081</v>
      </c>
      <c r="BGU18" s="457" t="s">
        <v>1081</v>
      </c>
      <c r="BGV18" s="457" t="s">
        <v>1081</v>
      </c>
      <c r="BGW18" s="457" t="s">
        <v>1081</v>
      </c>
      <c r="BGX18" s="457" t="s">
        <v>1081</v>
      </c>
      <c r="BGY18" s="457" t="s">
        <v>1081</v>
      </c>
      <c r="BGZ18" s="457" t="s">
        <v>1081</v>
      </c>
      <c r="BHA18" s="457" t="s">
        <v>1081</v>
      </c>
      <c r="BHB18" s="457" t="s">
        <v>1081</v>
      </c>
      <c r="BHC18" s="457" t="s">
        <v>1081</v>
      </c>
      <c r="BHD18" s="457" t="s">
        <v>1081</v>
      </c>
      <c r="BHE18" s="457" t="s">
        <v>1081</v>
      </c>
      <c r="BHF18" s="457" t="s">
        <v>1081</v>
      </c>
      <c r="BHG18" s="457" t="s">
        <v>1081</v>
      </c>
      <c r="BHH18" s="457" t="s">
        <v>1081</v>
      </c>
      <c r="BHI18" s="457" t="s">
        <v>1081</v>
      </c>
      <c r="BHJ18" s="457" t="s">
        <v>1081</v>
      </c>
      <c r="BHK18" s="457" t="s">
        <v>1081</v>
      </c>
      <c r="BHL18" s="457" t="s">
        <v>1081</v>
      </c>
      <c r="BHM18" s="457" t="s">
        <v>1081</v>
      </c>
      <c r="BHN18" s="457" t="s">
        <v>1081</v>
      </c>
      <c r="BHO18" s="457" t="s">
        <v>1081</v>
      </c>
      <c r="BHP18" s="457" t="s">
        <v>1081</v>
      </c>
      <c r="BHQ18" s="457" t="s">
        <v>1081</v>
      </c>
      <c r="BHR18" s="457" t="s">
        <v>1081</v>
      </c>
      <c r="BHS18" s="457" t="s">
        <v>1081</v>
      </c>
      <c r="BHT18" s="457" t="s">
        <v>1081</v>
      </c>
      <c r="BHU18" s="457" t="s">
        <v>1081</v>
      </c>
      <c r="BHV18" s="457" t="s">
        <v>1081</v>
      </c>
      <c r="BHW18" s="457" t="s">
        <v>1081</v>
      </c>
      <c r="BHX18" s="457" t="s">
        <v>1081</v>
      </c>
      <c r="BHY18" s="457" t="s">
        <v>1081</v>
      </c>
      <c r="BHZ18" s="457" t="s">
        <v>1081</v>
      </c>
      <c r="BIA18" s="457" t="s">
        <v>1081</v>
      </c>
      <c r="BIB18" s="457" t="s">
        <v>1081</v>
      </c>
      <c r="BIC18" s="457" t="s">
        <v>1081</v>
      </c>
      <c r="BID18" s="457" t="s">
        <v>1081</v>
      </c>
      <c r="BIE18" s="457" t="s">
        <v>1081</v>
      </c>
      <c r="BIF18" s="457" t="s">
        <v>1081</v>
      </c>
      <c r="BIG18" s="457" t="s">
        <v>1081</v>
      </c>
      <c r="BIH18" s="457" t="s">
        <v>1081</v>
      </c>
      <c r="BII18" s="457" t="s">
        <v>1081</v>
      </c>
      <c r="BIJ18" s="457" t="s">
        <v>1081</v>
      </c>
      <c r="BIK18" s="457" t="s">
        <v>1081</v>
      </c>
      <c r="BIL18" s="457" t="s">
        <v>1081</v>
      </c>
      <c r="BIM18" s="457" t="s">
        <v>1081</v>
      </c>
      <c r="BIN18" s="457" t="s">
        <v>1081</v>
      </c>
      <c r="BIO18" s="457" t="s">
        <v>1081</v>
      </c>
      <c r="BIP18" s="457" t="s">
        <v>1081</v>
      </c>
      <c r="BIQ18" s="457" t="s">
        <v>1081</v>
      </c>
      <c r="BIR18" s="457" t="s">
        <v>1081</v>
      </c>
      <c r="BIS18" s="457" t="s">
        <v>1081</v>
      </c>
      <c r="BIT18" s="457" t="s">
        <v>1081</v>
      </c>
      <c r="BIU18" s="457" t="s">
        <v>1081</v>
      </c>
      <c r="BIV18" s="457" t="s">
        <v>1081</v>
      </c>
      <c r="BIW18" s="457" t="s">
        <v>1081</v>
      </c>
      <c r="BIX18" s="457" t="s">
        <v>1081</v>
      </c>
      <c r="BIY18" s="457" t="s">
        <v>1081</v>
      </c>
      <c r="BIZ18" s="457" t="s">
        <v>1081</v>
      </c>
      <c r="BJA18" s="457" t="s">
        <v>1081</v>
      </c>
      <c r="BJB18" s="457" t="s">
        <v>1081</v>
      </c>
      <c r="BJC18" s="457" t="s">
        <v>1081</v>
      </c>
      <c r="BJD18" s="457" t="s">
        <v>1081</v>
      </c>
      <c r="BJE18" s="457" t="s">
        <v>1081</v>
      </c>
      <c r="BJF18" s="457" t="s">
        <v>1081</v>
      </c>
      <c r="BJG18" s="457" t="s">
        <v>1081</v>
      </c>
      <c r="BJH18" s="457" t="s">
        <v>1081</v>
      </c>
      <c r="BJI18" s="457" t="s">
        <v>1081</v>
      </c>
      <c r="BJJ18" s="457" t="s">
        <v>1081</v>
      </c>
      <c r="BJK18" s="457" t="s">
        <v>1081</v>
      </c>
      <c r="BJL18" s="457" t="s">
        <v>1081</v>
      </c>
      <c r="BJM18" s="457" t="s">
        <v>1081</v>
      </c>
      <c r="BJN18" s="457" t="s">
        <v>1081</v>
      </c>
      <c r="BJO18" s="457" t="s">
        <v>1081</v>
      </c>
      <c r="BJP18" s="457" t="s">
        <v>1081</v>
      </c>
      <c r="BJQ18" s="457" t="s">
        <v>1081</v>
      </c>
      <c r="BJR18" s="457" t="s">
        <v>1081</v>
      </c>
      <c r="BJS18" s="457" t="s">
        <v>1081</v>
      </c>
      <c r="BJT18" s="457" t="s">
        <v>1081</v>
      </c>
      <c r="BJU18" s="457" t="s">
        <v>1081</v>
      </c>
      <c r="BJV18" s="457" t="s">
        <v>1081</v>
      </c>
      <c r="BJW18" s="457" t="s">
        <v>1081</v>
      </c>
      <c r="BJX18" s="457" t="s">
        <v>1081</v>
      </c>
      <c r="BJY18" s="457" t="s">
        <v>1081</v>
      </c>
      <c r="BJZ18" s="457" t="s">
        <v>1081</v>
      </c>
      <c r="BKA18" s="457" t="s">
        <v>1081</v>
      </c>
      <c r="BKB18" s="457" t="s">
        <v>1081</v>
      </c>
      <c r="BKC18" s="457" t="s">
        <v>1081</v>
      </c>
      <c r="BKD18" s="457" t="s">
        <v>1081</v>
      </c>
      <c r="BKE18" s="457" t="s">
        <v>1081</v>
      </c>
      <c r="BKF18" s="457" t="s">
        <v>1081</v>
      </c>
      <c r="BKG18" s="457" t="s">
        <v>1081</v>
      </c>
      <c r="BKH18" s="457" t="s">
        <v>1081</v>
      </c>
      <c r="BKI18" s="457" t="s">
        <v>1081</v>
      </c>
      <c r="BKJ18" s="457" t="s">
        <v>1081</v>
      </c>
      <c r="BKK18" s="457" t="s">
        <v>1081</v>
      </c>
      <c r="BKL18" s="457" t="s">
        <v>1081</v>
      </c>
      <c r="BKM18" s="457" t="s">
        <v>1081</v>
      </c>
      <c r="BKN18" s="457" t="s">
        <v>1081</v>
      </c>
      <c r="BKO18" s="457" t="s">
        <v>1081</v>
      </c>
      <c r="BKP18" s="457" t="s">
        <v>1081</v>
      </c>
      <c r="BKQ18" s="457" t="s">
        <v>1081</v>
      </c>
      <c r="BKR18" s="457" t="s">
        <v>1081</v>
      </c>
      <c r="BKS18" s="457" t="s">
        <v>1081</v>
      </c>
      <c r="BKT18" s="457" t="s">
        <v>1081</v>
      </c>
      <c r="BKU18" s="457" t="s">
        <v>1081</v>
      </c>
      <c r="BKV18" s="457" t="s">
        <v>1081</v>
      </c>
      <c r="BKW18" s="457" t="s">
        <v>1081</v>
      </c>
      <c r="BKX18" s="457" t="s">
        <v>1081</v>
      </c>
      <c r="BKY18" s="457" t="s">
        <v>1081</v>
      </c>
      <c r="BKZ18" s="457" t="s">
        <v>1081</v>
      </c>
      <c r="BLA18" s="457" t="s">
        <v>1081</v>
      </c>
      <c r="BLB18" s="457" t="s">
        <v>1081</v>
      </c>
      <c r="BLC18" s="457" t="s">
        <v>1081</v>
      </c>
      <c r="BLD18" s="457" t="s">
        <v>1081</v>
      </c>
      <c r="BLE18" s="457" t="s">
        <v>1081</v>
      </c>
      <c r="BLF18" s="457" t="s">
        <v>1081</v>
      </c>
      <c r="BLG18" s="457" t="s">
        <v>1081</v>
      </c>
      <c r="BLH18" s="457" t="s">
        <v>1081</v>
      </c>
      <c r="BLI18" s="457" t="s">
        <v>1081</v>
      </c>
      <c r="BLJ18" s="457" t="s">
        <v>1081</v>
      </c>
      <c r="BLK18" s="457" t="s">
        <v>1081</v>
      </c>
      <c r="BLL18" s="457" t="s">
        <v>1081</v>
      </c>
      <c r="BLM18" s="457" t="s">
        <v>1081</v>
      </c>
      <c r="BLN18" s="457" t="s">
        <v>1081</v>
      </c>
      <c r="BLO18" s="457" t="s">
        <v>1081</v>
      </c>
      <c r="BLP18" s="457" t="s">
        <v>1081</v>
      </c>
      <c r="BLQ18" s="457" t="s">
        <v>1081</v>
      </c>
      <c r="BLR18" s="457" t="s">
        <v>1081</v>
      </c>
      <c r="BLS18" s="457" t="s">
        <v>1081</v>
      </c>
      <c r="BLT18" s="457" t="s">
        <v>1081</v>
      </c>
      <c r="BLU18" s="457" t="s">
        <v>1081</v>
      </c>
      <c r="BLV18" s="457" t="s">
        <v>1081</v>
      </c>
      <c r="BLW18" s="457" t="s">
        <v>1081</v>
      </c>
      <c r="BLX18" s="457" t="s">
        <v>1081</v>
      </c>
      <c r="BLY18" s="457" t="s">
        <v>1081</v>
      </c>
      <c r="BLZ18" s="457" t="s">
        <v>1081</v>
      </c>
      <c r="BMA18" s="457" t="s">
        <v>1081</v>
      </c>
      <c r="BMB18" s="457" t="s">
        <v>1081</v>
      </c>
      <c r="BMC18" s="457" t="s">
        <v>1081</v>
      </c>
      <c r="BMD18" s="457" t="s">
        <v>1081</v>
      </c>
      <c r="BME18" s="457" t="s">
        <v>1081</v>
      </c>
      <c r="BMF18" s="457" t="s">
        <v>1081</v>
      </c>
      <c r="BMG18" s="457" t="s">
        <v>1081</v>
      </c>
      <c r="BMH18" s="457" t="s">
        <v>1081</v>
      </c>
      <c r="BMI18" s="457" t="s">
        <v>1081</v>
      </c>
      <c r="BMJ18" s="457" t="s">
        <v>1081</v>
      </c>
      <c r="BMK18" s="457" t="s">
        <v>1081</v>
      </c>
      <c r="BML18" s="457" t="s">
        <v>1081</v>
      </c>
      <c r="BMM18" s="457" t="s">
        <v>1081</v>
      </c>
      <c r="BMN18" s="457" t="s">
        <v>1081</v>
      </c>
      <c r="BMO18" s="457" t="s">
        <v>1081</v>
      </c>
      <c r="BMP18" s="457" t="s">
        <v>1081</v>
      </c>
      <c r="BMQ18" s="457" t="s">
        <v>1081</v>
      </c>
      <c r="BMR18" s="457" t="s">
        <v>1081</v>
      </c>
      <c r="BMS18" s="457" t="s">
        <v>1081</v>
      </c>
      <c r="BMT18" s="457" t="s">
        <v>1081</v>
      </c>
      <c r="BMU18" s="457" t="s">
        <v>1081</v>
      </c>
      <c r="BMV18" s="457" t="s">
        <v>1081</v>
      </c>
      <c r="BMW18" s="457" t="s">
        <v>1081</v>
      </c>
      <c r="BMX18" s="457" t="s">
        <v>1081</v>
      </c>
      <c r="BMY18" s="457" t="s">
        <v>1081</v>
      </c>
      <c r="BMZ18" s="457" t="s">
        <v>1081</v>
      </c>
      <c r="BNA18" s="457" t="s">
        <v>1081</v>
      </c>
      <c r="BNB18" s="457" t="s">
        <v>1081</v>
      </c>
      <c r="BNC18" s="457" t="s">
        <v>1081</v>
      </c>
      <c r="BND18" s="457" t="s">
        <v>1081</v>
      </c>
      <c r="BNE18" s="457" t="s">
        <v>1081</v>
      </c>
      <c r="BNF18" s="457" t="s">
        <v>1081</v>
      </c>
      <c r="BNG18" s="457" t="s">
        <v>1081</v>
      </c>
      <c r="BNH18" s="457" t="s">
        <v>1081</v>
      </c>
      <c r="BNI18" s="457" t="s">
        <v>1081</v>
      </c>
      <c r="BNJ18" s="457" t="s">
        <v>1081</v>
      </c>
      <c r="BNK18" s="457" t="s">
        <v>1081</v>
      </c>
      <c r="BNL18" s="457" t="s">
        <v>1081</v>
      </c>
      <c r="BNM18" s="457" t="s">
        <v>1081</v>
      </c>
      <c r="BNN18" s="457" t="s">
        <v>1081</v>
      </c>
      <c r="BNO18" s="457" t="s">
        <v>1081</v>
      </c>
      <c r="BNP18" s="457" t="s">
        <v>1081</v>
      </c>
      <c r="BNQ18" s="457" t="s">
        <v>1081</v>
      </c>
      <c r="BNR18" s="457" t="s">
        <v>1081</v>
      </c>
      <c r="BNS18" s="457" t="s">
        <v>1081</v>
      </c>
      <c r="BNT18" s="457" t="s">
        <v>1081</v>
      </c>
      <c r="BNU18" s="457" t="s">
        <v>1081</v>
      </c>
      <c r="BNV18" s="457" t="s">
        <v>1081</v>
      </c>
      <c r="BNW18" s="457" t="s">
        <v>1081</v>
      </c>
      <c r="BNX18" s="457" t="s">
        <v>1081</v>
      </c>
      <c r="BNY18" s="457" t="s">
        <v>1081</v>
      </c>
      <c r="BNZ18" s="457" t="s">
        <v>1081</v>
      </c>
      <c r="BOA18" s="457" t="s">
        <v>1081</v>
      </c>
      <c r="BOB18" s="457" t="s">
        <v>1081</v>
      </c>
      <c r="BOC18" s="457" t="s">
        <v>1081</v>
      </c>
      <c r="BOD18" s="457" t="s">
        <v>1081</v>
      </c>
      <c r="BOE18" s="457" t="s">
        <v>1081</v>
      </c>
      <c r="BOF18" s="457" t="s">
        <v>1081</v>
      </c>
      <c r="BOG18" s="457" t="s">
        <v>1081</v>
      </c>
      <c r="BOH18" s="457" t="s">
        <v>1081</v>
      </c>
      <c r="BOI18" s="457" t="s">
        <v>1081</v>
      </c>
      <c r="BOJ18" s="457" t="s">
        <v>1081</v>
      </c>
      <c r="BOK18" s="457" t="s">
        <v>1081</v>
      </c>
      <c r="BOL18" s="457" t="s">
        <v>1081</v>
      </c>
      <c r="BOM18" s="457" t="s">
        <v>1081</v>
      </c>
      <c r="BON18" s="457" t="s">
        <v>1081</v>
      </c>
      <c r="BOO18" s="457" t="s">
        <v>1081</v>
      </c>
      <c r="BOP18" s="457" t="s">
        <v>1081</v>
      </c>
      <c r="BOQ18" s="457" t="s">
        <v>1081</v>
      </c>
      <c r="BOR18" s="457" t="s">
        <v>1081</v>
      </c>
      <c r="BOS18" s="457" t="s">
        <v>1081</v>
      </c>
      <c r="BOT18" s="457" t="s">
        <v>1081</v>
      </c>
      <c r="BOU18" s="457" t="s">
        <v>1081</v>
      </c>
      <c r="BOV18" s="457" t="s">
        <v>1081</v>
      </c>
      <c r="BOW18" s="457" t="s">
        <v>1081</v>
      </c>
      <c r="BOX18" s="457" t="s">
        <v>1081</v>
      </c>
      <c r="BOY18" s="457" t="s">
        <v>1081</v>
      </c>
      <c r="BOZ18" s="457" t="s">
        <v>1081</v>
      </c>
      <c r="BPA18" s="457" t="s">
        <v>1081</v>
      </c>
      <c r="BPB18" s="457" t="s">
        <v>1081</v>
      </c>
      <c r="BPC18" s="457" t="s">
        <v>1081</v>
      </c>
      <c r="BPD18" s="457" t="s">
        <v>1081</v>
      </c>
      <c r="BPE18" s="457" t="s">
        <v>1081</v>
      </c>
      <c r="BPF18" s="457" t="s">
        <v>1081</v>
      </c>
      <c r="BPG18" s="457" t="s">
        <v>1081</v>
      </c>
      <c r="BPH18" s="457" t="s">
        <v>1081</v>
      </c>
      <c r="BPI18" s="457" t="s">
        <v>1081</v>
      </c>
      <c r="BPJ18" s="457" t="s">
        <v>1081</v>
      </c>
      <c r="BPK18" s="457" t="s">
        <v>1081</v>
      </c>
      <c r="BPL18" s="457" t="s">
        <v>1081</v>
      </c>
      <c r="BPM18" s="457" t="s">
        <v>1081</v>
      </c>
      <c r="BPN18" s="457" t="s">
        <v>1081</v>
      </c>
      <c r="BPO18" s="457" t="s">
        <v>1081</v>
      </c>
      <c r="BPP18" s="457" t="s">
        <v>1081</v>
      </c>
      <c r="BPQ18" s="457" t="s">
        <v>1081</v>
      </c>
      <c r="BPR18" s="457" t="s">
        <v>1081</v>
      </c>
      <c r="BPS18" s="457" t="s">
        <v>1081</v>
      </c>
      <c r="BPT18" s="457" t="s">
        <v>1081</v>
      </c>
      <c r="BPU18" s="457" t="s">
        <v>1081</v>
      </c>
      <c r="BPV18" s="457" t="s">
        <v>1081</v>
      </c>
      <c r="BPW18" s="457" t="s">
        <v>1081</v>
      </c>
      <c r="BPX18" s="457" t="s">
        <v>1081</v>
      </c>
      <c r="BPY18" s="457" t="s">
        <v>1081</v>
      </c>
      <c r="BPZ18" s="457" t="s">
        <v>1081</v>
      </c>
      <c r="BQA18" s="457" t="s">
        <v>1081</v>
      </c>
      <c r="BQB18" s="457" t="s">
        <v>1081</v>
      </c>
      <c r="BQC18" s="457" t="s">
        <v>1081</v>
      </c>
      <c r="BQD18" s="457" t="s">
        <v>1081</v>
      </c>
      <c r="BQE18" s="457" t="s">
        <v>1081</v>
      </c>
      <c r="BQF18" s="457" t="s">
        <v>1081</v>
      </c>
      <c r="BQG18" s="457" t="s">
        <v>1081</v>
      </c>
      <c r="BQH18" s="457" t="s">
        <v>1081</v>
      </c>
      <c r="BQI18" s="457" t="s">
        <v>1081</v>
      </c>
      <c r="BQJ18" s="457" t="s">
        <v>1081</v>
      </c>
      <c r="BQK18" s="457" t="s">
        <v>1081</v>
      </c>
      <c r="BQL18" s="457" t="s">
        <v>1081</v>
      </c>
      <c r="BQM18" s="457" t="s">
        <v>1081</v>
      </c>
      <c r="BQN18" s="457" t="s">
        <v>1081</v>
      </c>
      <c r="BQO18" s="457" t="s">
        <v>1081</v>
      </c>
      <c r="BQP18" s="457" t="s">
        <v>1081</v>
      </c>
      <c r="BQQ18" s="457" t="s">
        <v>1081</v>
      </c>
      <c r="BQR18" s="457" t="s">
        <v>1081</v>
      </c>
      <c r="BQS18" s="457" t="s">
        <v>1081</v>
      </c>
      <c r="BQT18" s="457" t="s">
        <v>1081</v>
      </c>
      <c r="BQU18" s="457" t="s">
        <v>1081</v>
      </c>
      <c r="BQV18" s="457" t="s">
        <v>1081</v>
      </c>
      <c r="BQW18" s="457" t="s">
        <v>1081</v>
      </c>
      <c r="BQX18" s="457" t="s">
        <v>1081</v>
      </c>
      <c r="BQY18" s="457" t="s">
        <v>1081</v>
      </c>
      <c r="BQZ18" s="457" t="s">
        <v>1081</v>
      </c>
      <c r="BRA18" s="457" t="s">
        <v>1081</v>
      </c>
      <c r="BRB18" s="457" t="s">
        <v>1081</v>
      </c>
      <c r="BRC18" s="457" t="s">
        <v>1081</v>
      </c>
      <c r="BRD18" s="457" t="s">
        <v>1081</v>
      </c>
      <c r="BRE18" s="457" t="s">
        <v>1081</v>
      </c>
      <c r="BRF18" s="457" t="s">
        <v>1081</v>
      </c>
      <c r="BRG18" s="457" t="s">
        <v>1081</v>
      </c>
      <c r="BRH18" s="457" t="s">
        <v>1081</v>
      </c>
      <c r="BRI18" s="457" t="s">
        <v>1081</v>
      </c>
      <c r="BRJ18" s="457" t="s">
        <v>1081</v>
      </c>
      <c r="BRK18" s="457" t="s">
        <v>1081</v>
      </c>
      <c r="BRL18" s="457" t="s">
        <v>1081</v>
      </c>
      <c r="BRM18" s="457" t="s">
        <v>1081</v>
      </c>
      <c r="BRN18" s="457" t="s">
        <v>1081</v>
      </c>
      <c r="BRO18" s="457" t="s">
        <v>1081</v>
      </c>
      <c r="BRP18" s="457" t="s">
        <v>1081</v>
      </c>
      <c r="BRQ18" s="457" t="s">
        <v>1081</v>
      </c>
      <c r="BRR18" s="457" t="s">
        <v>1081</v>
      </c>
      <c r="BRS18" s="457" t="s">
        <v>1081</v>
      </c>
      <c r="BRT18" s="457" t="s">
        <v>1081</v>
      </c>
      <c r="BRU18" s="457" t="s">
        <v>1081</v>
      </c>
      <c r="BRV18" s="457" t="s">
        <v>1081</v>
      </c>
      <c r="BRW18" s="457" t="s">
        <v>1081</v>
      </c>
      <c r="BRX18" s="457" t="s">
        <v>1081</v>
      </c>
      <c r="BRY18" s="457" t="s">
        <v>1081</v>
      </c>
      <c r="BRZ18" s="457" t="s">
        <v>1081</v>
      </c>
      <c r="BSA18" s="457" t="s">
        <v>1081</v>
      </c>
      <c r="BSB18" s="457" t="s">
        <v>1081</v>
      </c>
      <c r="BSC18" s="457" t="s">
        <v>1081</v>
      </c>
      <c r="BSD18" s="457" t="s">
        <v>1081</v>
      </c>
      <c r="BSE18" s="457" t="s">
        <v>1081</v>
      </c>
      <c r="BSF18" s="457" t="s">
        <v>1081</v>
      </c>
      <c r="BSG18" s="457" t="s">
        <v>1081</v>
      </c>
      <c r="BSH18" s="457" t="s">
        <v>1081</v>
      </c>
      <c r="BSI18" s="457" t="s">
        <v>1081</v>
      </c>
      <c r="BSJ18" s="457" t="s">
        <v>1081</v>
      </c>
      <c r="BSK18" s="457" t="s">
        <v>1081</v>
      </c>
      <c r="BSL18" s="457" t="s">
        <v>1081</v>
      </c>
      <c r="BSM18" s="457" t="s">
        <v>1081</v>
      </c>
      <c r="BSN18" s="457" t="s">
        <v>1081</v>
      </c>
      <c r="BSO18" s="457" t="s">
        <v>1081</v>
      </c>
      <c r="BSP18" s="457" t="s">
        <v>1081</v>
      </c>
      <c r="BSQ18" s="457" t="s">
        <v>1081</v>
      </c>
      <c r="BSR18" s="457" t="s">
        <v>1081</v>
      </c>
      <c r="BSS18" s="457" t="s">
        <v>1081</v>
      </c>
      <c r="BST18" s="457" t="s">
        <v>1081</v>
      </c>
      <c r="BSU18" s="457" t="s">
        <v>1081</v>
      </c>
      <c r="BSV18" s="457" t="s">
        <v>1081</v>
      </c>
      <c r="BSW18" s="457" t="s">
        <v>1081</v>
      </c>
      <c r="BSX18" s="457" t="s">
        <v>1081</v>
      </c>
      <c r="BSY18" s="457" t="s">
        <v>1081</v>
      </c>
      <c r="BSZ18" s="457" t="s">
        <v>1081</v>
      </c>
      <c r="BTA18" s="457" t="s">
        <v>1081</v>
      </c>
      <c r="BTB18" s="457" t="s">
        <v>1081</v>
      </c>
      <c r="BTC18" s="457" t="s">
        <v>1081</v>
      </c>
      <c r="BTD18" s="457" t="s">
        <v>1081</v>
      </c>
      <c r="BTE18" s="457" t="s">
        <v>1081</v>
      </c>
      <c r="BTF18" s="457" t="s">
        <v>1081</v>
      </c>
      <c r="BTG18" s="457" t="s">
        <v>1081</v>
      </c>
      <c r="BTH18" s="457" t="s">
        <v>1081</v>
      </c>
      <c r="BTI18" s="457" t="s">
        <v>1081</v>
      </c>
      <c r="BTJ18" s="457" t="s">
        <v>1081</v>
      </c>
      <c r="BTK18" s="457" t="s">
        <v>1081</v>
      </c>
      <c r="BTL18" s="457" t="s">
        <v>1081</v>
      </c>
      <c r="BTM18" s="457" t="s">
        <v>1081</v>
      </c>
      <c r="BTN18" s="457" t="s">
        <v>1081</v>
      </c>
      <c r="BTO18" s="457" t="s">
        <v>1081</v>
      </c>
      <c r="BTP18" s="457" t="s">
        <v>1081</v>
      </c>
      <c r="BTQ18" s="457" t="s">
        <v>1081</v>
      </c>
      <c r="BTR18" s="457" t="s">
        <v>1081</v>
      </c>
      <c r="BTS18" s="457" t="s">
        <v>1081</v>
      </c>
      <c r="BTT18" s="457" t="s">
        <v>1081</v>
      </c>
      <c r="BTU18" s="457" t="s">
        <v>1081</v>
      </c>
      <c r="BTV18" s="457" t="s">
        <v>1081</v>
      </c>
      <c r="BTW18" s="457" t="s">
        <v>1081</v>
      </c>
      <c r="BTX18" s="457" t="s">
        <v>1081</v>
      </c>
      <c r="BTY18" s="457" t="s">
        <v>1081</v>
      </c>
      <c r="BTZ18" s="457" t="s">
        <v>1081</v>
      </c>
      <c r="BUA18" s="457" t="s">
        <v>1081</v>
      </c>
      <c r="BUB18" s="457" t="s">
        <v>1081</v>
      </c>
      <c r="BUC18" s="457" t="s">
        <v>1081</v>
      </c>
      <c r="BUD18" s="457" t="s">
        <v>1081</v>
      </c>
      <c r="BUE18" s="457" t="s">
        <v>1081</v>
      </c>
      <c r="BUF18" s="457" t="s">
        <v>1081</v>
      </c>
      <c r="BUG18" s="457" t="s">
        <v>1081</v>
      </c>
      <c r="BUH18" s="457" t="s">
        <v>1081</v>
      </c>
      <c r="BUI18" s="457" t="s">
        <v>1081</v>
      </c>
      <c r="BUJ18" s="457" t="s">
        <v>1081</v>
      </c>
      <c r="BUK18" s="457" t="s">
        <v>1081</v>
      </c>
      <c r="BUL18" s="457" t="s">
        <v>1081</v>
      </c>
      <c r="BUM18" s="457" t="s">
        <v>1081</v>
      </c>
      <c r="BUN18" s="457" t="s">
        <v>1081</v>
      </c>
      <c r="BUO18" s="457" t="s">
        <v>1081</v>
      </c>
      <c r="BUP18" s="457" t="s">
        <v>1081</v>
      </c>
      <c r="BUQ18" s="457" t="s">
        <v>1081</v>
      </c>
      <c r="BUR18" s="457" t="s">
        <v>1081</v>
      </c>
      <c r="BUS18" s="457" t="s">
        <v>1081</v>
      </c>
      <c r="BUT18" s="457" t="s">
        <v>1081</v>
      </c>
      <c r="BUU18" s="457" t="s">
        <v>1081</v>
      </c>
      <c r="BUV18" s="457" t="s">
        <v>1081</v>
      </c>
      <c r="BUW18" s="457" t="s">
        <v>1081</v>
      </c>
      <c r="BUX18" s="457" t="s">
        <v>1081</v>
      </c>
      <c r="BUY18" s="457" t="s">
        <v>1081</v>
      </c>
      <c r="BUZ18" s="457" t="s">
        <v>1081</v>
      </c>
      <c r="BVA18" s="457" t="s">
        <v>1081</v>
      </c>
      <c r="BVB18" s="457" t="s">
        <v>1081</v>
      </c>
      <c r="BVC18" s="457" t="s">
        <v>1081</v>
      </c>
      <c r="BVD18" s="457" t="s">
        <v>1081</v>
      </c>
      <c r="BVE18" s="457" t="s">
        <v>1081</v>
      </c>
      <c r="BVF18" s="457" t="s">
        <v>1081</v>
      </c>
      <c r="BVG18" s="457" t="s">
        <v>1081</v>
      </c>
      <c r="BVH18" s="457" t="s">
        <v>1081</v>
      </c>
      <c r="BVI18" s="457" t="s">
        <v>1081</v>
      </c>
      <c r="BVJ18" s="457" t="s">
        <v>1081</v>
      </c>
      <c r="BVK18" s="457" t="s">
        <v>1081</v>
      </c>
      <c r="BVL18" s="457" t="s">
        <v>1081</v>
      </c>
      <c r="BVM18" s="457" t="s">
        <v>1081</v>
      </c>
      <c r="BVN18" s="457" t="s">
        <v>1081</v>
      </c>
      <c r="BVO18" s="457" t="s">
        <v>1081</v>
      </c>
      <c r="BVP18" s="457" t="s">
        <v>1081</v>
      </c>
      <c r="BVQ18" s="457" t="s">
        <v>1081</v>
      </c>
      <c r="BVR18" s="457" t="s">
        <v>1081</v>
      </c>
      <c r="BVS18" s="457" t="s">
        <v>1081</v>
      </c>
      <c r="BVT18" s="457" t="s">
        <v>1081</v>
      </c>
      <c r="BVU18" s="457" t="s">
        <v>1081</v>
      </c>
      <c r="BVV18" s="457" t="s">
        <v>1081</v>
      </c>
      <c r="BVW18" s="457" t="s">
        <v>1081</v>
      </c>
      <c r="BVX18" s="457" t="s">
        <v>1081</v>
      </c>
      <c r="BVY18" s="457" t="s">
        <v>1081</v>
      </c>
      <c r="BVZ18" s="457" t="s">
        <v>1081</v>
      </c>
      <c r="BWA18" s="457" t="s">
        <v>1081</v>
      </c>
      <c r="BWB18" s="457" t="s">
        <v>1081</v>
      </c>
      <c r="BWC18" s="457" t="s">
        <v>1081</v>
      </c>
      <c r="BWD18" s="457" t="s">
        <v>1081</v>
      </c>
      <c r="BWE18" s="457" t="s">
        <v>1081</v>
      </c>
      <c r="BWF18" s="457" t="s">
        <v>1081</v>
      </c>
      <c r="BWG18" s="457" t="s">
        <v>1081</v>
      </c>
      <c r="BWH18" s="457" t="s">
        <v>1081</v>
      </c>
      <c r="BWI18" s="457" t="s">
        <v>1081</v>
      </c>
      <c r="BWJ18" s="457" t="s">
        <v>1081</v>
      </c>
      <c r="BWK18" s="457" t="s">
        <v>1081</v>
      </c>
      <c r="BWL18" s="457" t="s">
        <v>1081</v>
      </c>
      <c r="BWM18" s="457" t="s">
        <v>1081</v>
      </c>
      <c r="BWN18" s="457" t="s">
        <v>1081</v>
      </c>
      <c r="BWO18" s="457" t="s">
        <v>1081</v>
      </c>
      <c r="BWP18" s="457" t="s">
        <v>1081</v>
      </c>
      <c r="BWQ18" s="457" t="s">
        <v>1081</v>
      </c>
      <c r="BWR18" s="457" t="s">
        <v>1081</v>
      </c>
      <c r="BWS18" s="457" t="s">
        <v>1081</v>
      </c>
      <c r="BWT18" s="457" t="s">
        <v>1081</v>
      </c>
      <c r="BWU18" s="457" t="s">
        <v>1081</v>
      </c>
      <c r="BWV18" s="457" t="s">
        <v>1081</v>
      </c>
      <c r="BWW18" s="457" t="s">
        <v>1081</v>
      </c>
      <c r="BWX18" s="457" t="s">
        <v>1081</v>
      </c>
      <c r="BWY18" s="457" t="s">
        <v>1081</v>
      </c>
      <c r="BWZ18" s="457" t="s">
        <v>1081</v>
      </c>
      <c r="BXA18" s="457" t="s">
        <v>1081</v>
      </c>
      <c r="BXB18" s="457" t="s">
        <v>1081</v>
      </c>
      <c r="BXC18" s="457" t="s">
        <v>1081</v>
      </c>
      <c r="BXD18" s="457" t="s">
        <v>1081</v>
      </c>
      <c r="BXE18" s="457" t="s">
        <v>1081</v>
      </c>
      <c r="BXF18" s="457" t="s">
        <v>1081</v>
      </c>
      <c r="BXG18" s="457" t="s">
        <v>1081</v>
      </c>
      <c r="BXH18" s="457" t="s">
        <v>1081</v>
      </c>
      <c r="BXI18" s="457" t="s">
        <v>1081</v>
      </c>
      <c r="BXJ18" s="457" t="s">
        <v>1081</v>
      </c>
      <c r="BXK18" s="457" t="s">
        <v>1081</v>
      </c>
      <c r="BXL18" s="457" t="s">
        <v>1081</v>
      </c>
      <c r="BXM18" s="457" t="s">
        <v>1081</v>
      </c>
      <c r="BXN18" s="457" t="s">
        <v>1081</v>
      </c>
      <c r="BXO18" s="457" t="s">
        <v>1081</v>
      </c>
      <c r="BXP18" s="457" t="s">
        <v>1081</v>
      </c>
      <c r="BXQ18" s="457" t="s">
        <v>1081</v>
      </c>
      <c r="BXR18" s="457" t="s">
        <v>1081</v>
      </c>
      <c r="BXS18" s="457" t="s">
        <v>1081</v>
      </c>
      <c r="BXT18" s="457" t="s">
        <v>1081</v>
      </c>
      <c r="BXU18" s="457" t="s">
        <v>1081</v>
      </c>
      <c r="BXV18" s="457" t="s">
        <v>1081</v>
      </c>
      <c r="BXW18" s="457" t="s">
        <v>1081</v>
      </c>
      <c r="BXX18" s="457" t="s">
        <v>1081</v>
      </c>
      <c r="BXY18" s="457" t="s">
        <v>1081</v>
      </c>
      <c r="BXZ18" s="457" t="s">
        <v>1081</v>
      </c>
      <c r="BYA18" s="457" t="s">
        <v>1081</v>
      </c>
      <c r="BYB18" s="457" t="s">
        <v>1081</v>
      </c>
      <c r="BYC18" s="457" t="s">
        <v>1081</v>
      </c>
      <c r="BYD18" s="457" t="s">
        <v>1081</v>
      </c>
      <c r="BYE18" s="457" t="s">
        <v>1081</v>
      </c>
      <c r="BYF18" s="457" t="s">
        <v>1081</v>
      </c>
      <c r="BYG18" s="457" t="s">
        <v>1081</v>
      </c>
      <c r="BYH18" s="457" t="s">
        <v>1081</v>
      </c>
      <c r="BYI18" s="457" t="s">
        <v>1081</v>
      </c>
      <c r="BYJ18" s="457" t="s">
        <v>1081</v>
      </c>
      <c r="BYK18" s="457" t="s">
        <v>1081</v>
      </c>
      <c r="BYL18" s="457" t="s">
        <v>1081</v>
      </c>
      <c r="BYM18" s="457" t="s">
        <v>1081</v>
      </c>
      <c r="BYN18" s="457" t="s">
        <v>1081</v>
      </c>
      <c r="BYO18" s="457" t="s">
        <v>1081</v>
      </c>
      <c r="BYP18" s="457" t="s">
        <v>1081</v>
      </c>
      <c r="BYQ18" s="457" t="s">
        <v>1081</v>
      </c>
      <c r="BYR18" s="457" t="s">
        <v>1081</v>
      </c>
      <c r="BYS18" s="457" t="s">
        <v>1081</v>
      </c>
      <c r="BYT18" s="457" t="s">
        <v>1081</v>
      </c>
      <c r="BYU18" s="457" t="s">
        <v>1081</v>
      </c>
      <c r="BYV18" s="457" t="s">
        <v>1081</v>
      </c>
      <c r="BYW18" s="457" t="s">
        <v>1081</v>
      </c>
      <c r="BYX18" s="457" t="s">
        <v>1081</v>
      </c>
      <c r="BYY18" s="457" t="s">
        <v>1081</v>
      </c>
      <c r="BYZ18" s="457" t="s">
        <v>1081</v>
      </c>
      <c r="BZA18" s="457" t="s">
        <v>1081</v>
      </c>
      <c r="BZB18" s="457" t="s">
        <v>1081</v>
      </c>
      <c r="BZC18" s="457" t="s">
        <v>1081</v>
      </c>
      <c r="BZD18" s="457" t="s">
        <v>1081</v>
      </c>
      <c r="BZE18" s="457" t="s">
        <v>1081</v>
      </c>
      <c r="BZF18" s="457" t="s">
        <v>1081</v>
      </c>
      <c r="BZG18" s="457" t="s">
        <v>1081</v>
      </c>
      <c r="BZH18" s="457" t="s">
        <v>1081</v>
      </c>
      <c r="BZI18" s="457" t="s">
        <v>1081</v>
      </c>
      <c r="BZJ18" s="457" t="s">
        <v>1081</v>
      </c>
      <c r="BZK18" s="457" t="s">
        <v>1081</v>
      </c>
      <c r="BZL18" s="457" t="s">
        <v>1081</v>
      </c>
      <c r="BZM18" s="457" t="s">
        <v>1081</v>
      </c>
      <c r="BZN18" s="457" t="s">
        <v>1081</v>
      </c>
      <c r="BZO18" s="457" t="s">
        <v>1081</v>
      </c>
      <c r="BZP18" s="457" t="s">
        <v>1081</v>
      </c>
      <c r="BZQ18" s="457" t="s">
        <v>1081</v>
      </c>
      <c r="BZR18" s="457" t="s">
        <v>1081</v>
      </c>
      <c r="BZS18" s="457" t="s">
        <v>1081</v>
      </c>
      <c r="BZT18" s="457" t="s">
        <v>1081</v>
      </c>
      <c r="BZU18" s="457" t="s">
        <v>1081</v>
      </c>
      <c r="BZV18" s="457" t="s">
        <v>1081</v>
      </c>
      <c r="BZW18" s="457" t="s">
        <v>1081</v>
      </c>
      <c r="BZX18" s="457" t="s">
        <v>1081</v>
      </c>
      <c r="BZY18" s="457" t="s">
        <v>1081</v>
      </c>
      <c r="BZZ18" s="457" t="s">
        <v>1081</v>
      </c>
      <c r="CAA18" s="457" t="s">
        <v>1081</v>
      </c>
      <c r="CAB18" s="457" t="s">
        <v>1081</v>
      </c>
      <c r="CAC18" s="457" t="s">
        <v>1081</v>
      </c>
      <c r="CAD18" s="457" t="s">
        <v>1081</v>
      </c>
      <c r="CAE18" s="457" t="s">
        <v>1081</v>
      </c>
      <c r="CAF18" s="457" t="s">
        <v>1081</v>
      </c>
      <c r="CAG18" s="457" t="s">
        <v>1081</v>
      </c>
      <c r="CAH18" s="457" t="s">
        <v>1081</v>
      </c>
      <c r="CAI18" s="457" t="s">
        <v>1081</v>
      </c>
      <c r="CAJ18" s="457" t="s">
        <v>1081</v>
      </c>
      <c r="CAK18" s="457" t="s">
        <v>1081</v>
      </c>
      <c r="CAL18" s="457" t="s">
        <v>1081</v>
      </c>
      <c r="CAM18" s="457" t="s">
        <v>1081</v>
      </c>
      <c r="CAN18" s="457" t="s">
        <v>1081</v>
      </c>
      <c r="CAO18" s="457" t="s">
        <v>1081</v>
      </c>
      <c r="CAP18" s="457" t="s">
        <v>1081</v>
      </c>
      <c r="CAQ18" s="457" t="s">
        <v>1081</v>
      </c>
      <c r="CAR18" s="457" t="s">
        <v>1081</v>
      </c>
      <c r="CAS18" s="457" t="s">
        <v>1081</v>
      </c>
      <c r="CAT18" s="457" t="s">
        <v>1081</v>
      </c>
      <c r="CAU18" s="457" t="s">
        <v>1081</v>
      </c>
      <c r="CAV18" s="457" t="s">
        <v>1081</v>
      </c>
      <c r="CAW18" s="457" t="s">
        <v>1081</v>
      </c>
      <c r="CAX18" s="457" t="s">
        <v>1081</v>
      </c>
      <c r="CAY18" s="457" t="s">
        <v>1081</v>
      </c>
      <c r="CAZ18" s="457" t="s">
        <v>1081</v>
      </c>
      <c r="CBA18" s="457" t="s">
        <v>1081</v>
      </c>
      <c r="CBB18" s="457" t="s">
        <v>1081</v>
      </c>
      <c r="CBC18" s="457" t="s">
        <v>1081</v>
      </c>
      <c r="CBD18" s="457" t="s">
        <v>1081</v>
      </c>
      <c r="CBE18" s="457" t="s">
        <v>1081</v>
      </c>
      <c r="CBF18" s="457" t="s">
        <v>1081</v>
      </c>
      <c r="CBG18" s="457" t="s">
        <v>1081</v>
      </c>
      <c r="CBH18" s="457" t="s">
        <v>1081</v>
      </c>
      <c r="CBI18" s="457" t="s">
        <v>1081</v>
      </c>
      <c r="CBJ18" s="457" t="s">
        <v>1081</v>
      </c>
      <c r="CBK18" s="457" t="s">
        <v>1081</v>
      </c>
      <c r="CBL18" s="457" t="s">
        <v>1081</v>
      </c>
      <c r="CBM18" s="457" t="s">
        <v>1081</v>
      </c>
      <c r="CBN18" s="457" t="s">
        <v>1081</v>
      </c>
      <c r="CBO18" s="457" t="s">
        <v>1081</v>
      </c>
      <c r="CBP18" s="457" t="s">
        <v>1081</v>
      </c>
      <c r="CBQ18" s="457" t="s">
        <v>1081</v>
      </c>
      <c r="CBR18" s="457" t="s">
        <v>1081</v>
      </c>
      <c r="CBS18" s="457" t="s">
        <v>1081</v>
      </c>
      <c r="CBT18" s="457" t="s">
        <v>1081</v>
      </c>
      <c r="CBU18" s="457" t="s">
        <v>1081</v>
      </c>
      <c r="CBV18" s="457" t="s">
        <v>1081</v>
      </c>
      <c r="CBW18" s="457" t="s">
        <v>1081</v>
      </c>
      <c r="CBX18" s="457" t="s">
        <v>1081</v>
      </c>
      <c r="CBY18" s="457" t="s">
        <v>1081</v>
      </c>
      <c r="CBZ18" s="457" t="s">
        <v>1081</v>
      </c>
      <c r="CCA18" s="457" t="s">
        <v>1081</v>
      </c>
      <c r="CCB18" s="457" t="s">
        <v>1081</v>
      </c>
      <c r="CCC18" s="457" t="s">
        <v>1081</v>
      </c>
      <c r="CCD18" s="457" t="s">
        <v>1081</v>
      </c>
      <c r="CCE18" s="457" t="s">
        <v>1081</v>
      </c>
      <c r="CCF18" s="457" t="s">
        <v>1081</v>
      </c>
      <c r="CCG18" s="457" t="s">
        <v>1081</v>
      </c>
      <c r="CCH18" s="457" t="s">
        <v>1081</v>
      </c>
      <c r="CCI18" s="457" t="s">
        <v>1081</v>
      </c>
      <c r="CCJ18" s="457" t="s">
        <v>1081</v>
      </c>
      <c r="CCK18" s="457" t="s">
        <v>1081</v>
      </c>
      <c r="CCL18" s="457" t="s">
        <v>1081</v>
      </c>
      <c r="CCM18" s="457" t="s">
        <v>1081</v>
      </c>
      <c r="CCN18" s="457" t="s">
        <v>1081</v>
      </c>
      <c r="CCO18" s="457" t="s">
        <v>1081</v>
      </c>
      <c r="CCP18" s="457" t="s">
        <v>1081</v>
      </c>
      <c r="CCQ18" s="457" t="s">
        <v>1081</v>
      </c>
      <c r="CCR18" s="457" t="s">
        <v>1081</v>
      </c>
      <c r="CCS18" s="457" t="s">
        <v>1081</v>
      </c>
      <c r="CCT18" s="457" t="s">
        <v>1081</v>
      </c>
      <c r="CCU18" s="457" t="s">
        <v>1081</v>
      </c>
      <c r="CCV18" s="457" t="s">
        <v>1081</v>
      </c>
      <c r="CCW18" s="457" t="s">
        <v>1081</v>
      </c>
      <c r="CCX18" s="457" t="s">
        <v>1081</v>
      </c>
      <c r="CCY18" s="457" t="s">
        <v>1081</v>
      </c>
      <c r="CCZ18" s="457" t="s">
        <v>1081</v>
      </c>
      <c r="CDA18" s="457" t="s">
        <v>1081</v>
      </c>
      <c r="CDB18" s="457" t="s">
        <v>1081</v>
      </c>
      <c r="CDC18" s="457" t="s">
        <v>1081</v>
      </c>
      <c r="CDD18" s="457" t="s">
        <v>1081</v>
      </c>
      <c r="CDE18" s="457" t="s">
        <v>1081</v>
      </c>
      <c r="CDF18" s="457" t="s">
        <v>1081</v>
      </c>
      <c r="CDG18" s="457" t="s">
        <v>1081</v>
      </c>
      <c r="CDH18" s="457" t="s">
        <v>1081</v>
      </c>
      <c r="CDI18" s="457" t="s">
        <v>1081</v>
      </c>
      <c r="CDJ18" s="457" t="s">
        <v>1081</v>
      </c>
      <c r="CDK18" s="457" t="s">
        <v>1081</v>
      </c>
      <c r="CDL18" s="457" t="s">
        <v>1081</v>
      </c>
      <c r="CDM18" s="457" t="s">
        <v>1081</v>
      </c>
      <c r="CDN18" s="457" t="s">
        <v>1081</v>
      </c>
      <c r="CDO18" s="457" t="s">
        <v>1081</v>
      </c>
      <c r="CDP18" s="457" t="s">
        <v>1081</v>
      </c>
      <c r="CDQ18" s="457" t="s">
        <v>1081</v>
      </c>
      <c r="CDR18" s="457" t="s">
        <v>1081</v>
      </c>
      <c r="CDS18" s="457" t="s">
        <v>1081</v>
      </c>
      <c r="CDT18" s="457" t="s">
        <v>1081</v>
      </c>
      <c r="CDU18" s="457" t="s">
        <v>1081</v>
      </c>
      <c r="CDV18" s="457" t="s">
        <v>1081</v>
      </c>
      <c r="CDW18" s="457" t="s">
        <v>1081</v>
      </c>
      <c r="CDX18" s="457" t="s">
        <v>1081</v>
      </c>
      <c r="CDY18" s="457" t="s">
        <v>1081</v>
      </c>
      <c r="CDZ18" s="457" t="s">
        <v>1081</v>
      </c>
      <c r="CEA18" s="457" t="s">
        <v>1081</v>
      </c>
      <c r="CEB18" s="457" t="s">
        <v>1081</v>
      </c>
      <c r="CEC18" s="457" t="s">
        <v>1081</v>
      </c>
      <c r="CED18" s="457" t="s">
        <v>1081</v>
      </c>
      <c r="CEE18" s="457" t="s">
        <v>1081</v>
      </c>
      <c r="CEF18" s="457" t="s">
        <v>1081</v>
      </c>
      <c r="CEG18" s="457" t="s">
        <v>1081</v>
      </c>
      <c r="CEH18" s="457" t="s">
        <v>1081</v>
      </c>
      <c r="CEI18" s="457" t="s">
        <v>1081</v>
      </c>
      <c r="CEJ18" s="457" t="s">
        <v>1081</v>
      </c>
      <c r="CEK18" s="457" t="s">
        <v>1081</v>
      </c>
      <c r="CEL18" s="457" t="s">
        <v>1081</v>
      </c>
      <c r="CEM18" s="457" t="s">
        <v>1081</v>
      </c>
      <c r="CEN18" s="457" t="s">
        <v>1081</v>
      </c>
      <c r="CEO18" s="457" t="s">
        <v>1081</v>
      </c>
      <c r="CEP18" s="457" t="s">
        <v>1081</v>
      </c>
      <c r="CEQ18" s="457" t="s">
        <v>1081</v>
      </c>
      <c r="CER18" s="457" t="s">
        <v>1081</v>
      </c>
      <c r="CES18" s="457" t="s">
        <v>1081</v>
      </c>
      <c r="CET18" s="457" t="s">
        <v>1081</v>
      </c>
      <c r="CEU18" s="457" t="s">
        <v>1081</v>
      </c>
      <c r="CEV18" s="457" t="s">
        <v>1081</v>
      </c>
      <c r="CEW18" s="457" t="s">
        <v>1081</v>
      </c>
      <c r="CEX18" s="457" t="s">
        <v>1081</v>
      </c>
      <c r="CEY18" s="457" t="s">
        <v>1081</v>
      </c>
      <c r="CEZ18" s="457" t="s">
        <v>1081</v>
      </c>
      <c r="CFA18" s="457" t="s">
        <v>1081</v>
      </c>
      <c r="CFB18" s="457" t="s">
        <v>1081</v>
      </c>
      <c r="CFC18" s="457" t="s">
        <v>1081</v>
      </c>
      <c r="CFD18" s="457" t="s">
        <v>1081</v>
      </c>
      <c r="CFE18" s="457" t="s">
        <v>1081</v>
      </c>
      <c r="CFF18" s="457" t="s">
        <v>1081</v>
      </c>
      <c r="CFG18" s="457" t="s">
        <v>1081</v>
      </c>
      <c r="CFH18" s="457" t="s">
        <v>1081</v>
      </c>
      <c r="CFI18" s="457" t="s">
        <v>1081</v>
      </c>
      <c r="CFJ18" s="457" t="s">
        <v>1081</v>
      </c>
      <c r="CFK18" s="457" t="s">
        <v>1081</v>
      </c>
      <c r="CFL18" s="457" t="s">
        <v>1081</v>
      </c>
      <c r="CFM18" s="457" t="s">
        <v>1081</v>
      </c>
      <c r="CFN18" s="457" t="s">
        <v>1081</v>
      </c>
      <c r="CFO18" s="457" t="s">
        <v>1081</v>
      </c>
      <c r="CFP18" s="457" t="s">
        <v>1081</v>
      </c>
      <c r="CFQ18" s="457" t="s">
        <v>1081</v>
      </c>
      <c r="CFR18" s="457" t="s">
        <v>1081</v>
      </c>
      <c r="CFS18" s="457" t="s">
        <v>1081</v>
      </c>
      <c r="CFT18" s="457" t="s">
        <v>1081</v>
      </c>
      <c r="CFU18" s="457" t="s">
        <v>1081</v>
      </c>
      <c r="CFV18" s="457" t="s">
        <v>1081</v>
      </c>
      <c r="CFW18" s="457" t="s">
        <v>1081</v>
      </c>
      <c r="CFX18" s="457" t="s">
        <v>1081</v>
      </c>
      <c r="CFY18" s="457" t="s">
        <v>1081</v>
      </c>
      <c r="CFZ18" s="457" t="s">
        <v>1081</v>
      </c>
      <c r="CGA18" s="457" t="s">
        <v>1081</v>
      </c>
      <c r="CGB18" s="457" t="s">
        <v>1081</v>
      </c>
      <c r="CGC18" s="457" t="s">
        <v>1081</v>
      </c>
      <c r="CGD18" s="457" t="s">
        <v>1081</v>
      </c>
      <c r="CGE18" s="457" t="s">
        <v>1081</v>
      </c>
      <c r="CGF18" s="457" t="s">
        <v>1081</v>
      </c>
      <c r="CGG18" s="457" t="s">
        <v>1081</v>
      </c>
      <c r="CGH18" s="457" t="s">
        <v>1081</v>
      </c>
      <c r="CGI18" s="457" t="s">
        <v>1081</v>
      </c>
      <c r="CGJ18" s="457" t="s">
        <v>1081</v>
      </c>
      <c r="CGK18" s="457" t="s">
        <v>1081</v>
      </c>
      <c r="CGL18" s="457" t="s">
        <v>1081</v>
      </c>
      <c r="CGM18" s="457" t="s">
        <v>1081</v>
      </c>
      <c r="CGN18" s="457" t="s">
        <v>1081</v>
      </c>
      <c r="CGO18" s="457" t="s">
        <v>1081</v>
      </c>
      <c r="CGP18" s="457" t="s">
        <v>1081</v>
      </c>
      <c r="CGQ18" s="457" t="s">
        <v>1081</v>
      </c>
      <c r="CGR18" s="457" t="s">
        <v>1081</v>
      </c>
      <c r="CGS18" s="457" t="s">
        <v>1081</v>
      </c>
      <c r="CGT18" s="457" t="s">
        <v>1081</v>
      </c>
      <c r="CGU18" s="457" t="s">
        <v>1081</v>
      </c>
      <c r="CGV18" s="457" t="s">
        <v>1081</v>
      </c>
      <c r="CGW18" s="457" t="s">
        <v>1081</v>
      </c>
      <c r="CGX18" s="457" t="s">
        <v>1081</v>
      </c>
      <c r="CGY18" s="457" t="s">
        <v>1081</v>
      </c>
      <c r="CGZ18" s="457" t="s">
        <v>1081</v>
      </c>
      <c r="CHA18" s="457" t="s">
        <v>1081</v>
      </c>
      <c r="CHB18" s="457" t="s">
        <v>1081</v>
      </c>
      <c r="CHC18" s="457" t="s">
        <v>1081</v>
      </c>
      <c r="CHD18" s="457" t="s">
        <v>1081</v>
      </c>
      <c r="CHE18" s="457" t="s">
        <v>1081</v>
      </c>
      <c r="CHF18" s="457" t="s">
        <v>1081</v>
      </c>
      <c r="CHG18" s="457" t="s">
        <v>1081</v>
      </c>
      <c r="CHH18" s="457" t="s">
        <v>1081</v>
      </c>
      <c r="CHI18" s="457" t="s">
        <v>1081</v>
      </c>
      <c r="CHJ18" s="457" t="s">
        <v>1081</v>
      </c>
      <c r="CHK18" s="457" t="s">
        <v>1081</v>
      </c>
      <c r="CHL18" s="457" t="s">
        <v>1081</v>
      </c>
      <c r="CHM18" s="457" t="s">
        <v>1081</v>
      </c>
      <c r="CHN18" s="457" t="s">
        <v>1081</v>
      </c>
      <c r="CHO18" s="457" t="s">
        <v>1081</v>
      </c>
      <c r="CHP18" s="457" t="s">
        <v>1081</v>
      </c>
      <c r="CHQ18" s="457" t="s">
        <v>1081</v>
      </c>
      <c r="CHR18" s="457" t="s">
        <v>1081</v>
      </c>
      <c r="CHS18" s="457" t="s">
        <v>1081</v>
      </c>
      <c r="CHT18" s="457" t="s">
        <v>1081</v>
      </c>
      <c r="CHU18" s="457" t="s">
        <v>1081</v>
      </c>
      <c r="CHV18" s="457" t="s">
        <v>1081</v>
      </c>
      <c r="CHW18" s="457" t="s">
        <v>1081</v>
      </c>
      <c r="CHX18" s="457" t="s">
        <v>1081</v>
      </c>
      <c r="CHY18" s="457" t="s">
        <v>1081</v>
      </c>
      <c r="CHZ18" s="457" t="s">
        <v>1081</v>
      </c>
      <c r="CIA18" s="457" t="s">
        <v>1081</v>
      </c>
      <c r="CIB18" s="457" t="s">
        <v>1081</v>
      </c>
      <c r="CIC18" s="457" t="s">
        <v>1081</v>
      </c>
      <c r="CID18" s="457" t="s">
        <v>1081</v>
      </c>
      <c r="CIE18" s="457" t="s">
        <v>1081</v>
      </c>
      <c r="CIF18" s="457" t="s">
        <v>1081</v>
      </c>
      <c r="CIG18" s="457" t="s">
        <v>1081</v>
      </c>
      <c r="CIH18" s="457" t="s">
        <v>1081</v>
      </c>
      <c r="CII18" s="457" t="s">
        <v>1081</v>
      </c>
      <c r="CIJ18" s="457" t="s">
        <v>1081</v>
      </c>
      <c r="CIK18" s="457" t="s">
        <v>1081</v>
      </c>
      <c r="CIL18" s="457" t="s">
        <v>1081</v>
      </c>
      <c r="CIM18" s="457" t="s">
        <v>1081</v>
      </c>
      <c r="CIN18" s="457" t="s">
        <v>1081</v>
      </c>
      <c r="CIO18" s="457" t="s">
        <v>1081</v>
      </c>
      <c r="CIP18" s="457" t="s">
        <v>1081</v>
      </c>
      <c r="CIQ18" s="457" t="s">
        <v>1081</v>
      </c>
      <c r="CIR18" s="457" t="s">
        <v>1081</v>
      </c>
      <c r="CIS18" s="457" t="s">
        <v>1081</v>
      </c>
      <c r="CIT18" s="457" t="s">
        <v>1081</v>
      </c>
      <c r="CIU18" s="457" t="s">
        <v>1081</v>
      </c>
      <c r="CIV18" s="457" t="s">
        <v>1081</v>
      </c>
      <c r="CIW18" s="457" t="s">
        <v>1081</v>
      </c>
      <c r="CIX18" s="457" t="s">
        <v>1081</v>
      </c>
      <c r="CIY18" s="457" t="s">
        <v>1081</v>
      </c>
      <c r="CIZ18" s="457" t="s">
        <v>1081</v>
      </c>
      <c r="CJA18" s="457" t="s">
        <v>1081</v>
      </c>
      <c r="CJB18" s="457" t="s">
        <v>1081</v>
      </c>
      <c r="CJC18" s="457" t="s">
        <v>1081</v>
      </c>
      <c r="CJD18" s="457" t="s">
        <v>1081</v>
      </c>
      <c r="CJE18" s="457" t="s">
        <v>1081</v>
      </c>
      <c r="CJF18" s="457" t="s">
        <v>1081</v>
      </c>
      <c r="CJG18" s="457" t="s">
        <v>1081</v>
      </c>
      <c r="CJH18" s="457" t="s">
        <v>1081</v>
      </c>
      <c r="CJI18" s="457" t="s">
        <v>1081</v>
      </c>
      <c r="CJJ18" s="457" t="s">
        <v>1081</v>
      </c>
      <c r="CJK18" s="457" t="s">
        <v>1081</v>
      </c>
      <c r="CJL18" s="457" t="s">
        <v>1081</v>
      </c>
      <c r="CJM18" s="457" t="s">
        <v>1081</v>
      </c>
      <c r="CJN18" s="457" t="s">
        <v>1081</v>
      </c>
      <c r="CJO18" s="457" t="s">
        <v>1081</v>
      </c>
      <c r="CJP18" s="457" t="s">
        <v>1081</v>
      </c>
      <c r="CJQ18" s="457" t="s">
        <v>1081</v>
      </c>
      <c r="CJR18" s="457" t="s">
        <v>1081</v>
      </c>
      <c r="CJS18" s="457" t="s">
        <v>1081</v>
      </c>
      <c r="CJT18" s="457" t="s">
        <v>1081</v>
      </c>
      <c r="CJU18" s="457" t="s">
        <v>1081</v>
      </c>
      <c r="CJV18" s="457" t="s">
        <v>1081</v>
      </c>
      <c r="CJW18" s="457" t="s">
        <v>1081</v>
      </c>
      <c r="CJX18" s="457" t="s">
        <v>1081</v>
      </c>
      <c r="CJY18" s="457" t="s">
        <v>1081</v>
      </c>
      <c r="CJZ18" s="457" t="s">
        <v>1081</v>
      </c>
      <c r="CKA18" s="457" t="s">
        <v>1081</v>
      </c>
      <c r="CKB18" s="457" t="s">
        <v>1081</v>
      </c>
      <c r="CKC18" s="457" t="s">
        <v>1081</v>
      </c>
      <c r="CKD18" s="457" t="s">
        <v>1081</v>
      </c>
      <c r="CKE18" s="457" t="s">
        <v>1081</v>
      </c>
      <c r="CKF18" s="457" t="s">
        <v>1081</v>
      </c>
      <c r="CKG18" s="457" t="s">
        <v>1081</v>
      </c>
      <c r="CKH18" s="457" t="s">
        <v>1081</v>
      </c>
      <c r="CKI18" s="457" t="s">
        <v>1081</v>
      </c>
      <c r="CKJ18" s="457" t="s">
        <v>1081</v>
      </c>
      <c r="CKK18" s="457" t="s">
        <v>1081</v>
      </c>
      <c r="CKL18" s="457" t="s">
        <v>1081</v>
      </c>
      <c r="CKM18" s="457" t="s">
        <v>1081</v>
      </c>
      <c r="CKN18" s="457" t="s">
        <v>1081</v>
      </c>
      <c r="CKO18" s="457" t="s">
        <v>1081</v>
      </c>
      <c r="CKP18" s="457" t="s">
        <v>1081</v>
      </c>
      <c r="CKQ18" s="457" t="s">
        <v>1081</v>
      </c>
      <c r="CKR18" s="457" t="s">
        <v>1081</v>
      </c>
      <c r="CKS18" s="457" t="s">
        <v>1081</v>
      </c>
      <c r="CKT18" s="457" t="s">
        <v>1081</v>
      </c>
      <c r="CKU18" s="457" t="s">
        <v>1081</v>
      </c>
      <c r="CKV18" s="457" t="s">
        <v>1081</v>
      </c>
      <c r="CKW18" s="457" t="s">
        <v>1081</v>
      </c>
      <c r="CKX18" s="457" t="s">
        <v>1081</v>
      </c>
      <c r="CKY18" s="457" t="s">
        <v>1081</v>
      </c>
      <c r="CKZ18" s="457" t="s">
        <v>1081</v>
      </c>
      <c r="CLA18" s="457" t="s">
        <v>1081</v>
      </c>
      <c r="CLB18" s="457" t="s">
        <v>1081</v>
      </c>
      <c r="CLC18" s="457" t="s">
        <v>1081</v>
      </c>
      <c r="CLD18" s="457" t="s">
        <v>1081</v>
      </c>
      <c r="CLE18" s="457" t="s">
        <v>1081</v>
      </c>
      <c r="CLF18" s="457" t="s">
        <v>1081</v>
      </c>
      <c r="CLG18" s="457" t="s">
        <v>1081</v>
      </c>
      <c r="CLH18" s="457" t="s">
        <v>1081</v>
      </c>
      <c r="CLI18" s="457" t="s">
        <v>1081</v>
      </c>
      <c r="CLJ18" s="457" t="s">
        <v>1081</v>
      </c>
      <c r="CLK18" s="457" t="s">
        <v>1081</v>
      </c>
      <c r="CLL18" s="457" t="s">
        <v>1081</v>
      </c>
      <c r="CLM18" s="457" t="s">
        <v>1081</v>
      </c>
      <c r="CLN18" s="457" t="s">
        <v>1081</v>
      </c>
      <c r="CLO18" s="457" t="s">
        <v>1081</v>
      </c>
      <c r="CLP18" s="457" t="s">
        <v>1081</v>
      </c>
      <c r="CLQ18" s="457" t="s">
        <v>1081</v>
      </c>
      <c r="CLR18" s="457" t="s">
        <v>1081</v>
      </c>
      <c r="CLS18" s="457" t="s">
        <v>1081</v>
      </c>
      <c r="CLT18" s="457" t="s">
        <v>1081</v>
      </c>
      <c r="CLU18" s="457" t="s">
        <v>1081</v>
      </c>
      <c r="CLV18" s="457" t="s">
        <v>1081</v>
      </c>
      <c r="CLW18" s="457" t="s">
        <v>1081</v>
      </c>
      <c r="CLX18" s="457" t="s">
        <v>1081</v>
      </c>
      <c r="CLY18" s="457" t="s">
        <v>1081</v>
      </c>
      <c r="CLZ18" s="457" t="s">
        <v>1081</v>
      </c>
      <c r="CMA18" s="457" t="s">
        <v>1081</v>
      </c>
      <c r="CMB18" s="457" t="s">
        <v>1081</v>
      </c>
      <c r="CMC18" s="457" t="s">
        <v>1081</v>
      </c>
      <c r="CMD18" s="457" t="s">
        <v>1081</v>
      </c>
      <c r="CME18" s="457" t="s">
        <v>1081</v>
      </c>
      <c r="CMF18" s="457" t="s">
        <v>1081</v>
      </c>
      <c r="CMG18" s="457" t="s">
        <v>1081</v>
      </c>
      <c r="CMH18" s="457" t="s">
        <v>1081</v>
      </c>
      <c r="CMI18" s="457" t="s">
        <v>1081</v>
      </c>
      <c r="CMJ18" s="457" t="s">
        <v>1081</v>
      </c>
      <c r="CMK18" s="457" t="s">
        <v>1081</v>
      </c>
      <c r="CML18" s="457" t="s">
        <v>1081</v>
      </c>
      <c r="CMM18" s="457" t="s">
        <v>1081</v>
      </c>
      <c r="CMN18" s="457" t="s">
        <v>1081</v>
      </c>
      <c r="CMO18" s="457" t="s">
        <v>1081</v>
      </c>
      <c r="CMP18" s="457" t="s">
        <v>1081</v>
      </c>
      <c r="CMQ18" s="457" t="s">
        <v>1081</v>
      </c>
      <c r="CMR18" s="457" t="s">
        <v>1081</v>
      </c>
      <c r="CMS18" s="457" t="s">
        <v>1081</v>
      </c>
      <c r="CMT18" s="457" t="s">
        <v>1081</v>
      </c>
      <c r="CMU18" s="457" t="s">
        <v>1081</v>
      </c>
      <c r="CMV18" s="457" t="s">
        <v>1081</v>
      </c>
      <c r="CMW18" s="457" t="s">
        <v>1081</v>
      </c>
      <c r="CMX18" s="457" t="s">
        <v>1081</v>
      </c>
      <c r="CMY18" s="457" t="s">
        <v>1081</v>
      </c>
      <c r="CMZ18" s="457" t="s">
        <v>1081</v>
      </c>
      <c r="CNA18" s="457" t="s">
        <v>1081</v>
      </c>
      <c r="CNB18" s="457" t="s">
        <v>1081</v>
      </c>
      <c r="CNC18" s="457" t="s">
        <v>1081</v>
      </c>
      <c r="CND18" s="457" t="s">
        <v>1081</v>
      </c>
      <c r="CNE18" s="457" t="s">
        <v>1081</v>
      </c>
      <c r="CNF18" s="457" t="s">
        <v>1081</v>
      </c>
      <c r="CNG18" s="457" t="s">
        <v>1081</v>
      </c>
      <c r="CNH18" s="457" t="s">
        <v>1081</v>
      </c>
      <c r="CNI18" s="457" t="s">
        <v>1081</v>
      </c>
      <c r="CNJ18" s="457" t="s">
        <v>1081</v>
      </c>
      <c r="CNK18" s="457" t="s">
        <v>1081</v>
      </c>
      <c r="CNL18" s="457" t="s">
        <v>1081</v>
      </c>
      <c r="CNM18" s="457" t="s">
        <v>1081</v>
      </c>
      <c r="CNN18" s="457" t="s">
        <v>1081</v>
      </c>
      <c r="CNO18" s="457" t="s">
        <v>1081</v>
      </c>
      <c r="CNP18" s="457" t="s">
        <v>1081</v>
      </c>
      <c r="CNQ18" s="457" t="s">
        <v>1081</v>
      </c>
      <c r="CNR18" s="457" t="s">
        <v>1081</v>
      </c>
      <c r="CNS18" s="457" t="s">
        <v>1081</v>
      </c>
      <c r="CNT18" s="457" t="s">
        <v>1081</v>
      </c>
      <c r="CNU18" s="457" t="s">
        <v>1081</v>
      </c>
      <c r="CNV18" s="457" t="s">
        <v>1081</v>
      </c>
      <c r="CNW18" s="457" t="s">
        <v>1081</v>
      </c>
      <c r="CNX18" s="457" t="s">
        <v>1081</v>
      </c>
      <c r="CNY18" s="457" t="s">
        <v>1081</v>
      </c>
      <c r="CNZ18" s="457" t="s">
        <v>1081</v>
      </c>
      <c r="COA18" s="457" t="s">
        <v>1081</v>
      </c>
      <c r="COB18" s="457" t="s">
        <v>1081</v>
      </c>
      <c r="COC18" s="457" t="s">
        <v>1081</v>
      </c>
      <c r="COD18" s="457" t="s">
        <v>1081</v>
      </c>
      <c r="COE18" s="457" t="s">
        <v>1081</v>
      </c>
      <c r="COF18" s="457" t="s">
        <v>1081</v>
      </c>
      <c r="COG18" s="457" t="s">
        <v>1081</v>
      </c>
      <c r="COH18" s="457" t="s">
        <v>1081</v>
      </c>
      <c r="COI18" s="457" t="s">
        <v>1081</v>
      </c>
      <c r="COJ18" s="457" t="s">
        <v>1081</v>
      </c>
      <c r="COK18" s="457" t="s">
        <v>1081</v>
      </c>
      <c r="COL18" s="457" t="s">
        <v>1081</v>
      </c>
      <c r="COM18" s="457" t="s">
        <v>1081</v>
      </c>
      <c r="CON18" s="457" t="s">
        <v>1081</v>
      </c>
      <c r="COO18" s="457" t="s">
        <v>1081</v>
      </c>
      <c r="COP18" s="457" t="s">
        <v>1081</v>
      </c>
      <c r="COQ18" s="457" t="s">
        <v>1081</v>
      </c>
      <c r="COR18" s="457" t="s">
        <v>1081</v>
      </c>
      <c r="COS18" s="457" t="s">
        <v>1081</v>
      </c>
      <c r="COT18" s="457" t="s">
        <v>1081</v>
      </c>
      <c r="COU18" s="457" t="s">
        <v>1081</v>
      </c>
      <c r="COV18" s="457" t="s">
        <v>1081</v>
      </c>
      <c r="COW18" s="457" t="s">
        <v>1081</v>
      </c>
      <c r="COX18" s="457" t="s">
        <v>1081</v>
      </c>
      <c r="COY18" s="457" t="s">
        <v>1081</v>
      </c>
      <c r="COZ18" s="457" t="s">
        <v>1081</v>
      </c>
      <c r="CPA18" s="457" t="s">
        <v>1081</v>
      </c>
      <c r="CPB18" s="457" t="s">
        <v>1081</v>
      </c>
      <c r="CPC18" s="457" t="s">
        <v>1081</v>
      </c>
      <c r="CPD18" s="457" t="s">
        <v>1081</v>
      </c>
      <c r="CPE18" s="457" t="s">
        <v>1081</v>
      </c>
      <c r="CPF18" s="457" t="s">
        <v>1081</v>
      </c>
      <c r="CPG18" s="457" t="s">
        <v>1081</v>
      </c>
      <c r="CPH18" s="457" t="s">
        <v>1081</v>
      </c>
      <c r="CPI18" s="457" t="s">
        <v>1081</v>
      </c>
      <c r="CPJ18" s="457" t="s">
        <v>1081</v>
      </c>
      <c r="CPK18" s="457" t="s">
        <v>1081</v>
      </c>
      <c r="CPL18" s="457" t="s">
        <v>1081</v>
      </c>
      <c r="CPM18" s="457" t="s">
        <v>1081</v>
      </c>
      <c r="CPN18" s="457" t="s">
        <v>1081</v>
      </c>
      <c r="CPO18" s="457" t="s">
        <v>1081</v>
      </c>
      <c r="CPP18" s="457" t="s">
        <v>1081</v>
      </c>
      <c r="CPQ18" s="457" t="s">
        <v>1081</v>
      </c>
      <c r="CPR18" s="457" t="s">
        <v>1081</v>
      </c>
      <c r="CPS18" s="457" t="s">
        <v>1081</v>
      </c>
      <c r="CPT18" s="457" t="s">
        <v>1081</v>
      </c>
      <c r="CPU18" s="457" t="s">
        <v>1081</v>
      </c>
      <c r="CPV18" s="457" t="s">
        <v>1081</v>
      </c>
      <c r="CPW18" s="457" t="s">
        <v>1081</v>
      </c>
      <c r="CPX18" s="457" t="s">
        <v>1081</v>
      </c>
      <c r="CPY18" s="457" t="s">
        <v>1081</v>
      </c>
      <c r="CPZ18" s="457" t="s">
        <v>1081</v>
      </c>
      <c r="CQA18" s="457" t="s">
        <v>1081</v>
      </c>
      <c r="CQB18" s="457" t="s">
        <v>1081</v>
      </c>
      <c r="CQC18" s="457" t="s">
        <v>1081</v>
      </c>
      <c r="CQD18" s="457" t="s">
        <v>1081</v>
      </c>
      <c r="CQE18" s="457" t="s">
        <v>1081</v>
      </c>
      <c r="CQF18" s="457" t="s">
        <v>1081</v>
      </c>
      <c r="CQG18" s="457" t="s">
        <v>1081</v>
      </c>
      <c r="CQH18" s="457" t="s">
        <v>1081</v>
      </c>
      <c r="CQI18" s="457" t="s">
        <v>1081</v>
      </c>
      <c r="CQJ18" s="457" t="s">
        <v>1081</v>
      </c>
      <c r="CQK18" s="457" t="s">
        <v>1081</v>
      </c>
      <c r="CQL18" s="457" t="s">
        <v>1081</v>
      </c>
      <c r="CQM18" s="457" t="s">
        <v>1081</v>
      </c>
      <c r="CQN18" s="457" t="s">
        <v>1081</v>
      </c>
      <c r="CQO18" s="457" t="s">
        <v>1081</v>
      </c>
      <c r="CQP18" s="457" t="s">
        <v>1081</v>
      </c>
      <c r="CQQ18" s="457" t="s">
        <v>1081</v>
      </c>
      <c r="CQR18" s="457" t="s">
        <v>1081</v>
      </c>
      <c r="CQS18" s="457" t="s">
        <v>1081</v>
      </c>
      <c r="CQT18" s="457" t="s">
        <v>1081</v>
      </c>
      <c r="CQU18" s="457" t="s">
        <v>1081</v>
      </c>
      <c r="CQV18" s="457" t="s">
        <v>1081</v>
      </c>
      <c r="CQW18" s="457" t="s">
        <v>1081</v>
      </c>
      <c r="CQX18" s="457" t="s">
        <v>1081</v>
      </c>
      <c r="CQY18" s="457" t="s">
        <v>1081</v>
      </c>
      <c r="CQZ18" s="457" t="s">
        <v>1081</v>
      </c>
      <c r="CRA18" s="457" t="s">
        <v>1081</v>
      </c>
      <c r="CRB18" s="457" t="s">
        <v>1081</v>
      </c>
      <c r="CRC18" s="457" t="s">
        <v>1081</v>
      </c>
      <c r="CRD18" s="457" t="s">
        <v>1081</v>
      </c>
      <c r="CRE18" s="457" t="s">
        <v>1081</v>
      </c>
      <c r="CRF18" s="457" t="s">
        <v>1081</v>
      </c>
      <c r="CRG18" s="457" t="s">
        <v>1081</v>
      </c>
      <c r="CRH18" s="457" t="s">
        <v>1081</v>
      </c>
      <c r="CRI18" s="457" t="s">
        <v>1081</v>
      </c>
      <c r="CRJ18" s="457" t="s">
        <v>1081</v>
      </c>
      <c r="CRK18" s="457" t="s">
        <v>1081</v>
      </c>
      <c r="CRL18" s="457" t="s">
        <v>1081</v>
      </c>
      <c r="CRM18" s="457" t="s">
        <v>1081</v>
      </c>
      <c r="CRN18" s="457" t="s">
        <v>1081</v>
      </c>
      <c r="CRO18" s="457" t="s">
        <v>1081</v>
      </c>
      <c r="CRP18" s="457" t="s">
        <v>1081</v>
      </c>
      <c r="CRQ18" s="457" t="s">
        <v>1081</v>
      </c>
      <c r="CRR18" s="457" t="s">
        <v>1081</v>
      </c>
      <c r="CRS18" s="457" t="s">
        <v>1081</v>
      </c>
      <c r="CRT18" s="457" t="s">
        <v>1081</v>
      </c>
      <c r="CRU18" s="457" t="s">
        <v>1081</v>
      </c>
      <c r="CRV18" s="457" t="s">
        <v>1081</v>
      </c>
      <c r="CRW18" s="457" t="s">
        <v>1081</v>
      </c>
      <c r="CRX18" s="457" t="s">
        <v>1081</v>
      </c>
      <c r="CRY18" s="457" t="s">
        <v>1081</v>
      </c>
      <c r="CRZ18" s="457" t="s">
        <v>1081</v>
      </c>
      <c r="CSA18" s="457" t="s">
        <v>1081</v>
      </c>
      <c r="CSB18" s="457" t="s">
        <v>1081</v>
      </c>
      <c r="CSC18" s="457" t="s">
        <v>1081</v>
      </c>
      <c r="CSD18" s="457" t="s">
        <v>1081</v>
      </c>
      <c r="CSE18" s="457" t="s">
        <v>1081</v>
      </c>
      <c r="CSF18" s="457" t="s">
        <v>1081</v>
      </c>
      <c r="CSG18" s="457" t="s">
        <v>1081</v>
      </c>
      <c r="CSH18" s="457" t="s">
        <v>1081</v>
      </c>
      <c r="CSI18" s="457" t="s">
        <v>1081</v>
      </c>
      <c r="CSJ18" s="457" t="s">
        <v>1081</v>
      </c>
      <c r="CSK18" s="457" t="s">
        <v>1081</v>
      </c>
      <c r="CSL18" s="457" t="s">
        <v>1081</v>
      </c>
      <c r="CSM18" s="457" t="s">
        <v>1081</v>
      </c>
      <c r="CSN18" s="457" t="s">
        <v>1081</v>
      </c>
      <c r="CSO18" s="457" t="s">
        <v>1081</v>
      </c>
      <c r="CSP18" s="457" t="s">
        <v>1081</v>
      </c>
      <c r="CSQ18" s="457" t="s">
        <v>1081</v>
      </c>
      <c r="CSR18" s="457" t="s">
        <v>1081</v>
      </c>
      <c r="CSS18" s="457" t="s">
        <v>1081</v>
      </c>
      <c r="CST18" s="457" t="s">
        <v>1081</v>
      </c>
      <c r="CSU18" s="457" t="s">
        <v>1081</v>
      </c>
      <c r="CSV18" s="457" t="s">
        <v>1081</v>
      </c>
      <c r="CSW18" s="457" t="s">
        <v>1081</v>
      </c>
      <c r="CSX18" s="457" t="s">
        <v>1081</v>
      </c>
      <c r="CSY18" s="457" t="s">
        <v>1081</v>
      </c>
      <c r="CSZ18" s="457" t="s">
        <v>1081</v>
      </c>
      <c r="CTA18" s="457" t="s">
        <v>1081</v>
      </c>
      <c r="CTB18" s="457" t="s">
        <v>1081</v>
      </c>
      <c r="CTC18" s="457" t="s">
        <v>1081</v>
      </c>
      <c r="CTD18" s="457" t="s">
        <v>1081</v>
      </c>
      <c r="CTE18" s="457" t="s">
        <v>1081</v>
      </c>
      <c r="CTF18" s="457" t="s">
        <v>1081</v>
      </c>
      <c r="CTG18" s="457" t="s">
        <v>1081</v>
      </c>
      <c r="CTH18" s="457" t="s">
        <v>1081</v>
      </c>
      <c r="CTI18" s="457" t="s">
        <v>1081</v>
      </c>
      <c r="CTJ18" s="457" t="s">
        <v>1081</v>
      </c>
      <c r="CTK18" s="457" t="s">
        <v>1081</v>
      </c>
      <c r="CTL18" s="457" t="s">
        <v>1081</v>
      </c>
      <c r="CTM18" s="457" t="s">
        <v>1081</v>
      </c>
      <c r="CTN18" s="457" t="s">
        <v>1081</v>
      </c>
      <c r="CTO18" s="457" t="s">
        <v>1081</v>
      </c>
      <c r="CTP18" s="457" t="s">
        <v>1081</v>
      </c>
      <c r="CTQ18" s="457" t="s">
        <v>1081</v>
      </c>
      <c r="CTR18" s="457" t="s">
        <v>1081</v>
      </c>
      <c r="CTS18" s="457" t="s">
        <v>1081</v>
      </c>
      <c r="CTT18" s="457" t="s">
        <v>1081</v>
      </c>
      <c r="CTU18" s="457" t="s">
        <v>1081</v>
      </c>
      <c r="CTV18" s="457" t="s">
        <v>1081</v>
      </c>
      <c r="CTW18" s="457" t="s">
        <v>1081</v>
      </c>
      <c r="CTX18" s="457" t="s">
        <v>1081</v>
      </c>
      <c r="CTY18" s="457" t="s">
        <v>1081</v>
      </c>
      <c r="CTZ18" s="457" t="s">
        <v>1081</v>
      </c>
      <c r="CUA18" s="457" t="s">
        <v>1081</v>
      </c>
      <c r="CUB18" s="457" t="s">
        <v>1081</v>
      </c>
      <c r="CUC18" s="457" t="s">
        <v>1081</v>
      </c>
      <c r="CUD18" s="457" t="s">
        <v>1081</v>
      </c>
      <c r="CUE18" s="457" t="s">
        <v>1081</v>
      </c>
      <c r="CUF18" s="457" t="s">
        <v>1081</v>
      </c>
      <c r="CUG18" s="457" t="s">
        <v>1081</v>
      </c>
      <c r="CUH18" s="457" t="s">
        <v>1081</v>
      </c>
      <c r="CUI18" s="457" t="s">
        <v>1081</v>
      </c>
      <c r="CUJ18" s="457" t="s">
        <v>1081</v>
      </c>
      <c r="CUK18" s="457" t="s">
        <v>1081</v>
      </c>
      <c r="CUL18" s="457" t="s">
        <v>1081</v>
      </c>
      <c r="CUM18" s="457" t="s">
        <v>1081</v>
      </c>
      <c r="CUN18" s="457" t="s">
        <v>1081</v>
      </c>
      <c r="CUO18" s="457" t="s">
        <v>1081</v>
      </c>
      <c r="CUP18" s="457" t="s">
        <v>1081</v>
      </c>
      <c r="CUQ18" s="457" t="s">
        <v>1081</v>
      </c>
      <c r="CUR18" s="457" t="s">
        <v>1081</v>
      </c>
      <c r="CUS18" s="457" t="s">
        <v>1081</v>
      </c>
      <c r="CUT18" s="457" t="s">
        <v>1081</v>
      </c>
      <c r="CUU18" s="457" t="s">
        <v>1081</v>
      </c>
      <c r="CUV18" s="457" t="s">
        <v>1081</v>
      </c>
      <c r="CUW18" s="457" t="s">
        <v>1081</v>
      </c>
      <c r="CUX18" s="457" t="s">
        <v>1081</v>
      </c>
      <c r="CUY18" s="457" t="s">
        <v>1081</v>
      </c>
      <c r="CUZ18" s="457" t="s">
        <v>1081</v>
      </c>
      <c r="CVA18" s="457" t="s">
        <v>1081</v>
      </c>
      <c r="CVB18" s="457" t="s">
        <v>1081</v>
      </c>
      <c r="CVC18" s="457" t="s">
        <v>1081</v>
      </c>
      <c r="CVD18" s="457" t="s">
        <v>1081</v>
      </c>
      <c r="CVE18" s="457" t="s">
        <v>1081</v>
      </c>
      <c r="CVF18" s="457" t="s">
        <v>1081</v>
      </c>
      <c r="CVG18" s="457" t="s">
        <v>1081</v>
      </c>
      <c r="CVH18" s="457" t="s">
        <v>1081</v>
      </c>
      <c r="CVI18" s="457" t="s">
        <v>1081</v>
      </c>
      <c r="CVJ18" s="457" t="s">
        <v>1081</v>
      </c>
      <c r="CVK18" s="457" t="s">
        <v>1081</v>
      </c>
      <c r="CVL18" s="457" t="s">
        <v>1081</v>
      </c>
      <c r="CVM18" s="457" t="s">
        <v>1081</v>
      </c>
      <c r="CVN18" s="457" t="s">
        <v>1081</v>
      </c>
      <c r="CVO18" s="457" t="s">
        <v>1081</v>
      </c>
      <c r="CVP18" s="457" t="s">
        <v>1081</v>
      </c>
      <c r="CVQ18" s="457" t="s">
        <v>1081</v>
      </c>
      <c r="CVR18" s="457" t="s">
        <v>1081</v>
      </c>
      <c r="CVS18" s="457" t="s">
        <v>1081</v>
      </c>
      <c r="CVT18" s="457" t="s">
        <v>1081</v>
      </c>
      <c r="CVU18" s="457" t="s">
        <v>1081</v>
      </c>
      <c r="CVV18" s="457" t="s">
        <v>1081</v>
      </c>
      <c r="CVW18" s="457" t="s">
        <v>1081</v>
      </c>
      <c r="CVX18" s="457" t="s">
        <v>1081</v>
      </c>
      <c r="CVY18" s="457" t="s">
        <v>1081</v>
      </c>
      <c r="CVZ18" s="457" t="s">
        <v>1081</v>
      </c>
      <c r="CWA18" s="457" t="s">
        <v>1081</v>
      </c>
      <c r="CWB18" s="457" t="s">
        <v>1081</v>
      </c>
      <c r="CWC18" s="457" t="s">
        <v>1081</v>
      </c>
      <c r="CWD18" s="457" t="s">
        <v>1081</v>
      </c>
      <c r="CWE18" s="457" t="s">
        <v>1081</v>
      </c>
      <c r="CWF18" s="457" t="s">
        <v>1081</v>
      </c>
      <c r="CWG18" s="457" t="s">
        <v>1081</v>
      </c>
      <c r="CWH18" s="457" t="s">
        <v>1081</v>
      </c>
      <c r="CWI18" s="457" t="s">
        <v>1081</v>
      </c>
      <c r="CWJ18" s="457" t="s">
        <v>1081</v>
      </c>
      <c r="CWK18" s="457" t="s">
        <v>1081</v>
      </c>
      <c r="CWL18" s="457" t="s">
        <v>1081</v>
      </c>
      <c r="CWM18" s="457" t="s">
        <v>1081</v>
      </c>
      <c r="CWN18" s="457" t="s">
        <v>1081</v>
      </c>
      <c r="CWO18" s="457" t="s">
        <v>1081</v>
      </c>
      <c r="CWP18" s="457" t="s">
        <v>1081</v>
      </c>
      <c r="CWQ18" s="457" t="s">
        <v>1081</v>
      </c>
      <c r="CWR18" s="457" t="s">
        <v>1081</v>
      </c>
      <c r="CWS18" s="457" t="s">
        <v>1081</v>
      </c>
      <c r="CWT18" s="457" t="s">
        <v>1081</v>
      </c>
      <c r="CWU18" s="457" t="s">
        <v>1081</v>
      </c>
      <c r="CWV18" s="457" t="s">
        <v>1081</v>
      </c>
      <c r="CWW18" s="457" t="s">
        <v>1081</v>
      </c>
      <c r="CWX18" s="457" t="s">
        <v>1081</v>
      </c>
      <c r="CWY18" s="457" t="s">
        <v>1081</v>
      </c>
      <c r="CWZ18" s="457" t="s">
        <v>1081</v>
      </c>
      <c r="CXA18" s="457" t="s">
        <v>1081</v>
      </c>
      <c r="CXB18" s="457" t="s">
        <v>1081</v>
      </c>
      <c r="CXC18" s="457" t="s">
        <v>1081</v>
      </c>
      <c r="CXD18" s="457" t="s">
        <v>1081</v>
      </c>
      <c r="CXE18" s="457" t="s">
        <v>1081</v>
      </c>
      <c r="CXF18" s="457" t="s">
        <v>1081</v>
      </c>
      <c r="CXG18" s="457" t="s">
        <v>1081</v>
      </c>
      <c r="CXH18" s="457" t="s">
        <v>1081</v>
      </c>
      <c r="CXI18" s="457" t="s">
        <v>1081</v>
      </c>
      <c r="CXJ18" s="457" t="s">
        <v>1081</v>
      </c>
      <c r="CXK18" s="457" t="s">
        <v>1081</v>
      </c>
      <c r="CXL18" s="457" t="s">
        <v>1081</v>
      </c>
      <c r="CXM18" s="457" t="s">
        <v>1081</v>
      </c>
      <c r="CXN18" s="457" t="s">
        <v>1081</v>
      </c>
      <c r="CXO18" s="457" t="s">
        <v>1081</v>
      </c>
      <c r="CXP18" s="457" t="s">
        <v>1081</v>
      </c>
      <c r="CXQ18" s="457" t="s">
        <v>1081</v>
      </c>
      <c r="CXR18" s="457" t="s">
        <v>1081</v>
      </c>
      <c r="CXS18" s="457" t="s">
        <v>1081</v>
      </c>
      <c r="CXT18" s="457" t="s">
        <v>1081</v>
      </c>
      <c r="CXU18" s="457" t="s">
        <v>1081</v>
      </c>
      <c r="CXV18" s="457" t="s">
        <v>1081</v>
      </c>
      <c r="CXW18" s="457" t="s">
        <v>1081</v>
      </c>
      <c r="CXX18" s="457" t="s">
        <v>1081</v>
      </c>
      <c r="CXY18" s="457" t="s">
        <v>1081</v>
      </c>
      <c r="CXZ18" s="457" t="s">
        <v>1081</v>
      </c>
      <c r="CYA18" s="457" t="s">
        <v>1081</v>
      </c>
      <c r="CYB18" s="457" t="s">
        <v>1081</v>
      </c>
      <c r="CYC18" s="457" t="s">
        <v>1081</v>
      </c>
      <c r="CYD18" s="457" t="s">
        <v>1081</v>
      </c>
      <c r="CYE18" s="457" t="s">
        <v>1081</v>
      </c>
      <c r="CYF18" s="457" t="s">
        <v>1081</v>
      </c>
      <c r="CYG18" s="457" t="s">
        <v>1081</v>
      </c>
      <c r="CYH18" s="457" t="s">
        <v>1081</v>
      </c>
      <c r="CYI18" s="457" t="s">
        <v>1081</v>
      </c>
      <c r="CYJ18" s="457" t="s">
        <v>1081</v>
      </c>
      <c r="CYK18" s="457" t="s">
        <v>1081</v>
      </c>
      <c r="CYL18" s="457" t="s">
        <v>1081</v>
      </c>
      <c r="CYM18" s="457" t="s">
        <v>1081</v>
      </c>
      <c r="CYN18" s="457" t="s">
        <v>1081</v>
      </c>
      <c r="CYO18" s="457" t="s">
        <v>1081</v>
      </c>
      <c r="CYP18" s="457" t="s">
        <v>1081</v>
      </c>
      <c r="CYQ18" s="457" t="s">
        <v>1081</v>
      </c>
      <c r="CYR18" s="457" t="s">
        <v>1081</v>
      </c>
      <c r="CYS18" s="457" t="s">
        <v>1081</v>
      </c>
      <c r="CYT18" s="457" t="s">
        <v>1081</v>
      </c>
      <c r="CYU18" s="457" t="s">
        <v>1081</v>
      </c>
      <c r="CYV18" s="457" t="s">
        <v>1081</v>
      </c>
      <c r="CYW18" s="457" t="s">
        <v>1081</v>
      </c>
      <c r="CYX18" s="457" t="s">
        <v>1081</v>
      </c>
      <c r="CYY18" s="457" t="s">
        <v>1081</v>
      </c>
      <c r="CYZ18" s="457" t="s">
        <v>1081</v>
      </c>
      <c r="CZA18" s="457" t="s">
        <v>1081</v>
      </c>
      <c r="CZB18" s="457" t="s">
        <v>1081</v>
      </c>
      <c r="CZC18" s="457" t="s">
        <v>1081</v>
      </c>
      <c r="CZD18" s="457" t="s">
        <v>1081</v>
      </c>
      <c r="CZE18" s="457" t="s">
        <v>1081</v>
      </c>
      <c r="CZF18" s="457" t="s">
        <v>1081</v>
      </c>
      <c r="CZG18" s="457" t="s">
        <v>1081</v>
      </c>
      <c r="CZH18" s="457" t="s">
        <v>1081</v>
      </c>
      <c r="CZI18" s="457" t="s">
        <v>1081</v>
      </c>
      <c r="CZJ18" s="457" t="s">
        <v>1081</v>
      </c>
      <c r="CZK18" s="457" t="s">
        <v>1081</v>
      </c>
      <c r="CZL18" s="457" t="s">
        <v>1081</v>
      </c>
      <c r="CZM18" s="457" t="s">
        <v>1081</v>
      </c>
      <c r="CZN18" s="457" t="s">
        <v>1081</v>
      </c>
      <c r="CZO18" s="457" t="s">
        <v>1081</v>
      </c>
      <c r="CZP18" s="457" t="s">
        <v>1081</v>
      </c>
      <c r="CZQ18" s="457" t="s">
        <v>1081</v>
      </c>
      <c r="CZR18" s="457" t="s">
        <v>1081</v>
      </c>
      <c r="CZS18" s="457" t="s">
        <v>1081</v>
      </c>
      <c r="CZT18" s="457" t="s">
        <v>1081</v>
      </c>
      <c r="CZU18" s="457" t="s">
        <v>1081</v>
      </c>
      <c r="CZV18" s="457" t="s">
        <v>1081</v>
      </c>
      <c r="CZW18" s="457" t="s">
        <v>1081</v>
      </c>
      <c r="CZX18" s="457" t="s">
        <v>1081</v>
      </c>
      <c r="CZY18" s="457" t="s">
        <v>1081</v>
      </c>
      <c r="CZZ18" s="457" t="s">
        <v>1081</v>
      </c>
      <c r="DAA18" s="457" t="s">
        <v>1081</v>
      </c>
      <c r="DAB18" s="457" t="s">
        <v>1081</v>
      </c>
      <c r="DAC18" s="457" t="s">
        <v>1081</v>
      </c>
      <c r="DAD18" s="457" t="s">
        <v>1081</v>
      </c>
      <c r="DAE18" s="457" t="s">
        <v>1081</v>
      </c>
      <c r="DAF18" s="457" t="s">
        <v>1081</v>
      </c>
      <c r="DAG18" s="457" t="s">
        <v>1081</v>
      </c>
      <c r="DAH18" s="457" t="s">
        <v>1081</v>
      </c>
      <c r="DAI18" s="457" t="s">
        <v>1081</v>
      </c>
      <c r="DAJ18" s="457" t="s">
        <v>1081</v>
      </c>
      <c r="DAK18" s="457" t="s">
        <v>1081</v>
      </c>
      <c r="DAL18" s="457" t="s">
        <v>1081</v>
      </c>
      <c r="DAM18" s="457" t="s">
        <v>1081</v>
      </c>
      <c r="DAN18" s="457" t="s">
        <v>1081</v>
      </c>
      <c r="DAO18" s="457" t="s">
        <v>1081</v>
      </c>
      <c r="DAP18" s="457" t="s">
        <v>1081</v>
      </c>
      <c r="DAQ18" s="457" t="s">
        <v>1081</v>
      </c>
      <c r="DAR18" s="457" t="s">
        <v>1081</v>
      </c>
      <c r="DAS18" s="457" t="s">
        <v>1081</v>
      </c>
      <c r="DAT18" s="457" t="s">
        <v>1081</v>
      </c>
      <c r="DAU18" s="457" t="s">
        <v>1081</v>
      </c>
      <c r="DAV18" s="457" t="s">
        <v>1081</v>
      </c>
      <c r="DAW18" s="457" t="s">
        <v>1081</v>
      </c>
      <c r="DAX18" s="457" t="s">
        <v>1081</v>
      </c>
      <c r="DAY18" s="457" t="s">
        <v>1081</v>
      </c>
      <c r="DAZ18" s="457" t="s">
        <v>1081</v>
      </c>
      <c r="DBA18" s="457" t="s">
        <v>1081</v>
      </c>
      <c r="DBB18" s="457" t="s">
        <v>1081</v>
      </c>
      <c r="DBC18" s="457" t="s">
        <v>1081</v>
      </c>
      <c r="DBD18" s="457" t="s">
        <v>1081</v>
      </c>
      <c r="DBE18" s="457" t="s">
        <v>1081</v>
      </c>
      <c r="DBF18" s="457" t="s">
        <v>1081</v>
      </c>
      <c r="DBG18" s="457" t="s">
        <v>1081</v>
      </c>
      <c r="DBH18" s="457" t="s">
        <v>1081</v>
      </c>
      <c r="DBI18" s="457" t="s">
        <v>1081</v>
      </c>
      <c r="DBJ18" s="457" t="s">
        <v>1081</v>
      </c>
      <c r="DBK18" s="457" t="s">
        <v>1081</v>
      </c>
      <c r="DBL18" s="457" t="s">
        <v>1081</v>
      </c>
      <c r="DBM18" s="457" t="s">
        <v>1081</v>
      </c>
      <c r="DBN18" s="457" t="s">
        <v>1081</v>
      </c>
      <c r="DBO18" s="457" t="s">
        <v>1081</v>
      </c>
      <c r="DBP18" s="457" t="s">
        <v>1081</v>
      </c>
      <c r="DBQ18" s="457" t="s">
        <v>1081</v>
      </c>
      <c r="DBR18" s="457" t="s">
        <v>1081</v>
      </c>
      <c r="DBS18" s="457" t="s">
        <v>1081</v>
      </c>
      <c r="DBT18" s="457" t="s">
        <v>1081</v>
      </c>
      <c r="DBU18" s="457" t="s">
        <v>1081</v>
      </c>
      <c r="DBV18" s="457" t="s">
        <v>1081</v>
      </c>
      <c r="DBW18" s="457" t="s">
        <v>1081</v>
      </c>
      <c r="DBX18" s="457" t="s">
        <v>1081</v>
      </c>
      <c r="DBY18" s="457" t="s">
        <v>1081</v>
      </c>
      <c r="DBZ18" s="457" t="s">
        <v>1081</v>
      </c>
      <c r="DCA18" s="457" t="s">
        <v>1081</v>
      </c>
      <c r="DCB18" s="457" t="s">
        <v>1081</v>
      </c>
      <c r="DCC18" s="457" t="s">
        <v>1081</v>
      </c>
      <c r="DCD18" s="457" t="s">
        <v>1081</v>
      </c>
      <c r="DCE18" s="457" t="s">
        <v>1081</v>
      </c>
      <c r="DCF18" s="457" t="s">
        <v>1081</v>
      </c>
      <c r="DCG18" s="457" t="s">
        <v>1081</v>
      </c>
      <c r="DCH18" s="457" t="s">
        <v>1081</v>
      </c>
      <c r="DCI18" s="457" t="s">
        <v>1081</v>
      </c>
      <c r="DCJ18" s="457" t="s">
        <v>1081</v>
      </c>
      <c r="DCK18" s="457" t="s">
        <v>1081</v>
      </c>
      <c r="DCL18" s="457" t="s">
        <v>1081</v>
      </c>
      <c r="DCM18" s="457" t="s">
        <v>1081</v>
      </c>
      <c r="DCN18" s="457" t="s">
        <v>1081</v>
      </c>
      <c r="DCO18" s="457" t="s">
        <v>1081</v>
      </c>
      <c r="DCP18" s="457" t="s">
        <v>1081</v>
      </c>
      <c r="DCQ18" s="457" t="s">
        <v>1081</v>
      </c>
      <c r="DCR18" s="457" t="s">
        <v>1081</v>
      </c>
      <c r="DCS18" s="457" t="s">
        <v>1081</v>
      </c>
      <c r="DCT18" s="457" t="s">
        <v>1081</v>
      </c>
      <c r="DCU18" s="457" t="s">
        <v>1081</v>
      </c>
      <c r="DCV18" s="457" t="s">
        <v>1081</v>
      </c>
      <c r="DCW18" s="457" t="s">
        <v>1081</v>
      </c>
      <c r="DCX18" s="457" t="s">
        <v>1081</v>
      </c>
      <c r="DCY18" s="457" t="s">
        <v>1081</v>
      </c>
      <c r="DCZ18" s="457" t="s">
        <v>1081</v>
      </c>
      <c r="DDA18" s="457" t="s">
        <v>1081</v>
      </c>
      <c r="DDB18" s="457" t="s">
        <v>1081</v>
      </c>
      <c r="DDC18" s="457" t="s">
        <v>1081</v>
      </c>
      <c r="DDD18" s="457" t="s">
        <v>1081</v>
      </c>
      <c r="DDE18" s="457" t="s">
        <v>1081</v>
      </c>
      <c r="DDF18" s="457" t="s">
        <v>1081</v>
      </c>
      <c r="DDG18" s="457" t="s">
        <v>1081</v>
      </c>
      <c r="DDH18" s="457" t="s">
        <v>1081</v>
      </c>
      <c r="DDI18" s="457" t="s">
        <v>1081</v>
      </c>
      <c r="DDJ18" s="457" t="s">
        <v>1081</v>
      </c>
      <c r="DDK18" s="457" t="s">
        <v>1081</v>
      </c>
      <c r="DDL18" s="457" t="s">
        <v>1081</v>
      </c>
      <c r="DDM18" s="457" t="s">
        <v>1081</v>
      </c>
      <c r="DDN18" s="457" t="s">
        <v>1081</v>
      </c>
      <c r="DDO18" s="457" t="s">
        <v>1081</v>
      </c>
      <c r="DDP18" s="457" t="s">
        <v>1081</v>
      </c>
      <c r="DDQ18" s="457" t="s">
        <v>1081</v>
      </c>
      <c r="DDR18" s="457" t="s">
        <v>1081</v>
      </c>
      <c r="DDS18" s="457" t="s">
        <v>1081</v>
      </c>
      <c r="DDT18" s="457" t="s">
        <v>1081</v>
      </c>
      <c r="DDU18" s="457" t="s">
        <v>1081</v>
      </c>
      <c r="DDV18" s="457" t="s">
        <v>1081</v>
      </c>
      <c r="DDW18" s="457" t="s">
        <v>1081</v>
      </c>
      <c r="DDX18" s="457" t="s">
        <v>1081</v>
      </c>
      <c r="DDY18" s="457" t="s">
        <v>1081</v>
      </c>
      <c r="DDZ18" s="457" t="s">
        <v>1081</v>
      </c>
      <c r="DEA18" s="457" t="s">
        <v>1081</v>
      </c>
      <c r="DEB18" s="457" t="s">
        <v>1081</v>
      </c>
      <c r="DEC18" s="457" t="s">
        <v>1081</v>
      </c>
      <c r="DED18" s="457" t="s">
        <v>1081</v>
      </c>
      <c r="DEE18" s="457" t="s">
        <v>1081</v>
      </c>
      <c r="DEF18" s="457" t="s">
        <v>1081</v>
      </c>
      <c r="DEG18" s="457" t="s">
        <v>1081</v>
      </c>
      <c r="DEH18" s="457" t="s">
        <v>1081</v>
      </c>
      <c r="DEI18" s="457" t="s">
        <v>1081</v>
      </c>
      <c r="DEJ18" s="457" t="s">
        <v>1081</v>
      </c>
      <c r="DEK18" s="457" t="s">
        <v>1081</v>
      </c>
      <c r="DEL18" s="457" t="s">
        <v>1081</v>
      </c>
      <c r="DEM18" s="457" t="s">
        <v>1081</v>
      </c>
      <c r="DEN18" s="457" t="s">
        <v>1081</v>
      </c>
      <c r="DEO18" s="457" t="s">
        <v>1081</v>
      </c>
      <c r="DEP18" s="457" t="s">
        <v>1081</v>
      </c>
      <c r="DEQ18" s="457" t="s">
        <v>1081</v>
      </c>
      <c r="DER18" s="457" t="s">
        <v>1081</v>
      </c>
      <c r="DES18" s="457" t="s">
        <v>1081</v>
      </c>
      <c r="DET18" s="457" t="s">
        <v>1081</v>
      </c>
      <c r="DEU18" s="457" t="s">
        <v>1081</v>
      </c>
      <c r="DEV18" s="457" t="s">
        <v>1081</v>
      </c>
      <c r="DEW18" s="457" t="s">
        <v>1081</v>
      </c>
      <c r="DEX18" s="457" t="s">
        <v>1081</v>
      </c>
      <c r="DEY18" s="457" t="s">
        <v>1081</v>
      </c>
      <c r="DEZ18" s="457" t="s">
        <v>1081</v>
      </c>
      <c r="DFA18" s="457" t="s">
        <v>1081</v>
      </c>
      <c r="DFB18" s="457" t="s">
        <v>1081</v>
      </c>
      <c r="DFC18" s="457" t="s">
        <v>1081</v>
      </c>
      <c r="DFD18" s="457" t="s">
        <v>1081</v>
      </c>
      <c r="DFE18" s="457" t="s">
        <v>1081</v>
      </c>
      <c r="DFF18" s="457" t="s">
        <v>1081</v>
      </c>
      <c r="DFG18" s="457" t="s">
        <v>1081</v>
      </c>
      <c r="DFH18" s="457" t="s">
        <v>1081</v>
      </c>
      <c r="DFI18" s="457" t="s">
        <v>1081</v>
      </c>
      <c r="DFJ18" s="457" t="s">
        <v>1081</v>
      </c>
      <c r="DFK18" s="457" t="s">
        <v>1081</v>
      </c>
      <c r="DFL18" s="457" t="s">
        <v>1081</v>
      </c>
      <c r="DFM18" s="457" t="s">
        <v>1081</v>
      </c>
      <c r="DFN18" s="457" t="s">
        <v>1081</v>
      </c>
      <c r="DFO18" s="457" t="s">
        <v>1081</v>
      </c>
      <c r="DFP18" s="457" t="s">
        <v>1081</v>
      </c>
      <c r="DFQ18" s="457" t="s">
        <v>1081</v>
      </c>
      <c r="DFR18" s="457" t="s">
        <v>1081</v>
      </c>
      <c r="DFS18" s="457" t="s">
        <v>1081</v>
      </c>
      <c r="DFT18" s="457" t="s">
        <v>1081</v>
      </c>
      <c r="DFU18" s="457" t="s">
        <v>1081</v>
      </c>
      <c r="DFV18" s="457" t="s">
        <v>1081</v>
      </c>
      <c r="DFW18" s="457" t="s">
        <v>1081</v>
      </c>
      <c r="DFX18" s="457" t="s">
        <v>1081</v>
      </c>
      <c r="DFY18" s="457" t="s">
        <v>1081</v>
      </c>
      <c r="DFZ18" s="457" t="s">
        <v>1081</v>
      </c>
      <c r="DGA18" s="457" t="s">
        <v>1081</v>
      </c>
      <c r="DGB18" s="457" t="s">
        <v>1081</v>
      </c>
      <c r="DGC18" s="457" t="s">
        <v>1081</v>
      </c>
      <c r="DGD18" s="457" t="s">
        <v>1081</v>
      </c>
      <c r="DGE18" s="457" t="s">
        <v>1081</v>
      </c>
      <c r="DGF18" s="457" t="s">
        <v>1081</v>
      </c>
      <c r="DGG18" s="457" t="s">
        <v>1081</v>
      </c>
      <c r="DGH18" s="457" t="s">
        <v>1081</v>
      </c>
      <c r="DGI18" s="457" t="s">
        <v>1081</v>
      </c>
      <c r="DGJ18" s="457" t="s">
        <v>1081</v>
      </c>
      <c r="DGK18" s="457" t="s">
        <v>1081</v>
      </c>
      <c r="DGL18" s="457" t="s">
        <v>1081</v>
      </c>
      <c r="DGM18" s="457" t="s">
        <v>1081</v>
      </c>
      <c r="DGN18" s="457" t="s">
        <v>1081</v>
      </c>
      <c r="DGO18" s="457" t="s">
        <v>1081</v>
      </c>
      <c r="DGP18" s="457" t="s">
        <v>1081</v>
      </c>
      <c r="DGQ18" s="457" t="s">
        <v>1081</v>
      </c>
      <c r="DGR18" s="457" t="s">
        <v>1081</v>
      </c>
      <c r="DGS18" s="457" t="s">
        <v>1081</v>
      </c>
      <c r="DGT18" s="457" t="s">
        <v>1081</v>
      </c>
      <c r="DGU18" s="457" t="s">
        <v>1081</v>
      </c>
      <c r="DGV18" s="457" t="s">
        <v>1081</v>
      </c>
      <c r="DGW18" s="457" t="s">
        <v>1081</v>
      </c>
      <c r="DGX18" s="457" t="s">
        <v>1081</v>
      </c>
      <c r="DGY18" s="457" t="s">
        <v>1081</v>
      </c>
      <c r="DGZ18" s="457" t="s">
        <v>1081</v>
      </c>
      <c r="DHA18" s="457" t="s">
        <v>1081</v>
      </c>
      <c r="DHB18" s="457" t="s">
        <v>1081</v>
      </c>
      <c r="DHC18" s="457" t="s">
        <v>1081</v>
      </c>
      <c r="DHD18" s="457" t="s">
        <v>1081</v>
      </c>
      <c r="DHE18" s="457" t="s">
        <v>1081</v>
      </c>
      <c r="DHF18" s="457" t="s">
        <v>1081</v>
      </c>
      <c r="DHG18" s="457" t="s">
        <v>1081</v>
      </c>
      <c r="DHH18" s="457" t="s">
        <v>1081</v>
      </c>
      <c r="DHI18" s="457" t="s">
        <v>1081</v>
      </c>
      <c r="DHJ18" s="457" t="s">
        <v>1081</v>
      </c>
      <c r="DHK18" s="457" t="s">
        <v>1081</v>
      </c>
      <c r="DHL18" s="457" t="s">
        <v>1081</v>
      </c>
      <c r="DHM18" s="457" t="s">
        <v>1081</v>
      </c>
      <c r="DHN18" s="457" t="s">
        <v>1081</v>
      </c>
      <c r="DHO18" s="457" t="s">
        <v>1081</v>
      </c>
      <c r="DHP18" s="457" t="s">
        <v>1081</v>
      </c>
      <c r="DHQ18" s="457" t="s">
        <v>1081</v>
      </c>
      <c r="DHR18" s="457" t="s">
        <v>1081</v>
      </c>
      <c r="DHS18" s="457" t="s">
        <v>1081</v>
      </c>
      <c r="DHT18" s="457" t="s">
        <v>1081</v>
      </c>
      <c r="DHU18" s="457" t="s">
        <v>1081</v>
      </c>
      <c r="DHV18" s="457" t="s">
        <v>1081</v>
      </c>
      <c r="DHW18" s="457" t="s">
        <v>1081</v>
      </c>
      <c r="DHX18" s="457" t="s">
        <v>1081</v>
      </c>
      <c r="DHY18" s="457" t="s">
        <v>1081</v>
      </c>
      <c r="DHZ18" s="457" t="s">
        <v>1081</v>
      </c>
      <c r="DIA18" s="457" t="s">
        <v>1081</v>
      </c>
      <c r="DIB18" s="457" t="s">
        <v>1081</v>
      </c>
      <c r="DIC18" s="457" t="s">
        <v>1081</v>
      </c>
      <c r="DID18" s="457" t="s">
        <v>1081</v>
      </c>
      <c r="DIE18" s="457" t="s">
        <v>1081</v>
      </c>
      <c r="DIF18" s="457" t="s">
        <v>1081</v>
      </c>
      <c r="DIG18" s="457" t="s">
        <v>1081</v>
      </c>
      <c r="DIH18" s="457" t="s">
        <v>1081</v>
      </c>
      <c r="DII18" s="457" t="s">
        <v>1081</v>
      </c>
      <c r="DIJ18" s="457" t="s">
        <v>1081</v>
      </c>
      <c r="DIK18" s="457" t="s">
        <v>1081</v>
      </c>
      <c r="DIL18" s="457" t="s">
        <v>1081</v>
      </c>
      <c r="DIM18" s="457" t="s">
        <v>1081</v>
      </c>
      <c r="DIN18" s="457" t="s">
        <v>1081</v>
      </c>
      <c r="DIO18" s="457" t="s">
        <v>1081</v>
      </c>
      <c r="DIP18" s="457" t="s">
        <v>1081</v>
      </c>
      <c r="DIQ18" s="457" t="s">
        <v>1081</v>
      </c>
      <c r="DIR18" s="457" t="s">
        <v>1081</v>
      </c>
      <c r="DIS18" s="457" t="s">
        <v>1081</v>
      </c>
      <c r="DIT18" s="457" t="s">
        <v>1081</v>
      </c>
      <c r="DIU18" s="457" t="s">
        <v>1081</v>
      </c>
      <c r="DIV18" s="457" t="s">
        <v>1081</v>
      </c>
      <c r="DIW18" s="457" t="s">
        <v>1081</v>
      </c>
      <c r="DIX18" s="457" t="s">
        <v>1081</v>
      </c>
      <c r="DIY18" s="457" t="s">
        <v>1081</v>
      </c>
      <c r="DIZ18" s="457" t="s">
        <v>1081</v>
      </c>
      <c r="DJA18" s="457" t="s">
        <v>1081</v>
      </c>
      <c r="DJB18" s="457" t="s">
        <v>1081</v>
      </c>
      <c r="DJC18" s="457" t="s">
        <v>1081</v>
      </c>
      <c r="DJD18" s="457" t="s">
        <v>1081</v>
      </c>
      <c r="DJE18" s="457" t="s">
        <v>1081</v>
      </c>
      <c r="DJF18" s="457" t="s">
        <v>1081</v>
      </c>
      <c r="DJG18" s="457" t="s">
        <v>1081</v>
      </c>
      <c r="DJH18" s="457" t="s">
        <v>1081</v>
      </c>
      <c r="DJI18" s="457" t="s">
        <v>1081</v>
      </c>
      <c r="DJJ18" s="457" t="s">
        <v>1081</v>
      </c>
      <c r="DJK18" s="457" t="s">
        <v>1081</v>
      </c>
      <c r="DJL18" s="457" t="s">
        <v>1081</v>
      </c>
      <c r="DJM18" s="457" t="s">
        <v>1081</v>
      </c>
      <c r="DJN18" s="457" t="s">
        <v>1081</v>
      </c>
      <c r="DJO18" s="457" t="s">
        <v>1081</v>
      </c>
      <c r="DJP18" s="457" t="s">
        <v>1081</v>
      </c>
      <c r="DJQ18" s="457" t="s">
        <v>1081</v>
      </c>
      <c r="DJR18" s="457" t="s">
        <v>1081</v>
      </c>
      <c r="DJS18" s="457" t="s">
        <v>1081</v>
      </c>
      <c r="DJT18" s="457" t="s">
        <v>1081</v>
      </c>
      <c r="DJU18" s="457" t="s">
        <v>1081</v>
      </c>
      <c r="DJV18" s="457" t="s">
        <v>1081</v>
      </c>
      <c r="DJW18" s="457" t="s">
        <v>1081</v>
      </c>
      <c r="DJX18" s="457" t="s">
        <v>1081</v>
      </c>
      <c r="DJY18" s="457" t="s">
        <v>1081</v>
      </c>
      <c r="DJZ18" s="457" t="s">
        <v>1081</v>
      </c>
      <c r="DKA18" s="457" t="s">
        <v>1081</v>
      </c>
      <c r="DKB18" s="457" t="s">
        <v>1081</v>
      </c>
      <c r="DKC18" s="457" t="s">
        <v>1081</v>
      </c>
      <c r="DKD18" s="457" t="s">
        <v>1081</v>
      </c>
      <c r="DKE18" s="457" t="s">
        <v>1081</v>
      </c>
      <c r="DKF18" s="457" t="s">
        <v>1081</v>
      </c>
      <c r="DKG18" s="457" t="s">
        <v>1081</v>
      </c>
      <c r="DKH18" s="457" t="s">
        <v>1081</v>
      </c>
      <c r="DKI18" s="457" t="s">
        <v>1081</v>
      </c>
      <c r="DKJ18" s="457" t="s">
        <v>1081</v>
      </c>
      <c r="DKK18" s="457" t="s">
        <v>1081</v>
      </c>
      <c r="DKL18" s="457" t="s">
        <v>1081</v>
      </c>
      <c r="DKM18" s="457" t="s">
        <v>1081</v>
      </c>
      <c r="DKN18" s="457" t="s">
        <v>1081</v>
      </c>
      <c r="DKO18" s="457" t="s">
        <v>1081</v>
      </c>
      <c r="DKP18" s="457" t="s">
        <v>1081</v>
      </c>
      <c r="DKQ18" s="457" t="s">
        <v>1081</v>
      </c>
      <c r="DKR18" s="457" t="s">
        <v>1081</v>
      </c>
      <c r="DKS18" s="457" t="s">
        <v>1081</v>
      </c>
      <c r="DKT18" s="457" t="s">
        <v>1081</v>
      </c>
      <c r="DKU18" s="457" t="s">
        <v>1081</v>
      </c>
      <c r="DKV18" s="457" t="s">
        <v>1081</v>
      </c>
      <c r="DKW18" s="457" t="s">
        <v>1081</v>
      </c>
      <c r="DKX18" s="457" t="s">
        <v>1081</v>
      </c>
      <c r="DKY18" s="457" t="s">
        <v>1081</v>
      </c>
      <c r="DKZ18" s="457" t="s">
        <v>1081</v>
      </c>
      <c r="DLA18" s="457" t="s">
        <v>1081</v>
      </c>
      <c r="DLB18" s="457" t="s">
        <v>1081</v>
      </c>
      <c r="DLC18" s="457" t="s">
        <v>1081</v>
      </c>
      <c r="DLD18" s="457" t="s">
        <v>1081</v>
      </c>
      <c r="DLE18" s="457" t="s">
        <v>1081</v>
      </c>
      <c r="DLF18" s="457" t="s">
        <v>1081</v>
      </c>
      <c r="DLG18" s="457" t="s">
        <v>1081</v>
      </c>
      <c r="DLH18" s="457" t="s">
        <v>1081</v>
      </c>
      <c r="DLI18" s="457" t="s">
        <v>1081</v>
      </c>
      <c r="DLJ18" s="457" t="s">
        <v>1081</v>
      </c>
      <c r="DLK18" s="457" t="s">
        <v>1081</v>
      </c>
      <c r="DLL18" s="457" t="s">
        <v>1081</v>
      </c>
      <c r="DLM18" s="457" t="s">
        <v>1081</v>
      </c>
      <c r="DLN18" s="457" t="s">
        <v>1081</v>
      </c>
      <c r="DLO18" s="457" t="s">
        <v>1081</v>
      </c>
      <c r="DLP18" s="457" t="s">
        <v>1081</v>
      </c>
      <c r="DLQ18" s="457" t="s">
        <v>1081</v>
      </c>
      <c r="DLR18" s="457" t="s">
        <v>1081</v>
      </c>
      <c r="DLS18" s="457" t="s">
        <v>1081</v>
      </c>
      <c r="DLT18" s="457" t="s">
        <v>1081</v>
      </c>
      <c r="DLU18" s="457" t="s">
        <v>1081</v>
      </c>
      <c r="DLV18" s="457" t="s">
        <v>1081</v>
      </c>
      <c r="DLW18" s="457" t="s">
        <v>1081</v>
      </c>
      <c r="DLX18" s="457" t="s">
        <v>1081</v>
      </c>
      <c r="DLY18" s="457" t="s">
        <v>1081</v>
      </c>
      <c r="DLZ18" s="457" t="s">
        <v>1081</v>
      </c>
      <c r="DMA18" s="457" t="s">
        <v>1081</v>
      </c>
      <c r="DMB18" s="457" t="s">
        <v>1081</v>
      </c>
      <c r="DMC18" s="457" t="s">
        <v>1081</v>
      </c>
      <c r="DMD18" s="457" t="s">
        <v>1081</v>
      </c>
      <c r="DME18" s="457" t="s">
        <v>1081</v>
      </c>
      <c r="DMF18" s="457" t="s">
        <v>1081</v>
      </c>
      <c r="DMG18" s="457" t="s">
        <v>1081</v>
      </c>
      <c r="DMH18" s="457" t="s">
        <v>1081</v>
      </c>
      <c r="DMI18" s="457" t="s">
        <v>1081</v>
      </c>
      <c r="DMJ18" s="457" t="s">
        <v>1081</v>
      </c>
      <c r="DMK18" s="457" t="s">
        <v>1081</v>
      </c>
      <c r="DML18" s="457" t="s">
        <v>1081</v>
      </c>
      <c r="DMM18" s="457" t="s">
        <v>1081</v>
      </c>
      <c r="DMN18" s="457" t="s">
        <v>1081</v>
      </c>
      <c r="DMO18" s="457" t="s">
        <v>1081</v>
      </c>
      <c r="DMP18" s="457" t="s">
        <v>1081</v>
      </c>
      <c r="DMQ18" s="457" t="s">
        <v>1081</v>
      </c>
      <c r="DMR18" s="457" t="s">
        <v>1081</v>
      </c>
      <c r="DMS18" s="457" t="s">
        <v>1081</v>
      </c>
      <c r="DMT18" s="457" t="s">
        <v>1081</v>
      </c>
      <c r="DMU18" s="457" t="s">
        <v>1081</v>
      </c>
      <c r="DMV18" s="457" t="s">
        <v>1081</v>
      </c>
      <c r="DMW18" s="457" t="s">
        <v>1081</v>
      </c>
      <c r="DMX18" s="457" t="s">
        <v>1081</v>
      </c>
      <c r="DMY18" s="457" t="s">
        <v>1081</v>
      </c>
      <c r="DMZ18" s="457" t="s">
        <v>1081</v>
      </c>
      <c r="DNA18" s="457" t="s">
        <v>1081</v>
      </c>
      <c r="DNB18" s="457" t="s">
        <v>1081</v>
      </c>
      <c r="DNC18" s="457" t="s">
        <v>1081</v>
      </c>
      <c r="DND18" s="457" t="s">
        <v>1081</v>
      </c>
      <c r="DNE18" s="457" t="s">
        <v>1081</v>
      </c>
      <c r="DNF18" s="457" t="s">
        <v>1081</v>
      </c>
      <c r="DNG18" s="457" t="s">
        <v>1081</v>
      </c>
      <c r="DNH18" s="457" t="s">
        <v>1081</v>
      </c>
      <c r="DNI18" s="457" t="s">
        <v>1081</v>
      </c>
      <c r="DNJ18" s="457" t="s">
        <v>1081</v>
      </c>
      <c r="DNK18" s="457" t="s">
        <v>1081</v>
      </c>
      <c r="DNL18" s="457" t="s">
        <v>1081</v>
      </c>
      <c r="DNM18" s="457" t="s">
        <v>1081</v>
      </c>
      <c r="DNN18" s="457" t="s">
        <v>1081</v>
      </c>
      <c r="DNO18" s="457" t="s">
        <v>1081</v>
      </c>
      <c r="DNP18" s="457" t="s">
        <v>1081</v>
      </c>
      <c r="DNQ18" s="457" t="s">
        <v>1081</v>
      </c>
      <c r="DNR18" s="457" t="s">
        <v>1081</v>
      </c>
      <c r="DNS18" s="457" t="s">
        <v>1081</v>
      </c>
      <c r="DNT18" s="457" t="s">
        <v>1081</v>
      </c>
      <c r="DNU18" s="457" t="s">
        <v>1081</v>
      </c>
      <c r="DNV18" s="457" t="s">
        <v>1081</v>
      </c>
      <c r="DNW18" s="457" t="s">
        <v>1081</v>
      </c>
      <c r="DNX18" s="457" t="s">
        <v>1081</v>
      </c>
      <c r="DNY18" s="457" t="s">
        <v>1081</v>
      </c>
      <c r="DNZ18" s="457" t="s">
        <v>1081</v>
      </c>
      <c r="DOA18" s="457" t="s">
        <v>1081</v>
      </c>
      <c r="DOB18" s="457" t="s">
        <v>1081</v>
      </c>
      <c r="DOC18" s="457" t="s">
        <v>1081</v>
      </c>
      <c r="DOD18" s="457" t="s">
        <v>1081</v>
      </c>
      <c r="DOE18" s="457" t="s">
        <v>1081</v>
      </c>
      <c r="DOF18" s="457" t="s">
        <v>1081</v>
      </c>
      <c r="DOG18" s="457" t="s">
        <v>1081</v>
      </c>
      <c r="DOH18" s="457" t="s">
        <v>1081</v>
      </c>
      <c r="DOI18" s="457" t="s">
        <v>1081</v>
      </c>
      <c r="DOJ18" s="457" t="s">
        <v>1081</v>
      </c>
      <c r="DOK18" s="457" t="s">
        <v>1081</v>
      </c>
      <c r="DOL18" s="457" t="s">
        <v>1081</v>
      </c>
      <c r="DOM18" s="457" t="s">
        <v>1081</v>
      </c>
      <c r="DON18" s="457" t="s">
        <v>1081</v>
      </c>
      <c r="DOO18" s="457" t="s">
        <v>1081</v>
      </c>
      <c r="DOP18" s="457" t="s">
        <v>1081</v>
      </c>
      <c r="DOQ18" s="457" t="s">
        <v>1081</v>
      </c>
      <c r="DOR18" s="457" t="s">
        <v>1081</v>
      </c>
      <c r="DOS18" s="457" t="s">
        <v>1081</v>
      </c>
      <c r="DOT18" s="457" t="s">
        <v>1081</v>
      </c>
      <c r="DOU18" s="457" t="s">
        <v>1081</v>
      </c>
      <c r="DOV18" s="457" t="s">
        <v>1081</v>
      </c>
      <c r="DOW18" s="457" t="s">
        <v>1081</v>
      </c>
      <c r="DOX18" s="457" t="s">
        <v>1081</v>
      </c>
      <c r="DOY18" s="457" t="s">
        <v>1081</v>
      </c>
      <c r="DOZ18" s="457" t="s">
        <v>1081</v>
      </c>
      <c r="DPA18" s="457" t="s">
        <v>1081</v>
      </c>
      <c r="DPB18" s="457" t="s">
        <v>1081</v>
      </c>
      <c r="DPC18" s="457" t="s">
        <v>1081</v>
      </c>
      <c r="DPD18" s="457" t="s">
        <v>1081</v>
      </c>
      <c r="DPE18" s="457" t="s">
        <v>1081</v>
      </c>
      <c r="DPF18" s="457" t="s">
        <v>1081</v>
      </c>
      <c r="DPG18" s="457" t="s">
        <v>1081</v>
      </c>
      <c r="DPH18" s="457" t="s">
        <v>1081</v>
      </c>
      <c r="DPI18" s="457" t="s">
        <v>1081</v>
      </c>
      <c r="DPJ18" s="457" t="s">
        <v>1081</v>
      </c>
      <c r="DPK18" s="457" t="s">
        <v>1081</v>
      </c>
      <c r="DPL18" s="457" t="s">
        <v>1081</v>
      </c>
      <c r="DPM18" s="457" t="s">
        <v>1081</v>
      </c>
      <c r="DPN18" s="457" t="s">
        <v>1081</v>
      </c>
      <c r="DPO18" s="457" t="s">
        <v>1081</v>
      </c>
      <c r="DPP18" s="457" t="s">
        <v>1081</v>
      </c>
      <c r="DPQ18" s="457" t="s">
        <v>1081</v>
      </c>
      <c r="DPR18" s="457" t="s">
        <v>1081</v>
      </c>
      <c r="DPS18" s="457" t="s">
        <v>1081</v>
      </c>
      <c r="DPT18" s="457" t="s">
        <v>1081</v>
      </c>
      <c r="DPU18" s="457" t="s">
        <v>1081</v>
      </c>
      <c r="DPV18" s="457" t="s">
        <v>1081</v>
      </c>
      <c r="DPW18" s="457" t="s">
        <v>1081</v>
      </c>
      <c r="DPX18" s="457" t="s">
        <v>1081</v>
      </c>
      <c r="DPY18" s="457" t="s">
        <v>1081</v>
      </c>
      <c r="DPZ18" s="457" t="s">
        <v>1081</v>
      </c>
      <c r="DQA18" s="457" t="s">
        <v>1081</v>
      </c>
      <c r="DQB18" s="457" t="s">
        <v>1081</v>
      </c>
      <c r="DQC18" s="457" t="s">
        <v>1081</v>
      </c>
      <c r="DQD18" s="457" t="s">
        <v>1081</v>
      </c>
      <c r="DQE18" s="457" t="s">
        <v>1081</v>
      </c>
      <c r="DQF18" s="457" t="s">
        <v>1081</v>
      </c>
      <c r="DQG18" s="457" t="s">
        <v>1081</v>
      </c>
      <c r="DQH18" s="457" t="s">
        <v>1081</v>
      </c>
      <c r="DQI18" s="457" t="s">
        <v>1081</v>
      </c>
      <c r="DQJ18" s="457" t="s">
        <v>1081</v>
      </c>
      <c r="DQK18" s="457" t="s">
        <v>1081</v>
      </c>
      <c r="DQL18" s="457" t="s">
        <v>1081</v>
      </c>
      <c r="DQM18" s="457" t="s">
        <v>1081</v>
      </c>
      <c r="DQN18" s="457" t="s">
        <v>1081</v>
      </c>
      <c r="DQO18" s="457" t="s">
        <v>1081</v>
      </c>
      <c r="DQP18" s="457" t="s">
        <v>1081</v>
      </c>
      <c r="DQQ18" s="457" t="s">
        <v>1081</v>
      </c>
      <c r="DQR18" s="457" t="s">
        <v>1081</v>
      </c>
      <c r="DQS18" s="457" t="s">
        <v>1081</v>
      </c>
      <c r="DQT18" s="457" t="s">
        <v>1081</v>
      </c>
      <c r="DQU18" s="457" t="s">
        <v>1081</v>
      </c>
      <c r="DQV18" s="457" t="s">
        <v>1081</v>
      </c>
      <c r="DQW18" s="457" t="s">
        <v>1081</v>
      </c>
      <c r="DQX18" s="457" t="s">
        <v>1081</v>
      </c>
      <c r="DQY18" s="457" t="s">
        <v>1081</v>
      </c>
      <c r="DQZ18" s="457" t="s">
        <v>1081</v>
      </c>
      <c r="DRA18" s="457" t="s">
        <v>1081</v>
      </c>
      <c r="DRB18" s="457" t="s">
        <v>1081</v>
      </c>
      <c r="DRC18" s="457" t="s">
        <v>1081</v>
      </c>
      <c r="DRD18" s="457" t="s">
        <v>1081</v>
      </c>
      <c r="DRE18" s="457" t="s">
        <v>1081</v>
      </c>
      <c r="DRF18" s="457" t="s">
        <v>1081</v>
      </c>
      <c r="DRG18" s="457" t="s">
        <v>1081</v>
      </c>
      <c r="DRH18" s="457" t="s">
        <v>1081</v>
      </c>
      <c r="DRI18" s="457" t="s">
        <v>1081</v>
      </c>
      <c r="DRJ18" s="457" t="s">
        <v>1081</v>
      </c>
      <c r="DRK18" s="457" t="s">
        <v>1081</v>
      </c>
      <c r="DRL18" s="457" t="s">
        <v>1081</v>
      </c>
      <c r="DRM18" s="457" t="s">
        <v>1081</v>
      </c>
      <c r="DRN18" s="457" t="s">
        <v>1081</v>
      </c>
      <c r="DRO18" s="457" t="s">
        <v>1081</v>
      </c>
      <c r="DRP18" s="457" t="s">
        <v>1081</v>
      </c>
      <c r="DRQ18" s="457" t="s">
        <v>1081</v>
      </c>
      <c r="DRR18" s="457" t="s">
        <v>1081</v>
      </c>
      <c r="DRS18" s="457" t="s">
        <v>1081</v>
      </c>
      <c r="DRT18" s="457" t="s">
        <v>1081</v>
      </c>
      <c r="DRU18" s="457" t="s">
        <v>1081</v>
      </c>
      <c r="DRV18" s="457" t="s">
        <v>1081</v>
      </c>
      <c r="DRW18" s="457" t="s">
        <v>1081</v>
      </c>
      <c r="DRX18" s="457" t="s">
        <v>1081</v>
      </c>
      <c r="DRY18" s="457" t="s">
        <v>1081</v>
      </c>
      <c r="DRZ18" s="457" t="s">
        <v>1081</v>
      </c>
      <c r="DSA18" s="457" t="s">
        <v>1081</v>
      </c>
      <c r="DSB18" s="457" t="s">
        <v>1081</v>
      </c>
      <c r="DSC18" s="457" t="s">
        <v>1081</v>
      </c>
      <c r="DSD18" s="457" t="s">
        <v>1081</v>
      </c>
      <c r="DSE18" s="457" t="s">
        <v>1081</v>
      </c>
      <c r="DSF18" s="457" t="s">
        <v>1081</v>
      </c>
      <c r="DSG18" s="457" t="s">
        <v>1081</v>
      </c>
      <c r="DSH18" s="457" t="s">
        <v>1081</v>
      </c>
      <c r="DSI18" s="457" t="s">
        <v>1081</v>
      </c>
      <c r="DSJ18" s="457" t="s">
        <v>1081</v>
      </c>
      <c r="DSK18" s="457" t="s">
        <v>1081</v>
      </c>
      <c r="DSL18" s="457" t="s">
        <v>1081</v>
      </c>
      <c r="DSM18" s="457" t="s">
        <v>1081</v>
      </c>
      <c r="DSN18" s="457" t="s">
        <v>1081</v>
      </c>
      <c r="DSO18" s="457" t="s">
        <v>1081</v>
      </c>
      <c r="DSP18" s="457" t="s">
        <v>1081</v>
      </c>
      <c r="DSQ18" s="457" t="s">
        <v>1081</v>
      </c>
      <c r="DSR18" s="457" t="s">
        <v>1081</v>
      </c>
      <c r="DSS18" s="457" t="s">
        <v>1081</v>
      </c>
      <c r="DST18" s="457" t="s">
        <v>1081</v>
      </c>
      <c r="DSU18" s="457" t="s">
        <v>1081</v>
      </c>
      <c r="DSV18" s="457" t="s">
        <v>1081</v>
      </c>
      <c r="DSW18" s="457" t="s">
        <v>1081</v>
      </c>
      <c r="DSX18" s="457" t="s">
        <v>1081</v>
      </c>
      <c r="DSY18" s="457" t="s">
        <v>1081</v>
      </c>
      <c r="DSZ18" s="457" t="s">
        <v>1081</v>
      </c>
      <c r="DTA18" s="457" t="s">
        <v>1081</v>
      </c>
      <c r="DTB18" s="457" t="s">
        <v>1081</v>
      </c>
      <c r="DTC18" s="457" t="s">
        <v>1081</v>
      </c>
      <c r="DTD18" s="457" t="s">
        <v>1081</v>
      </c>
      <c r="DTE18" s="457" t="s">
        <v>1081</v>
      </c>
      <c r="DTF18" s="457" t="s">
        <v>1081</v>
      </c>
      <c r="DTG18" s="457" t="s">
        <v>1081</v>
      </c>
      <c r="DTH18" s="457" t="s">
        <v>1081</v>
      </c>
      <c r="DTI18" s="457" t="s">
        <v>1081</v>
      </c>
      <c r="DTJ18" s="457" t="s">
        <v>1081</v>
      </c>
      <c r="DTK18" s="457" t="s">
        <v>1081</v>
      </c>
      <c r="DTL18" s="457" t="s">
        <v>1081</v>
      </c>
      <c r="DTM18" s="457" t="s">
        <v>1081</v>
      </c>
      <c r="DTN18" s="457" t="s">
        <v>1081</v>
      </c>
      <c r="DTO18" s="457" t="s">
        <v>1081</v>
      </c>
      <c r="DTP18" s="457" t="s">
        <v>1081</v>
      </c>
      <c r="DTQ18" s="457" t="s">
        <v>1081</v>
      </c>
      <c r="DTR18" s="457" t="s">
        <v>1081</v>
      </c>
      <c r="DTS18" s="457" t="s">
        <v>1081</v>
      </c>
      <c r="DTT18" s="457" t="s">
        <v>1081</v>
      </c>
      <c r="DTU18" s="457" t="s">
        <v>1081</v>
      </c>
      <c r="DTV18" s="457" t="s">
        <v>1081</v>
      </c>
      <c r="DTW18" s="457" t="s">
        <v>1081</v>
      </c>
      <c r="DTX18" s="457" t="s">
        <v>1081</v>
      </c>
      <c r="DTY18" s="457" t="s">
        <v>1081</v>
      </c>
      <c r="DTZ18" s="457" t="s">
        <v>1081</v>
      </c>
      <c r="DUA18" s="457" t="s">
        <v>1081</v>
      </c>
      <c r="DUB18" s="457" t="s">
        <v>1081</v>
      </c>
      <c r="DUC18" s="457" t="s">
        <v>1081</v>
      </c>
      <c r="DUD18" s="457" t="s">
        <v>1081</v>
      </c>
      <c r="DUE18" s="457" t="s">
        <v>1081</v>
      </c>
      <c r="DUF18" s="457" t="s">
        <v>1081</v>
      </c>
      <c r="DUG18" s="457" t="s">
        <v>1081</v>
      </c>
      <c r="DUH18" s="457" t="s">
        <v>1081</v>
      </c>
      <c r="DUI18" s="457" t="s">
        <v>1081</v>
      </c>
      <c r="DUJ18" s="457" t="s">
        <v>1081</v>
      </c>
      <c r="DUK18" s="457" t="s">
        <v>1081</v>
      </c>
      <c r="DUL18" s="457" t="s">
        <v>1081</v>
      </c>
      <c r="DUM18" s="457" t="s">
        <v>1081</v>
      </c>
      <c r="DUN18" s="457" t="s">
        <v>1081</v>
      </c>
      <c r="DUO18" s="457" t="s">
        <v>1081</v>
      </c>
      <c r="DUP18" s="457" t="s">
        <v>1081</v>
      </c>
      <c r="DUQ18" s="457" t="s">
        <v>1081</v>
      </c>
      <c r="DUR18" s="457" t="s">
        <v>1081</v>
      </c>
      <c r="DUS18" s="457" t="s">
        <v>1081</v>
      </c>
      <c r="DUT18" s="457" t="s">
        <v>1081</v>
      </c>
      <c r="DUU18" s="457" t="s">
        <v>1081</v>
      </c>
      <c r="DUV18" s="457" t="s">
        <v>1081</v>
      </c>
      <c r="DUW18" s="457" t="s">
        <v>1081</v>
      </c>
      <c r="DUX18" s="457" t="s">
        <v>1081</v>
      </c>
      <c r="DUY18" s="457" t="s">
        <v>1081</v>
      </c>
      <c r="DUZ18" s="457" t="s">
        <v>1081</v>
      </c>
      <c r="DVA18" s="457" t="s">
        <v>1081</v>
      </c>
      <c r="DVB18" s="457" t="s">
        <v>1081</v>
      </c>
      <c r="DVC18" s="457" t="s">
        <v>1081</v>
      </c>
      <c r="DVD18" s="457" t="s">
        <v>1081</v>
      </c>
      <c r="DVE18" s="457" t="s">
        <v>1081</v>
      </c>
      <c r="DVF18" s="457" t="s">
        <v>1081</v>
      </c>
      <c r="DVG18" s="457" t="s">
        <v>1081</v>
      </c>
      <c r="DVH18" s="457" t="s">
        <v>1081</v>
      </c>
      <c r="DVI18" s="457" t="s">
        <v>1081</v>
      </c>
      <c r="DVJ18" s="457" t="s">
        <v>1081</v>
      </c>
      <c r="DVK18" s="457" t="s">
        <v>1081</v>
      </c>
      <c r="DVL18" s="457" t="s">
        <v>1081</v>
      </c>
      <c r="DVM18" s="457" t="s">
        <v>1081</v>
      </c>
      <c r="DVN18" s="457" t="s">
        <v>1081</v>
      </c>
      <c r="DVO18" s="457" t="s">
        <v>1081</v>
      </c>
      <c r="DVP18" s="457" t="s">
        <v>1081</v>
      </c>
      <c r="DVQ18" s="457" t="s">
        <v>1081</v>
      </c>
      <c r="DVR18" s="457" t="s">
        <v>1081</v>
      </c>
      <c r="DVS18" s="457" t="s">
        <v>1081</v>
      </c>
      <c r="DVT18" s="457" t="s">
        <v>1081</v>
      </c>
      <c r="DVU18" s="457" t="s">
        <v>1081</v>
      </c>
      <c r="DVV18" s="457" t="s">
        <v>1081</v>
      </c>
      <c r="DVW18" s="457" t="s">
        <v>1081</v>
      </c>
      <c r="DVX18" s="457" t="s">
        <v>1081</v>
      </c>
      <c r="DVY18" s="457" t="s">
        <v>1081</v>
      </c>
      <c r="DVZ18" s="457" t="s">
        <v>1081</v>
      </c>
      <c r="DWA18" s="457" t="s">
        <v>1081</v>
      </c>
      <c r="DWB18" s="457" t="s">
        <v>1081</v>
      </c>
      <c r="DWC18" s="457" t="s">
        <v>1081</v>
      </c>
      <c r="DWD18" s="457" t="s">
        <v>1081</v>
      </c>
      <c r="DWE18" s="457" t="s">
        <v>1081</v>
      </c>
      <c r="DWF18" s="457" t="s">
        <v>1081</v>
      </c>
      <c r="DWG18" s="457" t="s">
        <v>1081</v>
      </c>
      <c r="DWH18" s="457" t="s">
        <v>1081</v>
      </c>
      <c r="DWI18" s="457" t="s">
        <v>1081</v>
      </c>
      <c r="DWJ18" s="457" t="s">
        <v>1081</v>
      </c>
      <c r="DWK18" s="457" t="s">
        <v>1081</v>
      </c>
      <c r="DWL18" s="457" t="s">
        <v>1081</v>
      </c>
      <c r="DWM18" s="457" t="s">
        <v>1081</v>
      </c>
      <c r="DWN18" s="457" t="s">
        <v>1081</v>
      </c>
      <c r="DWO18" s="457" t="s">
        <v>1081</v>
      </c>
      <c r="DWP18" s="457" t="s">
        <v>1081</v>
      </c>
      <c r="DWQ18" s="457" t="s">
        <v>1081</v>
      </c>
      <c r="DWR18" s="457" t="s">
        <v>1081</v>
      </c>
      <c r="DWS18" s="457" t="s">
        <v>1081</v>
      </c>
      <c r="DWT18" s="457" t="s">
        <v>1081</v>
      </c>
      <c r="DWU18" s="457" t="s">
        <v>1081</v>
      </c>
      <c r="DWV18" s="457" t="s">
        <v>1081</v>
      </c>
      <c r="DWW18" s="457" t="s">
        <v>1081</v>
      </c>
      <c r="DWX18" s="457" t="s">
        <v>1081</v>
      </c>
      <c r="DWY18" s="457" t="s">
        <v>1081</v>
      </c>
      <c r="DWZ18" s="457" t="s">
        <v>1081</v>
      </c>
      <c r="DXA18" s="457" t="s">
        <v>1081</v>
      </c>
      <c r="DXB18" s="457" t="s">
        <v>1081</v>
      </c>
      <c r="DXC18" s="457" t="s">
        <v>1081</v>
      </c>
      <c r="DXD18" s="457" t="s">
        <v>1081</v>
      </c>
      <c r="DXE18" s="457" t="s">
        <v>1081</v>
      </c>
      <c r="DXF18" s="457" t="s">
        <v>1081</v>
      </c>
      <c r="DXG18" s="457" t="s">
        <v>1081</v>
      </c>
      <c r="DXH18" s="457" t="s">
        <v>1081</v>
      </c>
      <c r="DXI18" s="457" t="s">
        <v>1081</v>
      </c>
      <c r="DXJ18" s="457" t="s">
        <v>1081</v>
      </c>
      <c r="DXK18" s="457" t="s">
        <v>1081</v>
      </c>
      <c r="DXL18" s="457" t="s">
        <v>1081</v>
      </c>
      <c r="DXM18" s="457" t="s">
        <v>1081</v>
      </c>
      <c r="DXN18" s="457" t="s">
        <v>1081</v>
      </c>
      <c r="DXO18" s="457" t="s">
        <v>1081</v>
      </c>
      <c r="DXP18" s="457" t="s">
        <v>1081</v>
      </c>
      <c r="DXQ18" s="457" t="s">
        <v>1081</v>
      </c>
      <c r="DXR18" s="457" t="s">
        <v>1081</v>
      </c>
      <c r="DXS18" s="457" t="s">
        <v>1081</v>
      </c>
      <c r="DXT18" s="457" t="s">
        <v>1081</v>
      </c>
      <c r="DXU18" s="457" t="s">
        <v>1081</v>
      </c>
      <c r="DXV18" s="457" t="s">
        <v>1081</v>
      </c>
      <c r="DXW18" s="457" t="s">
        <v>1081</v>
      </c>
      <c r="DXX18" s="457" t="s">
        <v>1081</v>
      </c>
      <c r="DXY18" s="457" t="s">
        <v>1081</v>
      </c>
      <c r="DXZ18" s="457" t="s">
        <v>1081</v>
      </c>
      <c r="DYA18" s="457" t="s">
        <v>1081</v>
      </c>
      <c r="DYB18" s="457" t="s">
        <v>1081</v>
      </c>
      <c r="DYC18" s="457" t="s">
        <v>1081</v>
      </c>
      <c r="DYD18" s="457" t="s">
        <v>1081</v>
      </c>
      <c r="DYE18" s="457" t="s">
        <v>1081</v>
      </c>
      <c r="DYF18" s="457" t="s">
        <v>1081</v>
      </c>
      <c r="DYG18" s="457" t="s">
        <v>1081</v>
      </c>
      <c r="DYH18" s="457" t="s">
        <v>1081</v>
      </c>
      <c r="DYI18" s="457" t="s">
        <v>1081</v>
      </c>
      <c r="DYJ18" s="457" t="s">
        <v>1081</v>
      </c>
      <c r="DYK18" s="457" t="s">
        <v>1081</v>
      </c>
      <c r="DYL18" s="457" t="s">
        <v>1081</v>
      </c>
      <c r="DYM18" s="457" t="s">
        <v>1081</v>
      </c>
      <c r="DYN18" s="457" t="s">
        <v>1081</v>
      </c>
      <c r="DYO18" s="457" t="s">
        <v>1081</v>
      </c>
      <c r="DYP18" s="457" t="s">
        <v>1081</v>
      </c>
      <c r="DYQ18" s="457" t="s">
        <v>1081</v>
      </c>
      <c r="DYR18" s="457" t="s">
        <v>1081</v>
      </c>
      <c r="DYS18" s="457" t="s">
        <v>1081</v>
      </c>
      <c r="DYT18" s="457" t="s">
        <v>1081</v>
      </c>
      <c r="DYU18" s="457" t="s">
        <v>1081</v>
      </c>
      <c r="DYV18" s="457" t="s">
        <v>1081</v>
      </c>
      <c r="DYW18" s="457" t="s">
        <v>1081</v>
      </c>
      <c r="DYX18" s="457" t="s">
        <v>1081</v>
      </c>
      <c r="DYY18" s="457" t="s">
        <v>1081</v>
      </c>
      <c r="DYZ18" s="457" t="s">
        <v>1081</v>
      </c>
      <c r="DZA18" s="457" t="s">
        <v>1081</v>
      </c>
      <c r="DZB18" s="457" t="s">
        <v>1081</v>
      </c>
      <c r="DZC18" s="457" t="s">
        <v>1081</v>
      </c>
      <c r="DZD18" s="457" t="s">
        <v>1081</v>
      </c>
      <c r="DZE18" s="457" t="s">
        <v>1081</v>
      </c>
      <c r="DZF18" s="457" t="s">
        <v>1081</v>
      </c>
      <c r="DZG18" s="457" t="s">
        <v>1081</v>
      </c>
      <c r="DZH18" s="457" t="s">
        <v>1081</v>
      </c>
      <c r="DZI18" s="457" t="s">
        <v>1081</v>
      </c>
      <c r="DZJ18" s="457" t="s">
        <v>1081</v>
      </c>
      <c r="DZK18" s="457" t="s">
        <v>1081</v>
      </c>
      <c r="DZL18" s="457" t="s">
        <v>1081</v>
      </c>
      <c r="DZM18" s="457" t="s">
        <v>1081</v>
      </c>
      <c r="DZN18" s="457" t="s">
        <v>1081</v>
      </c>
      <c r="DZO18" s="457" t="s">
        <v>1081</v>
      </c>
      <c r="DZP18" s="457" t="s">
        <v>1081</v>
      </c>
      <c r="DZQ18" s="457" t="s">
        <v>1081</v>
      </c>
      <c r="DZR18" s="457" t="s">
        <v>1081</v>
      </c>
      <c r="DZS18" s="457" t="s">
        <v>1081</v>
      </c>
      <c r="DZT18" s="457" t="s">
        <v>1081</v>
      </c>
      <c r="DZU18" s="457" t="s">
        <v>1081</v>
      </c>
      <c r="DZV18" s="457" t="s">
        <v>1081</v>
      </c>
      <c r="DZW18" s="457" t="s">
        <v>1081</v>
      </c>
      <c r="DZX18" s="457" t="s">
        <v>1081</v>
      </c>
      <c r="DZY18" s="457" t="s">
        <v>1081</v>
      </c>
      <c r="DZZ18" s="457" t="s">
        <v>1081</v>
      </c>
      <c r="EAA18" s="457" t="s">
        <v>1081</v>
      </c>
      <c r="EAB18" s="457" t="s">
        <v>1081</v>
      </c>
      <c r="EAC18" s="457" t="s">
        <v>1081</v>
      </c>
      <c r="EAD18" s="457" t="s">
        <v>1081</v>
      </c>
      <c r="EAE18" s="457" t="s">
        <v>1081</v>
      </c>
      <c r="EAF18" s="457" t="s">
        <v>1081</v>
      </c>
      <c r="EAG18" s="457" t="s">
        <v>1081</v>
      </c>
      <c r="EAH18" s="457" t="s">
        <v>1081</v>
      </c>
      <c r="EAI18" s="457" t="s">
        <v>1081</v>
      </c>
      <c r="EAJ18" s="457" t="s">
        <v>1081</v>
      </c>
      <c r="EAK18" s="457" t="s">
        <v>1081</v>
      </c>
      <c r="EAL18" s="457" t="s">
        <v>1081</v>
      </c>
      <c r="EAM18" s="457" t="s">
        <v>1081</v>
      </c>
      <c r="EAN18" s="457" t="s">
        <v>1081</v>
      </c>
      <c r="EAO18" s="457" t="s">
        <v>1081</v>
      </c>
      <c r="EAP18" s="457" t="s">
        <v>1081</v>
      </c>
      <c r="EAQ18" s="457" t="s">
        <v>1081</v>
      </c>
      <c r="EAR18" s="457" t="s">
        <v>1081</v>
      </c>
      <c r="EAS18" s="457" t="s">
        <v>1081</v>
      </c>
      <c r="EAT18" s="457" t="s">
        <v>1081</v>
      </c>
      <c r="EAU18" s="457" t="s">
        <v>1081</v>
      </c>
      <c r="EAV18" s="457" t="s">
        <v>1081</v>
      </c>
      <c r="EAW18" s="457" t="s">
        <v>1081</v>
      </c>
      <c r="EAX18" s="457" t="s">
        <v>1081</v>
      </c>
      <c r="EAY18" s="457" t="s">
        <v>1081</v>
      </c>
      <c r="EAZ18" s="457" t="s">
        <v>1081</v>
      </c>
      <c r="EBA18" s="457" t="s">
        <v>1081</v>
      </c>
      <c r="EBB18" s="457" t="s">
        <v>1081</v>
      </c>
      <c r="EBC18" s="457" t="s">
        <v>1081</v>
      </c>
      <c r="EBD18" s="457" t="s">
        <v>1081</v>
      </c>
      <c r="EBE18" s="457" t="s">
        <v>1081</v>
      </c>
      <c r="EBF18" s="457" t="s">
        <v>1081</v>
      </c>
      <c r="EBG18" s="457" t="s">
        <v>1081</v>
      </c>
      <c r="EBH18" s="457" t="s">
        <v>1081</v>
      </c>
      <c r="EBI18" s="457" t="s">
        <v>1081</v>
      </c>
      <c r="EBJ18" s="457" t="s">
        <v>1081</v>
      </c>
      <c r="EBK18" s="457" t="s">
        <v>1081</v>
      </c>
      <c r="EBL18" s="457" t="s">
        <v>1081</v>
      </c>
      <c r="EBM18" s="457" t="s">
        <v>1081</v>
      </c>
      <c r="EBN18" s="457" t="s">
        <v>1081</v>
      </c>
      <c r="EBO18" s="457" t="s">
        <v>1081</v>
      </c>
      <c r="EBP18" s="457" t="s">
        <v>1081</v>
      </c>
      <c r="EBQ18" s="457" t="s">
        <v>1081</v>
      </c>
      <c r="EBR18" s="457" t="s">
        <v>1081</v>
      </c>
      <c r="EBS18" s="457" t="s">
        <v>1081</v>
      </c>
      <c r="EBT18" s="457" t="s">
        <v>1081</v>
      </c>
      <c r="EBU18" s="457" t="s">
        <v>1081</v>
      </c>
      <c r="EBV18" s="457" t="s">
        <v>1081</v>
      </c>
      <c r="EBW18" s="457" t="s">
        <v>1081</v>
      </c>
      <c r="EBX18" s="457" t="s">
        <v>1081</v>
      </c>
      <c r="EBY18" s="457" t="s">
        <v>1081</v>
      </c>
      <c r="EBZ18" s="457" t="s">
        <v>1081</v>
      </c>
      <c r="ECA18" s="457" t="s">
        <v>1081</v>
      </c>
      <c r="ECB18" s="457" t="s">
        <v>1081</v>
      </c>
      <c r="ECC18" s="457" t="s">
        <v>1081</v>
      </c>
      <c r="ECD18" s="457" t="s">
        <v>1081</v>
      </c>
      <c r="ECE18" s="457" t="s">
        <v>1081</v>
      </c>
      <c r="ECF18" s="457" t="s">
        <v>1081</v>
      </c>
      <c r="ECG18" s="457" t="s">
        <v>1081</v>
      </c>
      <c r="ECH18" s="457" t="s">
        <v>1081</v>
      </c>
      <c r="ECI18" s="457" t="s">
        <v>1081</v>
      </c>
      <c r="ECJ18" s="457" t="s">
        <v>1081</v>
      </c>
      <c r="ECK18" s="457" t="s">
        <v>1081</v>
      </c>
      <c r="ECL18" s="457" t="s">
        <v>1081</v>
      </c>
      <c r="ECM18" s="457" t="s">
        <v>1081</v>
      </c>
      <c r="ECN18" s="457" t="s">
        <v>1081</v>
      </c>
      <c r="ECO18" s="457" t="s">
        <v>1081</v>
      </c>
      <c r="ECP18" s="457" t="s">
        <v>1081</v>
      </c>
      <c r="ECQ18" s="457" t="s">
        <v>1081</v>
      </c>
      <c r="ECR18" s="457" t="s">
        <v>1081</v>
      </c>
      <c r="ECS18" s="457" t="s">
        <v>1081</v>
      </c>
      <c r="ECT18" s="457" t="s">
        <v>1081</v>
      </c>
      <c r="ECU18" s="457" t="s">
        <v>1081</v>
      </c>
      <c r="ECV18" s="457" t="s">
        <v>1081</v>
      </c>
      <c r="ECW18" s="457" t="s">
        <v>1081</v>
      </c>
      <c r="ECX18" s="457" t="s">
        <v>1081</v>
      </c>
      <c r="ECY18" s="457" t="s">
        <v>1081</v>
      </c>
      <c r="ECZ18" s="457" t="s">
        <v>1081</v>
      </c>
      <c r="EDA18" s="457" t="s">
        <v>1081</v>
      </c>
      <c r="EDB18" s="457" t="s">
        <v>1081</v>
      </c>
      <c r="EDC18" s="457" t="s">
        <v>1081</v>
      </c>
      <c r="EDD18" s="457" t="s">
        <v>1081</v>
      </c>
      <c r="EDE18" s="457" t="s">
        <v>1081</v>
      </c>
      <c r="EDF18" s="457" t="s">
        <v>1081</v>
      </c>
      <c r="EDG18" s="457" t="s">
        <v>1081</v>
      </c>
      <c r="EDH18" s="457" t="s">
        <v>1081</v>
      </c>
      <c r="EDI18" s="457" t="s">
        <v>1081</v>
      </c>
      <c r="EDJ18" s="457" t="s">
        <v>1081</v>
      </c>
      <c r="EDK18" s="457" t="s">
        <v>1081</v>
      </c>
      <c r="EDL18" s="457" t="s">
        <v>1081</v>
      </c>
      <c r="EDM18" s="457" t="s">
        <v>1081</v>
      </c>
      <c r="EDN18" s="457" t="s">
        <v>1081</v>
      </c>
      <c r="EDO18" s="457" t="s">
        <v>1081</v>
      </c>
      <c r="EDP18" s="457" t="s">
        <v>1081</v>
      </c>
      <c r="EDQ18" s="457" t="s">
        <v>1081</v>
      </c>
      <c r="EDR18" s="457" t="s">
        <v>1081</v>
      </c>
      <c r="EDS18" s="457" t="s">
        <v>1081</v>
      </c>
      <c r="EDT18" s="457" t="s">
        <v>1081</v>
      </c>
      <c r="EDU18" s="457" t="s">
        <v>1081</v>
      </c>
      <c r="EDV18" s="457" t="s">
        <v>1081</v>
      </c>
      <c r="EDW18" s="457" t="s">
        <v>1081</v>
      </c>
      <c r="EDX18" s="457" t="s">
        <v>1081</v>
      </c>
      <c r="EDY18" s="457" t="s">
        <v>1081</v>
      </c>
      <c r="EDZ18" s="457" t="s">
        <v>1081</v>
      </c>
      <c r="EEA18" s="457" t="s">
        <v>1081</v>
      </c>
      <c r="EEB18" s="457" t="s">
        <v>1081</v>
      </c>
      <c r="EEC18" s="457" t="s">
        <v>1081</v>
      </c>
      <c r="EED18" s="457" t="s">
        <v>1081</v>
      </c>
      <c r="EEE18" s="457" t="s">
        <v>1081</v>
      </c>
      <c r="EEF18" s="457" t="s">
        <v>1081</v>
      </c>
      <c r="EEG18" s="457" t="s">
        <v>1081</v>
      </c>
      <c r="EEH18" s="457" t="s">
        <v>1081</v>
      </c>
      <c r="EEI18" s="457" t="s">
        <v>1081</v>
      </c>
      <c r="EEJ18" s="457" t="s">
        <v>1081</v>
      </c>
      <c r="EEK18" s="457" t="s">
        <v>1081</v>
      </c>
      <c r="EEL18" s="457" t="s">
        <v>1081</v>
      </c>
      <c r="EEM18" s="457" t="s">
        <v>1081</v>
      </c>
      <c r="EEN18" s="457" t="s">
        <v>1081</v>
      </c>
      <c r="EEO18" s="457" t="s">
        <v>1081</v>
      </c>
      <c r="EEP18" s="457" t="s">
        <v>1081</v>
      </c>
      <c r="EEQ18" s="457" t="s">
        <v>1081</v>
      </c>
      <c r="EER18" s="457" t="s">
        <v>1081</v>
      </c>
      <c r="EES18" s="457" t="s">
        <v>1081</v>
      </c>
      <c r="EET18" s="457" t="s">
        <v>1081</v>
      </c>
      <c r="EEU18" s="457" t="s">
        <v>1081</v>
      </c>
      <c r="EEV18" s="457" t="s">
        <v>1081</v>
      </c>
      <c r="EEW18" s="457" t="s">
        <v>1081</v>
      </c>
      <c r="EEX18" s="457" t="s">
        <v>1081</v>
      </c>
      <c r="EEY18" s="457" t="s">
        <v>1081</v>
      </c>
      <c r="EEZ18" s="457" t="s">
        <v>1081</v>
      </c>
      <c r="EFA18" s="457" t="s">
        <v>1081</v>
      </c>
      <c r="EFB18" s="457" t="s">
        <v>1081</v>
      </c>
      <c r="EFC18" s="457" t="s">
        <v>1081</v>
      </c>
      <c r="EFD18" s="457" t="s">
        <v>1081</v>
      </c>
      <c r="EFE18" s="457" t="s">
        <v>1081</v>
      </c>
      <c r="EFF18" s="457" t="s">
        <v>1081</v>
      </c>
      <c r="EFG18" s="457" t="s">
        <v>1081</v>
      </c>
      <c r="EFH18" s="457" t="s">
        <v>1081</v>
      </c>
      <c r="EFI18" s="457" t="s">
        <v>1081</v>
      </c>
      <c r="EFJ18" s="457" t="s">
        <v>1081</v>
      </c>
      <c r="EFK18" s="457" t="s">
        <v>1081</v>
      </c>
      <c r="EFL18" s="457" t="s">
        <v>1081</v>
      </c>
      <c r="EFM18" s="457" t="s">
        <v>1081</v>
      </c>
      <c r="EFN18" s="457" t="s">
        <v>1081</v>
      </c>
      <c r="EFO18" s="457" t="s">
        <v>1081</v>
      </c>
      <c r="EFP18" s="457" t="s">
        <v>1081</v>
      </c>
      <c r="EFQ18" s="457" t="s">
        <v>1081</v>
      </c>
      <c r="EFR18" s="457" t="s">
        <v>1081</v>
      </c>
      <c r="EFS18" s="457" t="s">
        <v>1081</v>
      </c>
      <c r="EFT18" s="457" t="s">
        <v>1081</v>
      </c>
      <c r="EFU18" s="457" t="s">
        <v>1081</v>
      </c>
      <c r="EFV18" s="457" t="s">
        <v>1081</v>
      </c>
      <c r="EFW18" s="457" t="s">
        <v>1081</v>
      </c>
      <c r="EFX18" s="457" t="s">
        <v>1081</v>
      </c>
      <c r="EFY18" s="457" t="s">
        <v>1081</v>
      </c>
      <c r="EFZ18" s="457" t="s">
        <v>1081</v>
      </c>
      <c r="EGA18" s="457" t="s">
        <v>1081</v>
      </c>
      <c r="EGB18" s="457" t="s">
        <v>1081</v>
      </c>
      <c r="EGC18" s="457" t="s">
        <v>1081</v>
      </c>
      <c r="EGD18" s="457" t="s">
        <v>1081</v>
      </c>
      <c r="EGE18" s="457" t="s">
        <v>1081</v>
      </c>
      <c r="EGF18" s="457" t="s">
        <v>1081</v>
      </c>
      <c r="EGG18" s="457" t="s">
        <v>1081</v>
      </c>
      <c r="EGH18" s="457" t="s">
        <v>1081</v>
      </c>
      <c r="EGI18" s="457" t="s">
        <v>1081</v>
      </c>
      <c r="EGJ18" s="457" t="s">
        <v>1081</v>
      </c>
      <c r="EGK18" s="457" t="s">
        <v>1081</v>
      </c>
      <c r="EGL18" s="457" t="s">
        <v>1081</v>
      </c>
      <c r="EGM18" s="457" t="s">
        <v>1081</v>
      </c>
      <c r="EGN18" s="457" t="s">
        <v>1081</v>
      </c>
      <c r="EGO18" s="457" t="s">
        <v>1081</v>
      </c>
      <c r="EGP18" s="457" t="s">
        <v>1081</v>
      </c>
      <c r="EGQ18" s="457" t="s">
        <v>1081</v>
      </c>
      <c r="EGR18" s="457" t="s">
        <v>1081</v>
      </c>
      <c r="EGS18" s="457" t="s">
        <v>1081</v>
      </c>
      <c r="EGT18" s="457" t="s">
        <v>1081</v>
      </c>
      <c r="EGU18" s="457" t="s">
        <v>1081</v>
      </c>
      <c r="EGV18" s="457" t="s">
        <v>1081</v>
      </c>
      <c r="EGW18" s="457" t="s">
        <v>1081</v>
      </c>
      <c r="EGX18" s="457" t="s">
        <v>1081</v>
      </c>
      <c r="EGY18" s="457" t="s">
        <v>1081</v>
      </c>
      <c r="EGZ18" s="457" t="s">
        <v>1081</v>
      </c>
      <c r="EHA18" s="457" t="s">
        <v>1081</v>
      </c>
      <c r="EHB18" s="457" t="s">
        <v>1081</v>
      </c>
      <c r="EHC18" s="457" t="s">
        <v>1081</v>
      </c>
      <c r="EHD18" s="457" t="s">
        <v>1081</v>
      </c>
      <c r="EHE18" s="457" t="s">
        <v>1081</v>
      </c>
      <c r="EHF18" s="457" t="s">
        <v>1081</v>
      </c>
      <c r="EHG18" s="457" t="s">
        <v>1081</v>
      </c>
      <c r="EHH18" s="457" t="s">
        <v>1081</v>
      </c>
      <c r="EHI18" s="457" t="s">
        <v>1081</v>
      </c>
      <c r="EHJ18" s="457" t="s">
        <v>1081</v>
      </c>
      <c r="EHK18" s="457" t="s">
        <v>1081</v>
      </c>
      <c r="EHL18" s="457" t="s">
        <v>1081</v>
      </c>
      <c r="EHM18" s="457" t="s">
        <v>1081</v>
      </c>
      <c r="EHN18" s="457" t="s">
        <v>1081</v>
      </c>
      <c r="EHO18" s="457" t="s">
        <v>1081</v>
      </c>
      <c r="EHP18" s="457" t="s">
        <v>1081</v>
      </c>
      <c r="EHQ18" s="457" t="s">
        <v>1081</v>
      </c>
      <c r="EHR18" s="457" t="s">
        <v>1081</v>
      </c>
      <c r="EHS18" s="457" t="s">
        <v>1081</v>
      </c>
      <c r="EHT18" s="457" t="s">
        <v>1081</v>
      </c>
      <c r="EHU18" s="457" t="s">
        <v>1081</v>
      </c>
      <c r="EHV18" s="457" t="s">
        <v>1081</v>
      </c>
      <c r="EHW18" s="457" t="s">
        <v>1081</v>
      </c>
      <c r="EHX18" s="457" t="s">
        <v>1081</v>
      </c>
      <c r="EHY18" s="457" t="s">
        <v>1081</v>
      </c>
      <c r="EHZ18" s="457" t="s">
        <v>1081</v>
      </c>
      <c r="EIA18" s="457" t="s">
        <v>1081</v>
      </c>
      <c r="EIB18" s="457" t="s">
        <v>1081</v>
      </c>
      <c r="EIC18" s="457" t="s">
        <v>1081</v>
      </c>
      <c r="EID18" s="457" t="s">
        <v>1081</v>
      </c>
      <c r="EIE18" s="457" t="s">
        <v>1081</v>
      </c>
      <c r="EIF18" s="457" t="s">
        <v>1081</v>
      </c>
      <c r="EIG18" s="457" t="s">
        <v>1081</v>
      </c>
      <c r="EIH18" s="457" t="s">
        <v>1081</v>
      </c>
      <c r="EII18" s="457" t="s">
        <v>1081</v>
      </c>
      <c r="EIJ18" s="457" t="s">
        <v>1081</v>
      </c>
      <c r="EIK18" s="457" t="s">
        <v>1081</v>
      </c>
      <c r="EIL18" s="457" t="s">
        <v>1081</v>
      </c>
      <c r="EIM18" s="457" t="s">
        <v>1081</v>
      </c>
      <c r="EIN18" s="457" t="s">
        <v>1081</v>
      </c>
      <c r="EIO18" s="457" t="s">
        <v>1081</v>
      </c>
      <c r="EIP18" s="457" t="s">
        <v>1081</v>
      </c>
      <c r="EIQ18" s="457" t="s">
        <v>1081</v>
      </c>
      <c r="EIR18" s="457" t="s">
        <v>1081</v>
      </c>
      <c r="EIS18" s="457" t="s">
        <v>1081</v>
      </c>
      <c r="EIT18" s="457" t="s">
        <v>1081</v>
      </c>
      <c r="EIU18" s="457" t="s">
        <v>1081</v>
      </c>
      <c r="EIV18" s="457" t="s">
        <v>1081</v>
      </c>
      <c r="EIW18" s="457" t="s">
        <v>1081</v>
      </c>
      <c r="EIX18" s="457" t="s">
        <v>1081</v>
      </c>
      <c r="EIY18" s="457" t="s">
        <v>1081</v>
      </c>
      <c r="EIZ18" s="457" t="s">
        <v>1081</v>
      </c>
      <c r="EJA18" s="457" t="s">
        <v>1081</v>
      </c>
      <c r="EJB18" s="457" t="s">
        <v>1081</v>
      </c>
      <c r="EJC18" s="457" t="s">
        <v>1081</v>
      </c>
      <c r="EJD18" s="457" t="s">
        <v>1081</v>
      </c>
      <c r="EJE18" s="457" t="s">
        <v>1081</v>
      </c>
      <c r="EJF18" s="457" t="s">
        <v>1081</v>
      </c>
      <c r="EJG18" s="457" t="s">
        <v>1081</v>
      </c>
      <c r="EJH18" s="457" t="s">
        <v>1081</v>
      </c>
      <c r="EJI18" s="457" t="s">
        <v>1081</v>
      </c>
      <c r="EJJ18" s="457" t="s">
        <v>1081</v>
      </c>
      <c r="EJK18" s="457" t="s">
        <v>1081</v>
      </c>
      <c r="EJL18" s="457" t="s">
        <v>1081</v>
      </c>
      <c r="EJM18" s="457" t="s">
        <v>1081</v>
      </c>
      <c r="EJN18" s="457" t="s">
        <v>1081</v>
      </c>
      <c r="EJO18" s="457" t="s">
        <v>1081</v>
      </c>
      <c r="EJP18" s="457" t="s">
        <v>1081</v>
      </c>
      <c r="EJQ18" s="457" t="s">
        <v>1081</v>
      </c>
      <c r="EJR18" s="457" t="s">
        <v>1081</v>
      </c>
      <c r="EJS18" s="457" t="s">
        <v>1081</v>
      </c>
      <c r="EJT18" s="457" t="s">
        <v>1081</v>
      </c>
      <c r="EJU18" s="457" t="s">
        <v>1081</v>
      </c>
      <c r="EJV18" s="457" t="s">
        <v>1081</v>
      </c>
      <c r="EJW18" s="457" t="s">
        <v>1081</v>
      </c>
      <c r="EJX18" s="457" t="s">
        <v>1081</v>
      </c>
      <c r="EJY18" s="457" t="s">
        <v>1081</v>
      </c>
      <c r="EJZ18" s="457" t="s">
        <v>1081</v>
      </c>
      <c r="EKA18" s="457" t="s">
        <v>1081</v>
      </c>
      <c r="EKB18" s="457" t="s">
        <v>1081</v>
      </c>
      <c r="EKC18" s="457" t="s">
        <v>1081</v>
      </c>
      <c r="EKD18" s="457" t="s">
        <v>1081</v>
      </c>
      <c r="EKE18" s="457" t="s">
        <v>1081</v>
      </c>
      <c r="EKF18" s="457" t="s">
        <v>1081</v>
      </c>
      <c r="EKG18" s="457" t="s">
        <v>1081</v>
      </c>
      <c r="EKH18" s="457" t="s">
        <v>1081</v>
      </c>
      <c r="EKI18" s="457" t="s">
        <v>1081</v>
      </c>
      <c r="EKJ18" s="457" t="s">
        <v>1081</v>
      </c>
      <c r="EKK18" s="457" t="s">
        <v>1081</v>
      </c>
      <c r="EKL18" s="457" t="s">
        <v>1081</v>
      </c>
      <c r="EKM18" s="457" t="s">
        <v>1081</v>
      </c>
      <c r="EKN18" s="457" t="s">
        <v>1081</v>
      </c>
      <c r="EKO18" s="457" t="s">
        <v>1081</v>
      </c>
      <c r="EKP18" s="457" t="s">
        <v>1081</v>
      </c>
      <c r="EKQ18" s="457" t="s">
        <v>1081</v>
      </c>
      <c r="EKR18" s="457" t="s">
        <v>1081</v>
      </c>
      <c r="EKS18" s="457" t="s">
        <v>1081</v>
      </c>
      <c r="EKT18" s="457" t="s">
        <v>1081</v>
      </c>
      <c r="EKU18" s="457" t="s">
        <v>1081</v>
      </c>
      <c r="EKV18" s="457" t="s">
        <v>1081</v>
      </c>
      <c r="EKW18" s="457" t="s">
        <v>1081</v>
      </c>
      <c r="EKX18" s="457" t="s">
        <v>1081</v>
      </c>
      <c r="EKY18" s="457" t="s">
        <v>1081</v>
      </c>
      <c r="EKZ18" s="457" t="s">
        <v>1081</v>
      </c>
      <c r="ELA18" s="457" t="s">
        <v>1081</v>
      </c>
      <c r="ELB18" s="457" t="s">
        <v>1081</v>
      </c>
      <c r="ELC18" s="457" t="s">
        <v>1081</v>
      </c>
      <c r="ELD18" s="457" t="s">
        <v>1081</v>
      </c>
      <c r="ELE18" s="457" t="s">
        <v>1081</v>
      </c>
      <c r="ELF18" s="457" t="s">
        <v>1081</v>
      </c>
      <c r="ELG18" s="457" t="s">
        <v>1081</v>
      </c>
      <c r="ELH18" s="457" t="s">
        <v>1081</v>
      </c>
      <c r="ELI18" s="457" t="s">
        <v>1081</v>
      </c>
      <c r="ELJ18" s="457" t="s">
        <v>1081</v>
      </c>
      <c r="ELK18" s="457" t="s">
        <v>1081</v>
      </c>
      <c r="ELL18" s="457" t="s">
        <v>1081</v>
      </c>
      <c r="ELM18" s="457" t="s">
        <v>1081</v>
      </c>
      <c r="ELN18" s="457" t="s">
        <v>1081</v>
      </c>
      <c r="ELO18" s="457" t="s">
        <v>1081</v>
      </c>
      <c r="ELP18" s="457" t="s">
        <v>1081</v>
      </c>
      <c r="ELQ18" s="457" t="s">
        <v>1081</v>
      </c>
      <c r="ELR18" s="457" t="s">
        <v>1081</v>
      </c>
      <c r="ELS18" s="457" t="s">
        <v>1081</v>
      </c>
      <c r="ELT18" s="457" t="s">
        <v>1081</v>
      </c>
      <c r="ELU18" s="457" t="s">
        <v>1081</v>
      </c>
      <c r="ELV18" s="457" t="s">
        <v>1081</v>
      </c>
      <c r="ELW18" s="457" t="s">
        <v>1081</v>
      </c>
      <c r="ELX18" s="457" t="s">
        <v>1081</v>
      </c>
      <c r="ELY18" s="457" t="s">
        <v>1081</v>
      </c>
      <c r="ELZ18" s="457" t="s">
        <v>1081</v>
      </c>
      <c r="EMA18" s="457" t="s">
        <v>1081</v>
      </c>
      <c r="EMB18" s="457" t="s">
        <v>1081</v>
      </c>
      <c r="EMC18" s="457" t="s">
        <v>1081</v>
      </c>
      <c r="EMD18" s="457" t="s">
        <v>1081</v>
      </c>
      <c r="EME18" s="457" t="s">
        <v>1081</v>
      </c>
      <c r="EMF18" s="457" t="s">
        <v>1081</v>
      </c>
      <c r="EMG18" s="457" t="s">
        <v>1081</v>
      </c>
      <c r="EMH18" s="457" t="s">
        <v>1081</v>
      </c>
      <c r="EMI18" s="457" t="s">
        <v>1081</v>
      </c>
      <c r="EMJ18" s="457" t="s">
        <v>1081</v>
      </c>
      <c r="EMK18" s="457" t="s">
        <v>1081</v>
      </c>
      <c r="EML18" s="457" t="s">
        <v>1081</v>
      </c>
      <c r="EMM18" s="457" t="s">
        <v>1081</v>
      </c>
      <c r="EMN18" s="457" t="s">
        <v>1081</v>
      </c>
      <c r="EMO18" s="457" t="s">
        <v>1081</v>
      </c>
      <c r="EMP18" s="457" t="s">
        <v>1081</v>
      </c>
      <c r="EMQ18" s="457" t="s">
        <v>1081</v>
      </c>
      <c r="EMR18" s="457" t="s">
        <v>1081</v>
      </c>
      <c r="EMS18" s="457" t="s">
        <v>1081</v>
      </c>
      <c r="EMT18" s="457" t="s">
        <v>1081</v>
      </c>
      <c r="EMU18" s="457" t="s">
        <v>1081</v>
      </c>
      <c r="EMV18" s="457" t="s">
        <v>1081</v>
      </c>
      <c r="EMW18" s="457" t="s">
        <v>1081</v>
      </c>
      <c r="EMX18" s="457" t="s">
        <v>1081</v>
      </c>
      <c r="EMY18" s="457" t="s">
        <v>1081</v>
      </c>
      <c r="EMZ18" s="457" t="s">
        <v>1081</v>
      </c>
      <c r="ENA18" s="457" t="s">
        <v>1081</v>
      </c>
      <c r="ENB18" s="457" t="s">
        <v>1081</v>
      </c>
      <c r="ENC18" s="457" t="s">
        <v>1081</v>
      </c>
      <c r="END18" s="457" t="s">
        <v>1081</v>
      </c>
      <c r="ENE18" s="457" t="s">
        <v>1081</v>
      </c>
      <c r="ENF18" s="457" t="s">
        <v>1081</v>
      </c>
      <c r="ENG18" s="457" t="s">
        <v>1081</v>
      </c>
      <c r="ENH18" s="457" t="s">
        <v>1081</v>
      </c>
      <c r="ENI18" s="457" t="s">
        <v>1081</v>
      </c>
      <c r="ENJ18" s="457" t="s">
        <v>1081</v>
      </c>
      <c r="ENK18" s="457" t="s">
        <v>1081</v>
      </c>
      <c r="ENL18" s="457" t="s">
        <v>1081</v>
      </c>
      <c r="ENM18" s="457" t="s">
        <v>1081</v>
      </c>
      <c r="ENN18" s="457" t="s">
        <v>1081</v>
      </c>
      <c r="ENO18" s="457" t="s">
        <v>1081</v>
      </c>
      <c r="ENP18" s="457" t="s">
        <v>1081</v>
      </c>
      <c r="ENQ18" s="457" t="s">
        <v>1081</v>
      </c>
      <c r="ENR18" s="457" t="s">
        <v>1081</v>
      </c>
      <c r="ENS18" s="457" t="s">
        <v>1081</v>
      </c>
      <c r="ENT18" s="457" t="s">
        <v>1081</v>
      </c>
      <c r="ENU18" s="457" t="s">
        <v>1081</v>
      </c>
      <c r="ENV18" s="457" t="s">
        <v>1081</v>
      </c>
      <c r="ENW18" s="457" t="s">
        <v>1081</v>
      </c>
      <c r="ENX18" s="457" t="s">
        <v>1081</v>
      </c>
      <c r="ENY18" s="457" t="s">
        <v>1081</v>
      </c>
      <c r="ENZ18" s="457" t="s">
        <v>1081</v>
      </c>
      <c r="EOA18" s="457" t="s">
        <v>1081</v>
      </c>
      <c r="EOB18" s="457" t="s">
        <v>1081</v>
      </c>
      <c r="EOC18" s="457" t="s">
        <v>1081</v>
      </c>
      <c r="EOD18" s="457" t="s">
        <v>1081</v>
      </c>
      <c r="EOE18" s="457" t="s">
        <v>1081</v>
      </c>
      <c r="EOF18" s="457" t="s">
        <v>1081</v>
      </c>
      <c r="EOG18" s="457" t="s">
        <v>1081</v>
      </c>
      <c r="EOH18" s="457" t="s">
        <v>1081</v>
      </c>
      <c r="EOI18" s="457" t="s">
        <v>1081</v>
      </c>
      <c r="EOJ18" s="457" t="s">
        <v>1081</v>
      </c>
      <c r="EOK18" s="457" t="s">
        <v>1081</v>
      </c>
      <c r="EOL18" s="457" t="s">
        <v>1081</v>
      </c>
      <c r="EOM18" s="457" t="s">
        <v>1081</v>
      </c>
      <c r="EON18" s="457" t="s">
        <v>1081</v>
      </c>
      <c r="EOO18" s="457" t="s">
        <v>1081</v>
      </c>
      <c r="EOP18" s="457" t="s">
        <v>1081</v>
      </c>
      <c r="EOQ18" s="457" t="s">
        <v>1081</v>
      </c>
      <c r="EOR18" s="457" t="s">
        <v>1081</v>
      </c>
      <c r="EOS18" s="457" t="s">
        <v>1081</v>
      </c>
      <c r="EOT18" s="457" t="s">
        <v>1081</v>
      </c>
      <c r="EOU18" s="457" t="s">
        <v>1081</v>
      </c>
      <c r="EOV18" s="457" t="s">
        <v>1081</v>
      </c>
      <c r="EOW18" s="457" t="s">
        <v>1081</v>
      </c>
      <c r="EOX18" s="457" t="s">
        <v>1081</v>
      </c>
      <c r="EOY18" s="457" t="s">
        <v>1081</v>
      </c>
      <c r="EOZ18" s="457" t="s">
        <v>1081</v>
      </c>
      <c r="EPA18" s="457" t="s">
        <v>1081</v>
      </c>
      <c r="EPB18" s="457" t="s">
        <v>1081</v>
      </c>
      <c r="EPC18" s="457" t="s">
        <v>1081</v>
      </c>
      <c r="EPD18" s="457" t="s">
        <v>1081</v>
      </c>
      <c r="EPE18" s="457" t="s">
        <v>1081</v>
      </c>
      <c r="EPF18" s="457" t="s">
        <v>1081</v>
      </c>
      <c r="EPG18" s="457" t="s">
        <v>1081</v>
      </c>
      <c r="EPH18" s="457" t="s">
        <v>1081</v>
      </c>
      <c r="EPI18" s="457" t="s">
        <v>1081</v>
      </c>
      <c r="EPJ18" s="457" t="s">
        <v>1081</v>
      </c>
      <c r="EPK18" s="457" t="s">
        <v>1081</v>
      </c>
      <c r="EPL18" s="457" t="s">
        <v>1081</v>
      </c>
      <c r="EPM18" s="457" t="s">
        <v>1081</v>
      </c>
      <c r="EPN18" s="457" t="s">
        <v>1081</v>
      </c>
      <c r="EPO18" s="457" t="s">
        <v>1081</v>
      </c>
      <c r="EPP18" s="457" t="s">
        <v>1081</v>
      </c>
      <c r="EPQ18" s="457" t="s">
        <v>1081</v>
      </c>
      <c r="EPR18" s="457" t="s">
        <v>1081</v>
      </c>
      <c r="EPS18" s="457" t="s">
        <v>1081</v>
      </c>
      <c r="EPT18" s="457" t="s">
        <v>1081</v>
      </c>
      <c r="EPU18" s="457" t="s">
        <v>1081</v>
      </c>
      <c r="EPV18" s="457" t="s">
        <v>1081</v>
      </c>
      <c r="EPW18" s="457" t="s">
        <v>1081</v>
      </c>
      <c r="EPX18" s="457" t="s">
        <v>1081</v>
      </c>
      <c r="EPY18" s="457" t="s">
        <v>1081</v>
      </c>
      <c r="EPZ18" s="457" t="s">
        <v>1081</v>
      </c>
      <c r="EQA18" s="457" t="s">
        <v>1081</v>
      </c>
      <c r="EQB18" s="457" t="s">
        <v>1081</v>
      </c>
      <c r="EQC18" s="457" t="s">
        <v>1081</v>
      </c>
      <c r="EQD18" s="457" t="s">
        <v>1081</v>
      </c>
      <c r="EQE18" s="457" t="s">
        <v>1081</v>
      </c>
      <c r="EQF18" s="457" t="s">
        <v>1081</v>
      </c>
      <c r="EQG18" s="457" t="s">
        <v>1081</v>
      </c>
      <c r="EQH18" s="457" t="s">
        <v>1081</v>
      </c>
      <c r="EQI18" s="457" t="s">
        <v>1081</v>
      </c>
      <c r="EQJ18" s="457" t="s">
        <v>1081</v>
      </c>
      <c r="EQK18" s="457" t="s">
        <v>1081</v>
      </c>
      <c r="EQL18" s="457" t="s">
        <v>1081</v>
      </c>
      <c r="EQM18" s="457" t="s">
        <v>1081</v>
      </c>
      <c r="EQN18" s="457" t="s">
        <v>1081</v>
      </c>
      <c r="EQO18" s="457" t="s">
        <v>1081</v>
      </c>
      <c r="EQP18" s="457" t="s">
        <v>1081</v>
      </c>
      <c r="EQQ18" s="457" t="s">
        <v>1081</v>
      </c>
      <c r="EQR18" s="457" t="s">
        <v>1081</v>
      </c>
      <c r="EQS18" s="457" t="s">
        <v>1081</v>
      </c>
      <c r="EQT18" s="457" t="s">
        <v>1081</v>
      </c>
      <c r="EQU18" s="457" t="s">
        <v>1081</v>
      </c>
      <c r="EQV18" s="457" t="s">
        <v>1081</v>
      </c>
      <c r="EQW18" s="457" t="s">
        <v>1081</v>
      </c>
      <c r="EQX18" s="457" t="s">
        <v>1081</v>
      </c>
      <c r="EQY18" s="457" t="s">
        <v>1081</v>
      </c>
      <c r="EQZ18" s="457" t="s">
        <v>1081</v>
      </c>
      <c r="ERA18" s="457" t="s">
        <v>1081</v>
      </c>
      <c r="ERB18" s="457" t="s">
        <v>1081</v>
      </c>
      <c r="ERC18" s="457" t="s">
        <v>1081</v>
      </c>
      <c r="ERD18" s="457" t="s">
        <v>1081</v>
      </c>
      <c r="ERE18" s="457" t="s">
        <v>1081</v>
      </c>
      <c r="ERF18" s="457" t="s">
        <v>1081</v>
      </c>
      <c r="ERG18" s="457" t="s">
        <v>1081</v>
      </c>
      <c r="ERH18" s="457" t="s">
        <v>1081</v>
      </c>
      <c r="ERI18" s="457" t="s">
        <v>1081</v>
      </c>
      <c r="ERJ18" s="457" t="s">
        <v>1081</v>
      </c>
      <c r="ERK18" s="457" t="s">
        <v>1081</v>
      </c>
      <c r="ERL18" s="457" t="s">
        <v>1081</v>
      </c>
      <c r="ERM18" s="457" t="s">
        <v>1081</v>
      </c>
      <c r="ERN18" s="457" t="s">
        <v>1081</v>
      </c>
      <c r="ERO18" s="457" t="s">
        <v>1081</v>
      </c>
      <c r="ERP18" s="457" t="s">
        <v>1081</v>
      </c>
      <c r="ERQ18" s="457" t="s">
        <v>1081</v>
      </c>
      <c r="ERR18" s="457" t="s">
        <v>1081</v>
      </c>
      <c r="ERS18" s="457" t="s">
        <v>1081</v>
      </c>
      <c r="ERT18" s="457" t="s">
        <v>1081</v>
      </c>
      <c r="ERU18" s="457" t="s">
        <v>1081</v>
      </c>
      <c r="ERV18" s="457" t="s">
        <v>1081</v>
      </c>
      <c r="ERW18" s="457" t="s">
        <v>1081</v>
      </c>
      <c r="ERX18" s="457" t="s">
        <v>1081</v>
      </c>
      <c r="ERY18" s="457" t="s">
        <v>1081</v>
      </c>
      <c r="ERZ18" s="457" t="s">
        <v>1081</v>
      </c>
      <c r="ESA18" s="457" t="s">
        <v>1081</v>
      </c>
      <c r="ESB18" s="457" t="s">
        <v>1081</v>
      </c>
      <c r="ESC18" s="457" t="s">
        <v>1081</v>
      </c>
      <c r="ESD18" s="457" t="s">
        <v>1081</v>
      </c>
      <c r="ESE18" s="457" t="s">
        <v>1081</v>
      </c>
      <c r="ESF18" s="457" t="s">
        <v>1081</v>
      </c>
      <c r="ESG18" s="457" t="s">
        <v>1081</v>
      </c>
      <c r="ESH18" s="457" t="s">
        <v>1081</v>
      </c>
      <c r="ESI18" s="457" t="s">
        <v>1081</v>
      </c>
      <c r="ESJ18" s="457" t="s">
        <v>1081</v>
      </c>
      <c r="ESK18" s="457" t="s">
        <v>1081</v>
      </c>
      <c r="ESL18" s="457" t="s">
        <v>1081</v>
      </c>
      <c r="ESM18" s="457" t="s">
        <v>1081</v>
      </c>
      <c r="ESN18" s="457" t="s">
        <v>1081</v>
      </c>
      <c r="ESO18" s="457" t="s">
        <v>1081</v>
      </c>
      <c r="ESP18" s="457" t="s">
        <v>1081</v>
      </c>
      <c r="ESQ18" s="457" t="s">
        <v>1081</v>
      </c>
      <c r="ESR18" s="457" t="s">
        <v>1081</v>
      </c>
      <c r="ESS18" s="457" t="s">
        <v>1081</v>
      </c>
      <c r="EST18" s="457" t="s">
        <v>1081</v>
      </c>
      <c r="ESU18" s="457" t="s">
        <v>1081</v>
      </c>
      <c r="ESV18" s="457" t="s">
        <v>1081</v>
      </c>
      <c r="ESW18" s="457" t="s">
        <v>1081</v>
      </c>
      <c r="ESX18" s="457" t="s">
        <v>1081</v>
      </c>
      <c r="ESY18" s="457" t="s">
        <v>1081</v>
      </c>
      <c r="ESZ18" s="457" t="s">
        <v>1081</v>
      </c>
      <c r="ETA18" s="457" t="s">
        <v>1081</v>
      </c>
      <c r="ETB18" s="457" t="s">
        <v>1081</v>
      </c>
      <c r="ETC18" s="457" t="s">
        <v>1081</v>
      </c>
      <c r="ETD18" s="457" t="s">
        <v>1081</v>
      </c>
      <c r="ETE18" s="457" t="s">
        <v>1081</v>
      </c>
      <c r="ETF18" s="457" t="s">
        <v>1081</v>
      </c>
      <c r="ETG18" s="457" t="s">
        <v>1081</v>
      </c>
      <c r="ETH18" s="457" t="s">
        <v>1081</v>
      </c>
      <c r="ETI18" s="457" t="s">
        <v>1081</v>
      </c>
      <c r="ETJ18" s="457" t="s">
        <v>1081</v>
      </c>
      <c r="ETK18" s="457" t="s">
        <v>1081</v>
      </c>
      <c r="ETL18" s="457" t="s">
        <v>1081</v>
      </c>
      <c r="ETM18" s="457" t="s">
        <v>1081</v>
      </c>
      <c r="ETN18" s="457" t="s">
        <v>1081</v>
      </c>
      <c r="ETO18" s="457" t="s">
        <v>1081</v>
      </c>
      <c r="ETP18" s="457" t="s">
        <v>1081</v>
      </c>
      <c r="ETQ18" s="457" t="s">
        <v>1081</v>
      </c>
      <c r="ETR18" s="457" t="s">
        <v>1081</v>
      </c>
      <c r="ETS18" s="457" t="s">
        <v>1081</v>
      </c>
      <c r="ETT18" s="457" t="s">
        <v>1081</v>
      </c>
      <c r="ETU18" s="457" t="s">
        <v>1081</v>
      </c>
      <c r="ETV18" s="457" t="s">
        <v>1081</v>
      </c>
      <c r="ETW18" s="457" t="s">
        <v>1081</v>
      </c>
      <c r="ETX18" s="457" t="s">
        <v>1081</v>
      </c>
      <c r="ETY18" s="457" t="s">
        <v>1081</v>
      </c>
      <c r="ETZ18" s="457" t="s">
        <v>1081</v>
      </c>
      <c r="EUA18" s="457" t="s">
        <v>1081</v>
      </c>
      <c r="EUB18" s="457" t="s">
        <v>1081</v>
      </c>
      <c r="EUC18" s="457" t="s">
        <v>1081</v>
      </c>
      <c r="EUD18" s="457" t="s">
        <v>1081</v>
      </c>
      <c r="EUE18" s="457" t="s">
        <v>1081</v>
      </c>
      <c r="EUF18" s="457" t="s">
        <v>1081</v>
      </c>
      <c r="EUG18" s="457" t="s">
        <v>1081</v>
      </c>
      <c r="EUH18" s="457" t="s">
        <v>1081</v>
      </c>
      <c r="EUI18" s="457" t="s">
        <v>1081</v>
      </c>
      <c r="EUJ18" s="457" t="s">
        <v>1081</v>
      </c>
      <c r="EUK18" s="457" t="s">
        <v>1081</v>
      </c>
      <c r="EUL18" s="457" t="s">
        <v>1081</v>
      </c>
      <c r="EUM18" s="457" t="s">
        <v>1081</v>
      </c>
      <c r="EUN18" s="457" t="s">
        <v>1081</v>
      </c>
      <c r="EUO18" s="457" t="s">
        <v>1081</v>
      </c>
      <c r="EUP18" s="457" t="s">
        <v>1081</v>
      </c>
      <c r="EUQ18" s="457" t="s">
        <v>1081</v>
      </c>
      <c r="EUR18" s="457" t="s">
        <v>1081</v>
      </c>
      <c r="EUS18" s="457" t="s">
        <v>1081</v>
      </c>
      <c r="EUT18" s="457" t="s">
        <v>1081</v>
      </c>
      <c r="EUU18" s="457" t="s">
        <v>1081</v>
      </c>
      <c r="EUV18" s="457" t="s">
        <v>1081</v>
      </c>
      <c r="EUW18" s="457" t="s">
        <v>1081</v>
      </c>
      <c r="EUX18" s="457" t="s">
        <v>1081</v>
      </c>
      <c r="EUY18" s="457" t="s">
        <v>1081</v>
      </c>
      <c r="EUZ18" s="457" t="s">
        <v>1081</v>
      </c>
      <c r="EVA18" s="457" t="s">
        <v>1081</v>
      </c>
      <c r="EVB18" s="457" t="s">
        <v>1081</v>
      </c>
      <c r="EVC18" s="457" t="s">
        <v>1081</v>
      </c>
      <c r="EVD18" s="457" t="s">
        <v>1081</v>
      </c>
      <c r="EVE18" s="457" t="s">
        <v>1081</v>
      </c>
      <c r="EVF18" s="457" t="s">
        <v>1081</v>
      </c>
      <c r="EVG18" s="457" t="s">
        <v>1081</v>
      </c>
      <c r="EVH18" s="457" t="s">
        <v>1081</v>
      </c>
      <c r="EVI18" s="457" t="s">
        <v>1081</v>
      </c>
      <c r="EVJ18" s="457" t="s">
        <v>1081</v>
      </c>
      <c r="EVK18" s="457" t="s">
        <v>1081</v>
      </c>
      <c r="EVL18" s="457" t="s">
        <v>1081</v>
      </c>
      <c r="EVM18" s="457" t="s">
        <v>1081</v>
      </c>
      <c r="EVN18" s="457" t="s">
        <v>1081</v>
      </c>
      <c r="EVO18" s="457" t="s">
        <v>1081</v>
      </c>
      <c r="EVP18" s="457" t="s">
        <v>1081</v>
      </c>
      <c r="EVQ18" s="457" t="s">
        <v>1081</v>
      </c>
      <c r="EVR18" s="457" t="s">
        <v>1081</v>
      </c>
      <c r="EVS18" s="457" t="s">
        <v>1081</v>
      </c>
      <c r="EVT18" s="457" t="s">
        <v>1081</v>
      </c>
      <c r="EVU18" s="457" t="s">
        <v>1081</v>
      </c>
      <c r="EVV18" s="457" t="s">
        <v>1081</v>
      </c>
      <c r="EVW18" s="457" t="s">
        <v>1081</v>
      </c>
      <c r="EVX18" s="457" t="s">
        <v>1081</v>
      </c>
      <c r="EVY18" s="457" t="s">
        <v>1081</v>
      </c>
      <c r="EVZ18" s="457" t="s">
        <v>1081</v>
      </c>
      <c r="EWA18" s="457" t="s">
        <v>1081</v>
      </c>
      <c r="EWB18" s="457" t="s">
        <v>1081</v>
      </c>
      <c r="EWC18" s="457" t="s">
        <v>1081</v>
      </c>
      <c r="EWD18" s="457" t="s">
        <v>1081</v>
      </c>
      <c r="EWE18" s="457" t="s">
        <v>1081</v>
      </c>
      <c r="EWF18" s="457" t="s">
        <v>1081</v>
      </c>
      <c r="EWG18" s="457" t="s">
        <v>1081</v>
      </c>
      <c r="EWH18" s="457" t="s">
        <v>1081</v>
      </c>
      <c r="EWI18" s="457" t="s">
        <v>1081</v>
      </c>
      <c r="EWJ18" s="457" t="s">
        <v>1081</v>
      </c>
      <c r="EWK18" s="457" t="s">
        <v>1081</v>
      </c>
      <c r="EWL18" s="457" t="s">
        <v>1081</v>
      </c>
      <c r="EWM18" s="457" t="s">
        <v>1081</v>
      </c>
      <c r="EWN18" s="457" t="s">
        <v>1081</v>
      </c>
      <c r="EWO18" s="457" t="s">
        <v>1081</v>
      </c>
      <c r="EWP18" s="457" t="s">
        <v>1081</v>
      </c>
      <c r="EWQ18" s="457" t="s">
        <v>1081</v>
      </c>
      <c r="EWR18" s="457" t="s">
        <v>1081</v>
      </c>
      <c r="EWS18" s="457" t="s">
        <v>1081</v>
      </c>
      <c r="EWT18" s="457" t="s">
        <v>1081</v>
      </c>
      <c r="EWU18" s="457" t="s">
        <v>1081</v>
      </c>
      <c r="EWV18" s="457" t="s">
        <v>1081</v>
      </c>
      <c r="EWW18" s="457" t="s">
        <v>1081</v>
      </c>
      <c r="EWX18" s="457" t="s">
        <v>1081</v>
      </c>
      <c r="EWY18" s="457" t="s">
        <v>1081</v>
      </c>
      <c r="EWZ18" s="457" t="s">
        <v>1081</v>
      </c>
      <c r="EXA18" s="457" t="s">
        <v>1081</v>
      </c>
      <c r="EXB18" s="457" t="s">
        <v>1081</v>
      </c>
      <c r="EXC18" s="457" t="s">
        <v>1081</v>
      </c>
      <c r="EXD18" s="457" t="s">
        <v>1081</v>
      </c>
      <c r="EXE18" s="457" t="s">
        <v>1081</v>
      </c>
      <c r="EXF18" s="457" t="s">
        <v>1081</v>
      </c>
      <c r="EXG18" s="457" t="s">
        <v>1081</v>
      </c>
      <c r="EXH18" s="457" t="s">
        <v>1081</v>
      </c>
      <c r="EXI18" s="457" t="s">
        <v>1081</v>
      </c>
      <c r="EXJ18" s="457" t="s">
        <v>1081</v>
      </c>
      <c r="EXK18" s="457" t="s">
        <v>1081</v>
      </c>
      <c r="EXL18" s="457" t="s">
        <v>1081</v>
      </c>
      <c r="EXM18" s="457" t="s">
        <v>1081</v>
      </c>
      <c r="EXN18" s="457" t="s">
        <v>1081</v>
      </c>
      <c r="EXO18" s="457" t="s">
        <v>1081</v>
      </c>
      <c r="EXP18" s="457" t="s">
        <v>1081</v>
      </c>
      <c r="EXQ18" s="457" t="s">
        <v>1081</v>
      </c>
      <c r="EXR18" s="457" t="s">
        <v>1081</v>
      </c>
      <c r="EXS18" s="457" t="s">
        <v>1081</v>
      </c>
      <c r="EXT18" s="457" t="s">
        <v>1081</v>
      </c>
      <c r="EXU18" s="457" t="s">
        <v>1081</v>
      </c>
      <c r="EXV18" s="457" t="s">
        <v>1081</v>
      </c>
      <c r="EXW18" s="457" t="s">
        <v>1081</v>
      </c>
      <c r="EXX18" s="457" t="s">
        <v>1081</v>
      </c>
      <c r="EXY18" s="457" t="s">
        <v>1081</v>
      </c>
      <c r="EXZ18" s="457" t="s">
        <v>1081</v>
      </c>
      <c r="EYA18" s="457" t="s">
        <v>1081</v>
      </c>
      <c r="EYB18" s="457" t="s">
        <v>1081</v>
      </c>
      <c r="EYC18" s="457" t="s">
        <v>1081</v>
      </c>
      <c r="EYD18" s="457" t="s">
        <v>1081</v>
      </c>
      <c r="EYE18" s="457" t="s">
        <v>1081</v>
      </c>
      <c r="EYF18" s="457" t="s">
        <v>1081</v>
      </c>
      <c r="EYG18" s="457" t="s">
        <v>1081</v>
      </c>
      <c r="EYH18" s="457" t="s">
        <v>1081</v>
      </c>
      <c r="EYI18" s="457" t="s">
        <v>1081</v>
      </c>
      <c r="EYJ18" s="457" t="s">
        <v>1081</v>
      </c>
      <c r="EYK18" s="457" t="s">
        <v>1081</v>
      </c>
      <c r="EYL18" s="457" t="s">
        <v>1081</v>
      </c>
      <c r="EYM18" s="457" t="s">
        <v>1081</v>
      </c>
      <c r="EYN18" s="457" t="s">
        <v>1081</v>
      </c>
      <c r="EYO18" s="457" t="s">
        <v>1081</v>
      </c>
      <c r="EYP18" s="457" t="s">
        <v>1081</v>
      </c>
      <c r="EYQ18" s="457" t="s">
        <v>1081</v>
      </c>
      <c r="EYR18" s="457" t="s">
        <v>1081</v>
      </c>
      <c r="EYS18" s="457" t="s">
        <v>1081</v>
      </c>
      <c r="EYT18" s="457" t="s">
        <v>1081</v>
      </c>
      <c r="EYU18" s="457" t="s">
        <v>1081</v>
      </c>
      <c r="EYV18" s="457" t="s">
        <v>1081</v>
      </c>
      <c r="EYW18" s="457" t="s">
        <v>1081</v>
      </c>
      <c r="EYX18" s="457" t="s">
        <v>1081</v>
      </c>
      <c r="EYY18" s="457" t="s">
        <v>1081</v>
      </c>
      <c r="EYZ18" s="457" t="s">
        <v>1081</v>
      </c>
      <c r="EZA18" s="457" t="s">
        <v>1081</v>
      </c>
      <c r="EZB18" s="457" t="s">
        <v>1081</v>
      </c>
      <c r="EZC18" s="457" t="s">
        <v>1081</v>
      </c>
      <c r="EZD18" s="457" t="s">
        <v>1081</v>
      </c>
      <c r="EZE18" s="457" t="s">
        <v>1081</v>
      </c>
      <c r="EZF18" s="457" t="s">
        <v>1081</v>
      </c>
      <c r="EZG18" s="457" t="s">
        <v>1081</v>
      </c>
      <c r="EZH18" s="457" t="s">
        <v>1081</v>
      </c>
      <c r="EZI18" s="457" t="s">
        <v>1081</v>
      </c>
      <c r="EZJ18" s="457" t="s">
        <v>1081</v>
      </c>
      <c r="EZK18" s="457" t="s">
        <v>1081</v>
      </c>
      <c r="EZL18" s="457" t="s">
        <v>1081</v>
      </c>
      <c r="EZM18" s="457" t="s">
        <v>1081</v>
      </c>
      <c r="EZN18" s="457" t="s">
        <v>1081</v>
      </c>
      <c r="EZO18" s="457" t="s">
        <v>1081</v>
      </c>
      <c r="EZP18" s="457" t="s">
        <v>1081</v>
      </c>
      <c r="EZQ18" s="457" t="s">
        <v>1081</v>
      </c>
      <c r="EZR18" s="457" t="s">
        <v>1081</v>
      </c>
      <c r="EZS18" s="457" t="s">
        <v>1081</v>
      </c>
      <c r="EZT18" s="457" t="s">
        <v>1081</v>
      </c>
      <c r="EZU18" s="457" t="s">
        <v>1081</v>
      </c>
      <c r="EZV18" s="457" t="s">
        <v>1081</v>
      </c>
      <c r="EZW18" s="457" t="s">
        <v>1081</v>
      </c>
      <c r="EZX18" s="457" t="s">
        <v>1081</v>
      </c>
      <c r="EZY18" s="457" t="s">
        <v>1081</v>
      </c>
      <c r="EZZ18" s="457" t="s">
        <v>1081</v>
      </c>
      <c r="FAA18" s="457" t="s">
        <v>1081</v>
      </c>
      <c r="FAB18" s="457" t="s">
        <v>1081</v>
      </c>
      <c r="FAC18" s="457" t="s">
        <v>1081</v>
      </c>
      <c r="FAD18" s="457" t="s">
        <v>1081</v>
      </c>
      <c r="FAE18" s="457" t="s">
        <v>1081</v>
      </c>
      <c r="FAF18" s="457" t="s">
        <v>1081</v>
      </c>
      <c r="FAG18" s="457" t="s">
        <v>1081</v>
      </c>
      <c r="FAH18" s="457" t="s">
        <v>1081</v>
      </c>
      <c r="FAI18" s="457" t="s">
        <v>1081</v>
      </c>
      <c r="FAJ18" s="457" t="s">
        <v>1081</v>
      </c>
      <c r="FAK18" s="457" t="s">
        <v>1081</v>
      </c>
      <c r="FAL18" s="457" t="s">
        <v>1081</v>
      </c>
      <c r="FAM18" s="457" t="s">
        <v>1081</v>
      </c>
      <c r="FAN18" s="457" t="s">
        <v>1081</v>
      </c>
      <c r="FAO18" s="457" t="s">
        <v>1081</v>
      </c>
      <c r="FAP18" s="457" t="s">
        <v>1081</v>
      </c>
      <c r="FAQ18" s="457" t="s">
        <v>1081</v>
      </c>
      <c r="FAR18" s="457" t="s">
        <v>1081</v>
      </c>
      <c r="FAS18" s="457" t="s">
        <v>1081</v>
      </c>
      <c r="FAT18" s="457" t="s">
        <v>1081</v>
      </c>
      <c r="FAU18" s="457" t="s">
        <v>1081</v>
      </c>
      <c r="FAV18" s="457" t="s">
        <v>1081</v>
      </c>
      <c r="FAW18" s="457" t="s">
        <v>1081</v>
      </c>
      <c r="FAX18" s="457" t="s">
        <v>1081</v>
      </c>
      <c r="FAY18" s="457" t="s">
        <v>1081</v>
      </c>
      <c r="FAZ18" s="457" t="s">
        <v>1081</v>
      </c>
      <c r="FBA18" s="457" t="s">
        <v>1081</v>
      </c>
      <c r="FBB18" s="457" t="s">
        <v>1081</v>
      </c>
      <c r="FBC18" s="457" t="s">
        <v>1081</v>
      </c>
      <c r="FBD18" s="457" t="s">
        <v>1081</v>
      </c>
      <c r="FBE18" s="457" t="s">
        <v>1081</v>
      </c>
      <c r="FBF18" s="457" t="s">
        <v>1081</v>
      </c>
      <c r="FBG18" s="457" t="s">
        <v>1081</v>
      </c>
      <c r="FBH18" s="457" t="s">
        <v>1081</v>
      </c>
      <c r="FBI18" s="457" t="s">
        <v>1081</v>
      </c>
      <c r="FBJ18" s="457" t="s">
        <v>1081</v>
      </c>
      <c r="FBK18" s="457" t="s">
        <v>1081</v>
      </c>
      <c r="FBL18" s="457" t="s">
        <v>1081</v>
      </c>
      <c r="FBM18" s="457" t="s">
        <v>1081</v>
      </c>
      <c r="FBN18" s="457" t="s">
        <v>1081</v>
      </c>
      <c r="FBO18" s="457" t="s">
        <v>1081</v>
      </c>
      <c r="FBP18" s="457" t="s">
        <v>1081</v>
      </c>
      <c r="FBQ18" s="457" t="s">
        <v>1081</v>
      </c>
      <c r="FBR18" s="457" t="s">
        <v>1081</v>
      </c>
      <c r="FBS18" s="457" t="s">
        <v>1081</v>
      </c>
      <c r="FBT18" s="457" t="s">
        <v>1081</v>
      </c>
      <c r="FBU18" s="457" t="s">
        <v>1081</v>
      </c>
      <c r="FBV18" s="457" t="s">
        <v>1081</v>
      </c>
      <c r="FBW18" s="457" t="s">
        <v>1081</v>
      </c>
      <c r="FBX18" s="457" t="s">
        <v>1081</v>
      </c>
      <c r="FBY18" s="457" t="s">
        <v>1081</v>
      </c>
      <c r="FBZ18" s="457" t="s">
        <v>1081</v>
      </c>
      <c r="FCA18" s="457" t="s">
        <v>1081</v>
      </c>
      <c r="FCB18" s="457" t="s">
        <v>1081</v>
      </c>
      <c r="FCC18" s="457" t="s">
        <v>1081</v>
      </c>
      <c r="FCD18" s="457" t="s">
        <v>1081</v>
      </c>
      <c r="FCE18" s="457" t="s">
        <v>1081</v>
      </c>
      <c r="FCF18" s="457" t="s">
        <v>1081</v>
      </c>
      <c r="FCG18" s="457" t="s">
        <v>1081</v>
      </c>
      <c r="FCH18" s="457" t="s">
        <v>1081</v>
      </c>
      <c r="FCI18" s="457" t="s">
        <v>1081</v>
      </c>
      <c r="FCJ18" s="457" t="s">
        <v>1081</v>
      </c>
      <c r="FCK18" s="457" t="s">
        <v>1081</v>
      </c>
      <c r="FCL18" s="457" t="s">
        <v>1081</v>
      </c>
      <c r="FCM18" s="457" t="s">
        <v>1081</v>
      </c>
      <c r="FCN18" s="457" t="s">
        <v>1081</v>
      </c>
      <c r="FCO18" s="457" t="s">
        <v>1081</v>
      </c>
      <c r="FCP18" s="457" t="s">
        <v>1081</v>
      </c>
      <c r="FCQ18" s="457" t="s">
        <v>1081</v>
      </c>
      <c r="FCR18" s="457" t="s">
        <v>1081</v>
      </c>
      <c r="FCS18" s="457" t="s">
        <v>1081</v>
      </c>
      <c r="FCT18" s="457" t="s">
        <v>1081</v>
      </c>
      <c r="FCU18" s="457" t="s">
        <v>1081</v>
      </c>
      <c r="FCV18" s="457" t="s">
        <v>1081</v>
      </c>
      <c r="FCW18" s="457" t="s">
        <v>1081</v>
      </c>
      <c r="FCX18" s="457" t="s">
        <v>1081</v>
      </c>
      <c r="FCY18" s="457" t="s">
        <v>1081</v>
      </c>
      <c r="FCZ18" s="457" t="s">
        <v>1081</v>
      </c>
      <c r="FDA18" s="457" t="s">
        <v>1081</v>
      </c>
      <c r="FDB18" s="457" t="s">
        <v>1081</v>
      </c>
      <c r="FDC18" s="457" t="s">
        <v>1081</v>
      </c>
      <c r="FDD18" s="457" t="s">
        <v>1081</v>
      </c>
      <c r="FDE18" s="457" t="s">
        <v>1081</v>
      </c>
      <c r="FDF18" s="457" t="s">
        <v>1081</v>
      </c>
      <c r="FDG18" s="457" t="s">
        <v>1081</v>
      </c>
      <c r="FDH18" s="457" t="s">
        <v>1081</v>
      </c>
      <c r="FDI18" s="457" t="s">
        <v>1081</v>
      </c>
      <c r="FDJ18" s="457" t="s">
        <v>1081</v>
      </c>
      <c r="FDK18" s="457" t="s">
        <v>1081</v>
      </c>
      <c r="FDL18" s="457" t="s">
        <v>1081</v>
      </c>
      <c r="FDM18" s="457" t="s">
        <v>1081</v>
      </c>
      <c r="FDN18" s="457" t="s">
        <v>1081</v>
      </c>
      <c r="FDO18" s="457" t="s">
        <v>1081</v>
      </c>
      <c r="FDP18" s="457" t="s">
        <v>1081</v>
      </c>
      <c r="FDQ18" s="457" t="s">
        <v>1081</v>
      </c>
      <c r="FDR18" s="457" t="s">
        <v>1081</v>
      </c>
      <c r="FDS18" s="457" t="s">
        <v>1081</v>
      </c>
      <c r="FDT18" s="457" t="s">
        <v>1081</v>
      </c>
      <c r="FDU18" s="457" t="s">
        <v>1081</v>
      </c>
      <c r="FDV18" s="457" t="s">
        <v>1081</v>
      </c>
      <c r="FDW18" s="457" t="s">
        <v>1081</v>
      </c>
      <c r="FDX18" s="457" t="s">
        <v>1081</v>
      </c>
      <c r="FDY18" s="457" t="s">
        <v>1081</v>
      </c>
      <c r="FDZ18" s="457" t="s">
        <v>1081</v>
      </c>
      <c r="FEA18" s="457" t="s">
        <v>1081</v>
      </c>
      <c r="FEB18" s="457" t="s">
        <v>1081</v>
      </c>
      <c r="FEC18" s="457" t="s">
        <v>1081</v>
      </c>
      <c r="FED18" s="457" t="s">
        <v>1081</v>
      </c>
      <c r="FEE18" s="457" t="s">
        <v>1081</v>
      </c>
      <c r="FEF18" s="457" t="s">
        <v>1081</v>
      </c>
      <c r="FEG18" s="457" t="s">
        <v>1081</v>
      </c>
      <c r="FEH18" s="457" t="s">
        <v>1081</v>
      </c>
      <c r="FEI18" s="457" t="s">
        <v>1081</v>
      </c>
      <c r="FEJ18" s="457" t="s">
        <v>1081</v>
      </c>
      <c r="FEK18" s="457" t="s">
        <v>1081</v>
      </c>
      <c r="FEL18" s="457" t="s">
        <v>1081</v>
      </c>
      <c r="FEM18" s="457" t="s">
        <v>1081</v>
      </c>
      <c r="FEN18" s="457" t="s">
        <v>1081</v>
      </c>
      <c r="FEO18" s="457" t="s">
        <v>1081</v>
      </c>
      <c r="FEP18" s="457" t="s">
        <v>1081</v>
      </c>
      <c r="FEQ18" s="457" t="s">
        <v>1081</v>
      </c>
      <c r="FER18" s="457" t="s">
        <v>1081</v>
      </c>
      <c r="FES18" s="457" t="s">
        <v>1081</v>
      </c>
      <c r="FET18" s="457" t="s">
        <v>1081</v>
      </c>
      <c r="FEU18" s="457" t="s">
        <v>1081</v>
      </c>
      <c r="FEV18" s="457" t="s">
        <v>1081</v>
      </c>
      <c r="FEW18" s="457" t="s">
        <v>1081</v>
      </c>
      <c r="FEX18" s="457" t="s">
        <v>1081</v>
      </c>
      <c r="FEY18" s="457" t="s">
        <v>1081</v>
      </c>
      <c r="FEZ18" s="457" t="s">
        <v>1081</v>
      </c>
      <c r="FFA18" s="457" t="s">
        <v>1081</v>
      </c>
      <c r="FFB18" s="457" t="s">
        <v>1081</v>
      </c>
      <c r="FFC18" s="457" t="s">
        <v>1081</v>
      </c>
      <c r="FFD18" s="457" t="s">
        <v>1081</v>
      </c>
      <c r="FFE18" s="457" t="s">
        <v>1081</v>
      </c>
      <c r="FFF18" s="457" t="s">
        <v>1081</v>
      </c>
      <c r="FFG18" s="457" t="s">
        <v>1081</v>
      </c>
      <c r="FFH18" s="457" t="s">
        <v>1081</v>
      </c>
      <c r="FFI18" s="457" t="s">
        <v>1081</v>
      </c>
      <c r="FFJ18" s="457" t="s">
        <v>1081</v>
      </c>
      <c r="FFK18" s="457" t="s">
        <v>1081</v>
      </c>
      <c r="FFL18" s="457" t="s">
        <v>1081</v>
      </c>
      <c r="FFM18" s="457" t="s">
        <v>1081</v>
      </c>
      <c r="FFN18" s="457" t="s">
        <v>1081</v>
      </c>
      <c r="FFO18" s="457" t="s">
        <v>1081</v>
      </c>
      <c r="FFP18" s="457" t="s">
        <v>1081</v>
      </c>
      <c r="FFQ18" s="457" t="s">
        <v>1081</v>
      </c>
      <c r="FFR18" s="457" t="s">
        <v>1081</v>
      </c>
      <c r="FFS18" s="457" t="s">
        <v>1081</v>
      </c>
      <c r="FFT18" s="457" t="s">
        <v>1081</v>
      </c>
      <c r="FFU18" s="457" t="s">
        <v>1081</v>
      </c>
      <c r="FFV18" s="457" t="s">
        <v>1081</v>
      </c>
      <c r="FFW18" s="457" t="s">
        <v>1081</v>
      </c>
      <c r="FFX18" s="457" t="s">
        <v>1081</v>
      </c>
      <c r="FFY18" s="457" t="s">
        <v>1081</v>
      </c>
      <c r="FFZ18" s="457" t="s">
        <v>1081</v>
      </c>
      <c r="FGA18" s="457" t="s">
        <v>1081</v>
      </c>
      <c r="FGB18" s="457" t="s">
        <v>1081</v>
      </c>
      <c r="FGC18" s="457" t="s">
        <v>1081</v>
      </c>
      <c r="FGD18" s="457" t="s">
        <v>1081</v>
      </c>
      <c r="FGE18" s="457" t="s">
        <v>1081</v>
      </c>
      <c r="FGF18" s="457" t="s">
        <v>1081</v>
      </c>
      <c r="FGG18" s="457" t="s">
        <v>1081</v>
      </c>
      <c r="FGH18" s="457" t="s">
        <v>1081</v>
      </c>
      <c r="FGI18" s="457" t="s">
        <v>1081</v>
      </c>
      <c r="FGJ18" s="457" t="s">
        <v>1081</v>
      </c>
      <c r="FGK18" s="457" t="s">
        <v>1081</v>
      </c>
      <c r="FGL18" s="457" t="s">
        <v>1081</v>
      </c>
      <c r="FGM18" s="457" t="s">
        <v>1081</v>
      </c>
      <c r="FGN18" s="457" t="s">
        <v>1081</v>
      </c>
      <c r="FGO18" s="457" t="s">
        <v>1081</v>
      </c>
      <c r="FGP18" s="457" t="s">
        <v>1081</v>
      </c>
      <c r="FGQ18" s="457" t="s">
        <v>1081</v>
      </c>
      <c r="FGR18" s="457" t="s">
        <v>1081</v>
      </c>
      <c r="FGS18" s="457" t="s">
        <v>1081</v>
      </c>
      <c r="FGT18" s="457" t="s">
        <v>1081</v>
      </c>
      <c r="FGU18" s="457" t="s">
        <v>1081</v>
      </c>
      <c r="FGV18" s="457" t="s">
        <v>1081</v>
      </c>
      <c r="FGW18" s="457" t="s">
        <v>1081</v>
      </c>
      <c r="FGX18" s="457" t="s">
        <v>1081</v>
      </c>
      <c r="FGY18" s="457" t="s">
        <v>1081</v>
      </c>
      <c r="FGZ18" s="457" t="s">
        <v>1081</v>
      </c>
      <c r="FHA18" s="457" t="s">
        <v>1081</v>
      </c>
      <c r="FHB18" s="457" t="s">
        <v>1081</v>
      </c>
      <c r="FHC18" s="457" t="s">
        <v>1081</v>
      </c>
      <c r="FHD18" s="457" t="s">
        <v>1081</v>
      </c>
      <c r="FHE18" s="457" t="s">
        <v>1081</v>
      </c>
      <c r="FHF18" s="457" t="s">
        <v>1081</v>
      </c>
      <c r="FHG18" s="457" t="s">
        <v>1081</v>
      </c>
      <c r="FHH18" s="457" t="s">
        <v>1081</v>
      </c>
      <c r="FHI18" s="457" t="s">
        <v>1081</v>
      </c>
      <c r="FHJ18" s="457" t="s">
        <v>1081</v>
      </c>
      <c r="FHK18" s="457" t="s">
        <v>1081</v>
      </c>
      <c r="FHL18" s="457" t="s">
        <v>1081</v>
      </c>
      <c r="FHM18" s="457" t="s">
        <v>1081</v>
      </c>
      <c r="FHN18" s="457" t="s">
        <v>1081</v>
      </c>
      <c r="FHO18" s="457" t="s">
        <v>1081</v>
      </c>
      <c r="FHP18" s="457" t="s">
        <v>1081</v>
      </c>
      <c r="FHQ18" s="457" t="s">
        <v>1081</v>
      </c>
      <c r="FHR18" s="457" t="s">
        <v>1081</v>
      </c>
      <c r="FHS18" s="457" t="s">
        <v>1081</v>
      </c>
      <c r="FHT18" s="457" t="s">
        <v>1081</v>
      </c>
      <c r="FHU18" s="457" t="s">
        <v>1081</v>
      </c>
      <c r="FHV18" s="457" t="s">
        <v>1081</v>
      </c>
      <c r="FHW18" s="457" t="s">
        <v>1081</v>
      </c>
      <c r="FHX18" s="457" t="s">
        <v>1081</v>
      </c>
      <c r="FHY18" s="457" t="s">
        <v>1081</v>
      </c>
      <c r="FHZ18" s="457" t="s">
        <v>1081</v>
      </c>
      <c r="FIA18" s="457" t="s">
        <v>1081</v>
      </c>
      <c r="FIB18" s="457" t="s">
        <v>1081</v>
      </c>
      <c r="FIC18" s="457" t="s">
        <v>1081</v>
      </c>
      <c r="FID18" s="457" t="s">
        <v>1081</v>
      </c>
      <c r="FIE18" s="457" t="s">
        <v>1081</v>
      </c>
      <c r="FIF18" s="457" t="s">
        <v>1081</v>
      </c>
      <c r="FIG18" s="457" t="s">
        <v>1081</v>
      </c>
      <c r="FIH18" s="457" t="s">
        <v>1081</v>
      </c>
      <c r="FII18" s="457" t="s">
        <v>1081</v>
      </c>
      <c r="FIJ18" s="457" t="s">
        <v>1081</v>
      </c>
      <c r="FIK18" s="457" t="s">
        <v>1081</v>
      </c>
      <c r="FIL18" s="457" t="s">
        <v>1081</v>
      </c>
      <c r="FIM18" s="457" t="s">
        <v>1081</v>
      </c>
      <c r="FIN18" s="457" t="s">
        <v>1081</v>
      </c>
      <c r="FIO18" s="457" t="s">
        <v>1081</v>
      </c>
      <c r="FIP18" s="457" t="s">
        <v>1081</v>
      </c>
      <c r="FIQ18" s="457" t="s">
        <v>1081</v>
      </c>
      <c r="FIR18" s="457" t="s">
        <v>1081</v>
      </c>
      <c r="FIS18" s="457" t="s">
        <v>1081</v>
      </c>
      <c r="FIT18" s="457" t="s">
        <v>1081</v>
      </c>
      <c r="FIU18" s="457" t="s">
        <v>1081</v>
      </c>
      <c r="FIV18" s="457" t="s">
        <v>1081</v>
      </c>
      <c r="FIW18" s="457" t="s">
        <v>1081</v>
      </c>
      <c r="FIX18" s="457" t="s">
        <v>1081</v>
      </c>
      <c r="FIY18" s="457" t="s">
        <v>1081</v>
      </c>
      <c r="FIZ18" s="457" t="s">
        <v>1081</v>
      </c>
      <c r="FJA18" s="457" t="s">
        <v>1081</v>
      </c>
      <c r="FJB18" s="457" t="s">
        <v>1081</v>
      </c>
      <c r="FJC18" s="457" t="s">
        <v>1081</v>
      </c>
      <c r="FJD18" s="457" t="s">
        <v>1081</v>
      </c>
      <c r="FJE18" s="457" t="s">
        <v>1081</v>
      </c>
      <c r="FJF18" s="457" t="s">
        <v>1081</v>
      </c>
      <c r="FJG18" s="457" t="s">
        <v>1081</v>
      </c>
      <c r="FJH18" s="457" t="s">
        <v>1081</v>
      </c>
      <c r="FJI18" s="457" t="s">
        <v>1081</v>
      </c>
      <c r="FJJ18" s="457" t="s">
        <v>1081</v>
      </c>
      <c r="FJK18" s="457" t="s">
        <v>1081</v>
      </c>
      <c r="FJL18" s="457" t="s">
        <v>1081</v>
      </c>
      <c r="FJM18" s="457" t="s">
        <v>1081</v>
      </c>
      <c r="FJN18" s="457" t="s">
        <v>1081</v>
      </c>
      <c r="FJO18" s="457" t="s">
        <v>1081</v>
      </c>
      <c r="FJP18" s="457" t="s">
        <v>1081</v>
      </c>
      <c r="FJQ18" s="457" t="s">
        <v>1081</v>
      </c>
      <c r="FJR18" s="457" t="s">
        <v>1081</v>
      </c>
      <c r="FJS18" s="457" t="s">
        <v>1081</v>
      </c>
      <c r="FJT18" s="457" t="s">
        <v>1081</v>
      </c>
      <c r="FJU18" s="457" t="s">
        <v>1081</v>
      </c>
      <c r="FJV18" s="457" t="s">
        <v>1081</v>
      </c>
      <c r="FJW18" s="457" t="s">
        <v>1081</v>
      </c>
      <c r="FJX18" s="457" t="s">
        <v>1081</v>
      </c>
      <c r="FJY18" s="457" t="s">
        <v>1081</v>
      </c>
      <c r="FJZ18" s="457" t="s">
        <v>1081</v>
      </c>
      <c r="FKA18" s="457" t="s">
        <v>1081</v>
      </c>
      <c r="FKB18" s="457" t="s">
        <v>1081</v>
      </c>
      <c r="FKC18" s="457" t="s">
        <v>1081</v>
      </c>
      <c r="FKD18" s="457" t="s">
        <v>1081</v>
      </c>
      <c r="FKE18" s="457" t="s">
        <v>1081</v>
      </c>
      <c r="FKF18" s="457" t="s">
        <v>1081</v>
      </c>
      <c r="FKG18" s="457" t="s">
        <v>1081</v>
      </c>
      <c r="FKH18" s="457" t="s">
        <v>1081</v>
      </c>
      <c r="FKI18" s="457" t="s">
        <v>1081</v>
      </c>
      <c r="FKJ18" s="457" t="s">
        <v>1081</v>
      </c>
      <c r="FKK18" s="457" t="s">
        <v>1081</v>
      </c>
      <c r="FKL18" s="457" t="s">
        <v>1081</v>
      </c>
      <c r="FKM18" s="457" t="s">
        <v>1081</v>
      </c>
      <c r="FKN18" s="457" t="s">
        <v>1081</v>
      </c>
      <c r="FKO18" s="457" t="s">
        <v>1081</v>
      </c>
      <c r="FKP18" s="457" t="s">
        <v>1081</v>
      </c>
      <c r="FKQ18" s="457" t="s">
        <v>1081</v>
      </c>
      <c r="FKR18" s="457" t="s">
        <v>1081</v>
      </c>
      <c r="FKS18" s="457" t="s">
        <v>1081</v>
      </c>
      <c r="FKT18" s="457" t="s">
        <v>1081</v>
      </c>
      <c r="FKU18" s="457" t="s">
        <v>1081</v>
      </c>
      <c r="FKV18" s="457" t="s">
        <v>1081</v>
      </c>
      <c r="FKW18" s="457" t="s">
        <v>1081</v>
      </c>
      <c r="FKX18" s="457" t="s">
        <v>1081</v>
      </c>
      <c r="FKY18" s="457" t="s">
        <v>1081</v>
      </c>
      <c r="FKZ18" s="457" t="s">
        <v>1081</v>
      </c>
      <c r="FLA18" s="457" t="s">
        <v>1081</v>
      </c>
      <c r="FLB18" s="457" t="s">
        <v>1081</v>
      </c>
      <c r="FLC18" s="457" t="s">
        <v>1081</v>
      </c>
      <c r="FLD18" s="457" t="s">
        <v>1081</v>
      </c>
      <c r="FLE18" s="457" t="s">
        <v>1081</v>
      </c>
      <c r="FLF18" s="457" t="s">
        <v>1081</v>
      </c>
      <c r="FLG18" s="457" t="s">
        <v>1081</v>
      </c>
      <c r="FLH18" s="457" t="s">
        <v>1081</v>
      </c>
      <c r="FLI18" s="457" t="s">
        <v>1081</v>
      </c>
      <c r="FLJ18" s="457" t="s">
        <v>1081</v>
      </c>
      <c r="FLK18" s="457" t="s">
        <v>1081</v>
      </c>
      <c r="FLL18" s="457" t="s">
        <v>1081</v>
      </c>
      <c r="FLM18" s="457" t="s">
        <v>1081</v>
      </c>
      <c r="FLN18" s="457" t="s">
        <v>1081</v>
      </c>
      <c r="FLO18" s="457" t="s">
        <v>1081</v>
      </c>
      <c r="FLP18" s="457" t="s">
        <v>1081</v>
      </c>
      <c r="FLQ18" s="457" t="s">
        <v>1081</v>
      </c>
      <c r="FLR18" s="457" t="s">
        <v>1081</v>
      </c>
      <c r="FLS18" s="457" t="s">
        <v>1081</v>
      </c>
      <c r="FLT18" s="457" t="s">
        <v>1081</v>
      </c>
      <c r="FLU18" s="457" t="s">
        <v>1081</v>
      </c>
      <c r="FLV18" s="457" t="s">
        <v>1081</v>
      </c>
      <c r="FLW18" s="457" t="s">
        <v>1081</v>
      </c>
      <c r="FLX18" s="457" t="s">
        <v>1081</v>
      </c>
      <c r="FLY18" s="457" t="s">
        <v>1081</v>
      </c>
      <c r="FLZ18" s="457" t="s">
        <v>1081</v>
      </c>
      <c r="FMA18" s="457" t="s">
        <v>1081</v>
      </c>
      <c r="FMB18" s="457" t="s">
        <v>1081</v>
      </c>
      <c r="FMC18" s="457" t="s">
        <v>1081</v>
      </c>
      <c r="FMD18" s="457" t="s">
        <v>1081</v>
      </c>
      <c r="FME18" s="457" t="s">
        <v>1081</v>
      </c>
      <c r="FMF18" s="457" t="s">
        <v>1081</v>
      </c>
      <c r="FMG18" s="457" t="s">
        <v>1081</v>
      </c>
      <c r="FMH18" s="457" t="s">
        <v>1081</v>
      </c>
      <c r="FMI18" s="457" t="s">
        <v>1081</v>
      </c>
      <c r="FMJ18" s="457" t="s">
        <v>1081</v>
      </c>
      <c r="FMK18" s="457" t="s">
        <v>1081</v>
      </c>
      <c r="FML18" s="457" t="s">
        <v>1081</v>
      </c>
      <c r="FMM18" s="457" t="s">
        <v>1081</v>
      </c>
      <c r="FMN18" s="457" t="s">
        <v>1081</v>
      </c>
      <c r="FMO18" s="457" t="s">
        <v>1081</v>
      </c>
      <c r="FMP18" s="457" t="s">
        <v>1081</v>
      </c>
      <c r="FMQ18" s="457" t="s">
        <v>1081</v>
      </c>
      <c r="FMR18" s="457" t="s">
        <v>1081</v>
      </c>
      <c r="FMS18" s="457" t="s">
        <v>1081</v>
      </c>
      <c r="FMT18" s="457" t="s">
        <v>1081</v>
      </c>
      <c r="FMU18" s="457" t="s">
        <v>1081</v>
      </c>
      <c r="FMV18" s="457" t="s">
        <v>1081</v>
      </c>
      <c r="FMW18" s="457" t="s">
        <v>1081</v>
      </c>
      <c r="FMX18" s="457" t="s">
        <v>1081</v>
      </c>
      <c r="FMY18" s="457" t="s">
        <v>1081</v>
      </c>
      <c r="FMZ18" s="457" t="s">
        <v>1081</v>
      </c>
      <c r="FNA18" s="457" t="s">
        <v>1081</v>
      </c>
      <c r="FNB18" s="457" t="s">
        <v>1081</v>
      </c>
      <c r="FNC18" s="457" t="s">
        <v>1081</v>
      </c>
      <c r="FND18" s="457" t="s">
        <v>1081</v>
      </c>
      <c r="FNE18" s="457" t="s">
        <v>1081</v>
      </c>
      <c r="FNF18" s="457" t="s">
        <v>1081</v>
      </c>
      <c r="FNG18" s="457" t="s">
        <v>1081</v>
      </c>
      <c r="FNH18" s="457" t="s">
        <v>1081</v>
      </c>
      <c r="FNI18" s="457" t="s">
        <v>1081</v>
      </c>
      <c r="FNJ18" s="457" t="s">
        <v>1081</v>
      </c>
      <c r="FNK18" s="457" t="s">
        <v>1081</v>
      </c>
      <c r="FNL18" s="457" t="s">
        <v>1081</v>
      </c>
      <c r="FNM18" s="457" t="s">
        <v>1081</v>
      </c>
      <c r="FNN18" s="457" t="s">
        <v>1081</v>
      </c>
      <c r="FNO18" s="457" t="s">
        <v>1081</v>
      </c>
      <c r="FNP18" s="457" t="s">
        <v>1081</v>
      </c>
      <c r="FNQ18" s="457" t="s">
        <v>1081</v>
      </c>
      <c r="FNR18" s="457" t="s">
        <v>1081</v>
      </c>
      <c r="FNS18" s="457" t="s">
        <v>1081</v>
      </c>
      <c r="FNT18" s="457" t="s">
        <v>1081</v>
      </c>
      <c r="FNU18" s="457" t="s">
        <v>1081</v>
      </c>
      <c r="FNV18" s="457" t="s">
        <v>1081</v>
      </c>
      <c r="FNW18" s="457" t="s">
        <v>1081</v>
      </c>
      <c r="FNX18" s="457" t="s">
        <v>1081</v>
      </c>
      <c r="FNY18" s="457" t="s">
        <v>1081</v>
      </c>
      <c r="FNZ18" s="457" t="s">
        <v>1081</v>
      </c>
      <c r="FOA18" s="457" t="s">
        <v>1081</v>
      </c>
      <c r="FOB18" s="457" t="s">
        <v>1081</v>
      </c>
      <c r="FOC18" s="457" t="s">
        <v>1081</v>
      </c>
      <c r="FOD18" s="457" t="s">
        <v>1081</v>
      </c>
      <c r="FOE18" s="457" t="s">
        <v>1081</v>
      </c>
      <c r="FOF18" s="457" t="s">
        <v>1081</v>
      </c>
      <c r="FOG18" s="457" t="s">
        <v>1081</v>
      </c>
      <c r="FOH18" s="457" t="s">
        <v>1081</v>
      </c>
      <c r="FOI18" s="457" t="s">
        <v>1081</v>
      </c>
      <c r="FOJ18" s="457" t="s">
        <v>1081</v>
      </c>
      <c r="FOK18" s="457" t="s">
        <v>1081</v>
      </c>
      <c r="FOL18" s="457" t="s">
        <v>1081</v>
      </c>
      <c r="FOM18" s="457" t="s">
        <v>1081</v>
      </c>
      <c r="FON18" s="457" t="s">
        <v>1081</v>
      </c>
      <c r="FOO18" s="457" t="s">
        <v>1081</v>
      </c>
      <c r="FOP18" s="457" t="s">
        <v>1081</v>
      </c>
      <c r="FOQ18" s="457" t="s">
        <v>1081</v>
      </c>
      <c r="FOR18" s="457" t="s">
        <v>1081</v>
      </c>
      <c r="FOS18" s="457" t="s">
        <v>1081</v>
      </c>
      <c r="FOT18" s="457" t="s">
        <v>1081</v>
      </c>
      <c r="FOU18" s="457" t="s">
        <v>1081</v>
      </c>
      <c r="FOV18" s="457" t="s">
        <v>1081</v>
      </c>
      <c r="FOW18" s="457" t="s">
        <v>1081</v>
      </c>
      <c r="FOX18" s="457" t="s">
        <v>1081</v>
      </c>
      <c r="FOY18" s="457" t="s">
        <v>1081</v>
      </c>
      <c r="FOZ18" s="457" t="s">
        <v>1081</v>
      </c>
      <c r="FPA18" s="457" t="s">
        <v>1081</v>
      </c>
      <c r="FPB18" s="457" t="s">
        <v>1081</v>
      </c>
      <c r="FPC18" s="457" t="s">
        <v>1081</v>
      </c>
      <c r="FPD18" s="457" t="s">
        <v>1081</v>
      </c>
      <c r="FPE18" s="457" t="s">
        <v>1081</v>
      </c>
      <c r="FPF18" s="457" t="s">
        <v>1081</v>
      </c>
      <c r="FPG18" s="457" t="s">
        <v>1081</v>
      </c>
      <c r="FPH18" s="457" t="s">
        <v>1081</v>
      </c>
      <c r="FPI18" s="457" t="s">
        <v>1081</v>
      </c>
      <c r="FPJ18" s="457" t="s">
        <v>1081</v>
      </c>
      <c r="FPK18" s="457" t="s">
        <v>1081</v>
      </c>
      <c r="FPL18" s="457" t="s">
        <v>1081</v>
      </c>
      <c r="FPM18" s="457" t="s">
        <v>1081</v>
      </c>
      <c r="FPN18" s="457" t="s">
        <v>1081</v>
      </c>
      <c r="FPO18" s="457" t="s">
        <v>1081</v>
      </c>
      <c r="FPP18" s="457" t="s">
        <v>1081</v>
      </c>
      <c r="FPQ18" s="457" t="s">
        <v>1081</v>
      </c>
      <c r="FPR18" s="457" t="s">
        <v>1081</v>
      </c>
      <c r="FPS18" s="457" t="s">
        <v>1081</v>
      </c>
      <c r="FPT18" s="457" t="s">
        <v>1081</v>
      </c>
      <c r="FPU18" s="457" t="s">
        <v>1081</v>
      </c>
      <c r="FPV18" s="457" t="s">
        <v>1081</v>
      </c>
      <c r="FPW18" s="457" t="s">
        <v>1081</v>
      </c>
      <c r="FPX18" s="457" t="s">
        <v>1081</v>
      </c>
      <c r="FPY18" s="457" t="s">
        <v>1081</v>
      </c>
      <c r="FPZ18" s="457" t="s">
        <v>1081</v>
      </c>
      <c r="FQA18" s="457" t="s">
        <v>1081</v>
      </c>
      <c r="FQB18" s="457" t="s">
        <v>1081</v>
      </c>
      <c r="FQC18" s="457" t="s">
        <v>1081</v>
      </c>
      <c r="FQD18" s="457" t="s">
        <v>1081</v>
      </c>
      <c r="FQE18" s="457" t="s">
        <v>1081</v>
      </c>
      <c r="FQF18" s="457" t="s">
        <v>1081</v>
      </c>
      <c r="FQG18" s="457" t="s">
        <v>1081</v>
      </c>
      <c r="FQH18" s="457" t="s">
        <v>1081</v>
      </c>
      <c r="FQI18" s="457" t="s">
        <v>1081</v>
      </c>
      <c r="FQJ18" s="457" t="s">
        <v>1081</v>
      </c>
      <c r="FQK18" s="457" t="s">
        <v>1081</v>
      </c>
      <c r="FQL18" s="457" t="s">
        <v>1081</v>
      </c>
      <c r="FQM18" s="457" t="s">
        <v>1081</v>
      </c>
      <c r="FQN18" s="457" t="s">
        <v>1081</v>
      </c>
      <c r="FQO18" s="457" t="s">
        <v>1081</v>
      </c>
      <c r="FQP18" s="457" t="s">
        <v>1081</v>
      </c>
      <c r="FQQ18" s="457" t="s">
        <v>1081</v>
      </c>
      <c r="FQR18" s="457" t="s">
        <v>1081</v>
      </c>
      <c r="FQS18" s="457" t="s">
        <v>1081</v>
      </c>
      <c r="FQT18" s="457" t="s">
        <v>1081</v>
      </c>
      <c r="FQU18" s="457" t="s">
        <v>1081</v>
      </c>
      <c r="FQV18" s="457" t="s">
        <v>1081</v>
      </c>
      <c r="FQW18" s="457" t="s">
        <v>1081</v>
      </c>
      <c r="FQX18" s="457" t="s">
        <v>1081</v>
      </c>
      <c r="FQY18" s="457" t="s">
        <v>1081</v>
      </c>
      <c r="FQZ18" s="457" t="s">
        <v>1081</v>
      </c>
      <c r="FRA18" s="457" t="s">
        <v>1081</v>
      </c>
      <c r="FRB18" s="457" t="s">
        <v>1081</v>
      </c>
      <c r="FRC18" s="457" t="s">
        <v>1081</v>
      </c>
      <c r="FRD18" s="457" t="s">
        <v>1081</v>
      </c>
      <c r="FRE18" s="457" t="s">
        <v>1081</v>
      </c>
      <c r="FRF18" s="457" t="s">
        <v>1081</v>
      </c>
      <c r="FRG18" s="457" t="s">
        <v>1081</v>
      </c>
      <c r="FRH18" s="457" t="s">
        <v>1081</v>
      </c>
      <c r="FRI18" s="457" t="s">
        <v>1081</v>
      </c>
      <c r="FRJ18" s="457" t="s">
        <v>1081</v>
      </c>
      <c r="FRK18" s="457" t="s">
        <v>1081</v>
      </c>
      <c r="FRL18" s="457" t="s">
        <v>1081</v>
      </c>
      <c r="FRM18" s="457" t="s">
        <v>1081</v>
      </c>
      <c r="FRN18" s="457" t="s">
        <v>1081</v>
      </c>
      <c r="FRO18" s="457" t="s">
        <v>1081</v>
      </c>
      <c r="FRP18" s="457" t="s">
        <v>1081</v>
      </c>
      <c r="FRQ18" s="457" t="s">
        <v>1081</v>
      </c>
      <c r="FRR18" s="457" t="s">
        <v>1081</v>
      </c>
      <c r="FRS18" s="457" t="s">
        <v>1081</v>
      </c>
      <c r="FRT18" s="457" t="s">
        <v>1081</v>
      </c>
      <c r="FRU18" s="457" t="s">
        <v>1081</v>
      </c>
      <c r="FRV18" s="457" t="s">
        <v>1081</v>
      </c>
      <c r="FRW18" s="457" t="s">
        <v>1081</v>
      </c>
      <c r="FRX18" s="457" t="s">
        <v>1081</v>
      </c>
      <c r="FRY18" s="457" t="s">
        <v>1081</v>
      </c>
      <c r="FRZ18" s="457" t="s">
        <v>1081</v>
      </c>
      <c r="FSA18" s="457" t="s">
        <v>1081</v>
      </c>
      <c r="FSB18" s="457" t="s">
        <v>1081</v>
      </c>
      <c r="FSC18" s="457" t="s">
        <v>1081</v>
      </c>
      <c r="FSD18" s="457" t="s">
        <v>1081</v>
      </c>
      <c r="FSE18" s="457" t="s">
        <v>1081</v>
      </c>
      <c r="FSF18" s="457" t="s">
        <v>1081</v>
      </c>
      <c r="FSG18" s="457" t="s">
        <v>1081</v>
      </c>
      <c r="FSH18" s="457" t="s">
        <v>1081</v>
      </c>
      <c r="FSI18" s="457" t="s">
        <v>1081</v>
      </c>
      <c r="FSJ18" s="457" t="s">
        <v>1081</v>
      </c>
      <c r="FSK18" s="457" t="s">
        <v>1081</v>
      </c>
      <c r="FSL18" s="457" t="s">
        <v>1081</v>
      </c>
      <c r="FSM18" s="457" t="s">
        <v>1081</v>
      </c>
      <c r="FSN18" s="457" t="s">
        <v>1081</v>
      </c>
      <c r="FSO18" s="457" t="s">
        <v>1081</v>
      </c>
      <c r="FSP18" s="457" t="s">
        <v>1081</v>
      </c>
      <c r="FSQ18" s="457" t="s">
        <v>1081</v>
      </c>
      <c r="FSR18" s="457" t="s">
        <v>1081</v>
      </c>
      <c r="FSS18" s="457" t="s">
        <v>1081</v>
      </c>
      <c r="FST18" s="457" t="s">
        <v>1081</v>
      </c>
      <c r="FSU18" s="457" t="s">
        <v>1081</v>
      </c>
      <c r="FSV18" s="457" t="s">
        <v>1081</v>
      </c>
      <c r="FSW18" s="457" t="s">
        <v>1081</v>
      </c>
      <c r="FSX18" s="457" t="s">
        <v>1081</v>
      </c>
      <c r="FSY18" s="457" t="s">
        <v>1081</v>
      </c>
      <c r="FSZ18" s="457" t="s">
        <v>1081</v>
      </c>
      <c r="FTA18" s="457" t="s">
        <v>1081</v>
      </c>
      <c r="FTB18" s="457" t="s">
        <v>1081</v>
      </c>
      <c r="FTC18" s="457" t="s">
        <v>1081</v>
      </c>
      <c r="FTD18" s="457" t="s">
        <v>1081</v>
      </c>
      <c r="FTE18" s="457" t="s">
        <v>1081</v>
      </c>
      <c r="FTF18" s="457" t="s">
        <v>1081</v>
      </c>
      <c r="FTG18" s="457" t="s">
        <v>1081</v>
      </c>
      <c r="FTH18" s="457" t="s">
        <v>1081</v>
      </c>
      <c r="FTI18" s="457" t="s">
        <v>1081</v>
      </c>
      <c r="FTJ18" s="457" t="s">
        <v>1081</v>
      </c>
      <c r="FTK18" s="457" t="s">
        <v>1081</v>
      </c>
      <c r="FTL18" s="457" t="s">
        <v>1081</v>
      </c>
      <c r="FTM18" s="457" t="s">
        <v>1081</v>
      </c>
      <c r="FTN18" s="457" t="s">
        <v>1081</v>
      </c>
      <c r="FTO18" s="457" t="s">
        <v>1081</v>
      </c>
      <c r="FTP18" s="457" t="s">
        <v>1081</v>
      </c>
      <c r="FTQ18" s="457" t="s">
        <v>1081</v>
      </c>
      <c r="FTR18" s="457" t="s">
        <v>1081</v>
      </c>
      <c r="FTS18" s="457" t="s">
        <v>1081</v>
      </c>
      <c r="FTT18" s="457" t="s">
        <v>1081</v>
      </c>
      <c r="FTU18" s="457" t="s">
        <v>1081</v>
      </c>
      <c r="FTV18" s="457" t="s">
        <v>1081</v>
      </c>
      <c r="FTW18" s="457" t="s">
        <v>1081</v>
      </c>
      <c r="FTX18" s="457" t="s">
        <v>1081</v>
      </c>
      <c r="FTY18" s="457" t="s">
        <v>1081</v>
      </c>
      <c r="FTZ18" s="457" t="s">
        <v>1081</v>
      </c>
      <c r="FUA18" s="457" t="s">
        <v>1081</v>
      </c>
      <c r="FUB18" s="457" t="s">
        <v>1081</v>
      </c>
      <c r="FUC18" s="457" t="s">
        <v>1081</v>
      </c>
      <c r="FUD18" s="457" t="s">
        <v>1081</v>
      </c>
      <c r="FUE18" s="457" t="s">
        <v>1081</v>
      </c>
      <c r="FUF18" s="457" t="s">
        <v>1081</v>
      </c>
      <c r="FUG18" s="457" t="s">
        <v>1081</v>
      </c>
      <c r="FUH18" s="457" t="s">
        <v>1081</v>
      </c>
      <c r="FUI18" s="457" t="s">
        <v>1081</v>
      </c>
      <c r="FUJ18" s="457" t="s">
        <v>1081</v>
      </c>
      <c r="FUK18" s="457" t="s">
        <v>1081</v>
      </c>
      <c r="FUL18" s="457" t="s">
        <v>1081</v>
      </c>
      <c r="FUM18" s="457" t="s">
        <v>1081</v>
      </c>
      <c r="FUN18" s="457" t="s">
        <v>1081</v>
      </c>
      <c r="FUO18" s="457" t="s">
        <v>1081</v>
      </c>
      <c r="FUP18" s="457" t="s">
        <v>1081</v>
      </c>
      <c r="FUQ18" s="457" t="s">
        <v>1081</v>
      </c>
      <c r="FUR18" s="457" t="s">
        <v>1081</v>
      </c>
      <c r="FUS18" s="457" t="s">
        <v>1081</v>
      </c>
      <c r="FUT18" s="457" t="s">
        <v>1081</v>
      </c>
      <c r="FUU18" s="457" t="s">
        <v>1081</v>
      </c>
      <c r="FUV18" s="457" t="s">
        <v>1081</v>
      </c>
      <c r="FUW18" s="457" t="s">
        <v>1081</v>
      </c>
      <c r="FUX18" s="457" t="s">
        <v>1081</v>
      </c>
      <c r="FUY18" s="457" t="s">
        <v>1081</v>
      </c>
      <c r="FUZ18" s="457" t="s">
        <v>1081</v>
      </c>
      <c r="FVA18" s="457" t="s">
        <v>1081</v>
      </c>
      <c r="FVB18" s="457" t="s">
        <v>1081</v>
      </c>
      <c r="FVC18" s="457" t="s">
        <v>1081</v>
      </c>
      <c r="FVD18" s="457" t="s">
        <v>1081</v>
      </c>
      <c r="FVE18" s="457" t="s">
        <v>1081</v>
      </c>
      <c r="FVF18" s="457" t="s">
        <v>1081</v>
      </c>
      <c r="FVG18" s="457" t="s">
        <v>1081</v>
      </c>
      <c r="FVH18" s="457" t="s">
        <v>1081</v>
      </c>
      <c r="FVI18" s="457" t="s">
        <v>1081</v>
      </c>
      <c r="FVJ18" s="457" t="s">
        <v>1081</v>
      </c>
      <c r="FVK18" s="457" t="s">
        <v>1081</v>
      </c>
      <c r="FVL18" s="457" t="s">
        <v>1081</v>
      </c>
      <c r="FVM18" s="457" t="s">
        <v>1081</v>
      </c>
      <c r="FVN18" s="457" t="s">
        <v>1081</v>
      </c>
      <c r="FVO18" s="457" t="s">
        <v>1081</v>
      </c>
      <c r="FVP18" s="457" t="s">
        <v>1081</v>
      </c>
      <c r="FVQ18" s="457" t="s">
        <v>1081</v>
      </c>
      <c r="FVR18" s="457" t="s">
        <v>1081</v>
      </c>
      <c r="FVS18" s="457" t="s">
        <v>1081</v>
      </c>
      <c r="FVT18" s="457" t="s">
        <v>1081</v>
      </c>
      <c r="FVU18" s="457" t="s">
        <v>1081</v>
      </c>
      <c r="FVV18" s="457" t="s">
        <v>1081</v>
      </c>
      <c r="FVW18" s="457" t="s">
        <v>1081</v>
      </c>
      <c r="FVX18" s="457" t="s">
        <v>1081</v>
      </c>
      <c r="FVY18" s="457" t="s">
        <v>1081</v>
      </c>
      <c r="FVZ18" s="457" t="s">
        <v>1081</v>
      </c>
      <c r="FWA18" s="457" t="s">
        <v>1081</v>
      </c>
      <c r="FWB18" s="457" t="s">
        <v>1081</v>
      </c>
      <c r="FWC18" s="457" t="s">
        <v>1081</v>
      </c>
      <c r="FWD18" s="457" t="s">
        <v>1081</v>
      </c>
      <c r="FWE18" s="457" t="s">
        <v>1081</v>
      </c>
      <c r="FWF18" s="457" t="s">
        <v>1081</v>
      </c>
      <c r="FWG18" s="457" t="s">
        <v>1081</v>
      </c>
      <c r="FWH18" s="457" t="s">
        <v>1081</v>
      </c>
      <c r="FWI18" s="457" t="s">
        <v>1081</v>
      </c>
      <c r="FWJ18" s="457" t="s">
        <v>1081</v>
      </c>
      <c r="FWK18" s="457" t="s">
        <v>1081</v>
      </c>
      <c r="FWL18" s="457" t="s">
        <v>1081</v>
      </c>
      <c r="FWM18" s="457" t="s">
        <v>1081</v>
      </c>
      <c r="FWN18" s="457" t="s">
        <v>1081</v>
      </c>
      <c r="FWO18" s="457" t="s">
        <v>1081</v>
      </c>
      <c r="FWP18" s="457" t="s">
        <v>1081</v>
      </c>
      <c r="FWQ18" s="457" t="s">
        <v>1081</v>
      </c>
      <c r="FWR18" s="457" t="s">
        <v>1081</v>
      </c>
      <c r="FWS18" s="457" t="s">
        <v>1081</v>
      </c>
      <c r="FWT18" s="457" t="s">
        <v>1081</v>
      </c>
      <c r="FWU18" s="457" t="s">
        <v>1081</v>
      </c>
      <c r="FWV18" s="457" t="s">
        <v>1081</v>
      </c>
      <c r="FWW18" s="457" t="s">
        <v>1081</v>
      </c>
      <c r="FWX18" s="457" t="s">
        <v>1081</v>
      </c>
      <c r="FWY18" s="457" t="s">
        <v>1081</v>
      </c>
      <c r="FWZ18" s="457" t="s">
        <v>1081</v>
      </c>
      <c r="FXA18" s="457" t="s">
        <v>1081</v>
      </c>
      <c r="FXB18" s="457" t="s">
        <v>1081</v>
      </c>
      <c r="FXC18" s="457" t="s">
        <v>1081</v>
      </c>
      <c r="FXD18" s="457" t="s">
        <v>1081</v>
      </c>
      <c r="FXE18" s="457" t="s">
        <v>1081</v>
      </c>
      <c r="FXF18" s="457" t="s">
        <v>1081</v>
      </c>
      <c r="FXG18" s="457" t="s">
        <v>1081</v>
      </c>
      <c r="FXH18" s="457" t="s">
        <v>1081</v>
      </c>
      <c r="FXI18" s="457" t="s">
        <v>1081</v>
      </c>
      <c r="FXJ18" s="457" t="s">
        <v>1081</v>
      </c>
      <c r="FXK18" s="457" t="s">
        <v>1081</v>
      </c>
      <c r="FXL18" s="457" t="s">
        <v>1081</v>
      </c>
      <c r="FXM18" s="457" t="s">
        <v>1081</v>
      </c>
      <c r="FXN18" s="457" t="s">
        <v>1081</v>
      </c>
      <c r="FXO18" s="457" t="s">
        <v>1081</v>
      </c>
      <c r="FXP18" s="457" t="s">
        <v>1081</v>
      </c>
      <c r="FXQ18" s="457" t="s">
        <v>1081</v>
      </c>
      <c r="FXR18" s="457" t="s">
        <v>1081</v>
      </c>
      <c r="FXS18" s="457" t="s">
        <v>1081</v>
      </c>
      <c r="FXT18" s="457" t="s">
        <v>1081</v>
      </c>
      <c r="FXU18" s="457" t="s">
        <v>1081</v>
      </c>
      <c r="FXV18" s="457" t="s">
        <v>1081</v>
      </c>
      <c r="FXW18" s="457" t="s">
        <v>1081</v>
      </c>
      <c r="FXX18" s="457" t="s">
        <v>1081</v>
      </c>
      <c r="FXY18" s="457" t="s">
        <v>1081</v>
      </c>
      <c r="FXZ18" s="457" t="s">
        <v>1081</v>
      </c>
      <c r="FYA18" s="457" t="s">
        <v>1081</v>
      </c>
      <c r="FYB18" s="457" t="s">
        <v>1081</v>
      </c>
      <c r="FYC18" s="457" t="s">
        <v>1081</v>
      </c>
      <c r="FYD18" s="457" t="s">
        <v>1081</v>
      </c>
      <c r="FYE18" s="457" t="s">
        <v>1081</v>
      </c>
      <c r="FYF18" s="457" t="s">
        <v>1081</v>
      </c>
      <c r="FYG18" s="457" t="s">
        <v>1081</v>
      </c>
      <c r="FYH18" s="457" t="s">
        <v>1081</v>
      </c>
      <c r="FYI18" s="457" t="s">
        <v>1081</v>
      </c>
      <c r="FYJ18" s="457" t="s">
        <v>1081</v>
      </c>
      <c r="FYK18" s="457" t="s">
        <v>1081</v>
      </c>
      <c r="FYL18" s="457" t="s">
        <v>1081</v>
      </c>
      <c r="FYM18" s="457" t="s">
        <v>1081</v>
      </c>
      <c r="FYN18" s="457" t="s">
        <v>1081</v>
      </c>
      <c r="FYO18" s="457" t="s">
        <v>1081</v>
      </c>
      <c r="FYP18" s="457" t="s">
        <v>1081</v>
      </c>
      <c r="FYQ18" s="457" t="s">
        <v>1081</v>
      </c>
      <c r="FYR18" s="457" t="s">
        <v>1081</v>
      </c>
      <c r="FYS18" s="457" t="s">
        <v>1081</v>
      </c>
      <c r="FYT18" s="457" t="s">
        <v>1081</v>
      </c>
      <c r="FYU18" s="457" t="s">
        <v>1081</v>
      </c>
      <c r="FYV18" s="457" t="s">
        <v>1081</v>
      </c>
      <c r="FYW18" s="457" t="s">
        <v>1081</v>
      </c>
      <c r="FYX18" s="457" t="s">
        <v>1081</v>
      </c>
      <c r="FYY18" s="457" t="s">
        <v>1081</v>
      </c>
      <c r="FYZ18" s="457" t="s">
        <v>1081</v>
      </c>
      <c r="FZA18" s="457" t="s">
        <v>1081</v>
      </c>
      <c r="FZB18" s="457" t="s">
        <v>1081</v>
      </c>
      <c r="FZC18" s="457" t="s">
        <v>1081</v>
      </c>
      <c r="FZD18" s="457" t="s">
        <v>1081</v>
      </c>
      <c r="FZE18" s="457" t="s">
        <v>1081</v>
      </c>
      <c r="FZF18" s="457" t="s">
        <v>1081</v>
      </c>
      <c r="FZG18" s="457" t="s">
        <v>1081</v>
      </c>
      <c r="FZH18" s="457" t="s">
        <v>1081</v>
      </c>
      <c r="FZI18" s="457" t="s">
        <v>1081</v>
      </c>
      <c r="FZJ18" s="457" t="s">
        <v>1081</v>
      </c>
      <c r="FZK18" s="457" t="s">
        <v>1081</v>
      </c>
      <c r="FZL18" s="457" t="s">
        <v>1081</v>
      </c>
      <c r="FZM18" s="457" t="s">
        <v>1081</v>
      </c>
      <c r="FZN18" s="457" t="s">
        <v>1081</v>
      </c>
      <c r="FZO18" s="457" t="s">
        <v>1081</v>
      </c>
      <c r="FZP18" s="457" t="s">
        <v>1081</v>
      </c>
      <c r="FZQ18" s="457" t="s">
        <v>1081</v>
      </c>
      <c r="FZR18" s="457" t="s">
        <v>1081</v>
      </c>
      <c r="FZS18" s="457" t="s">
        <v>1081</v>
      </c>
      <c r="FZT18" s="457" t="s">
        <v>1081</v>
      </c>
      <c r="FZU18" s="457" t="s">
        <v>1081</v>
      </c>
      <c r="FZV18" s="457" t="s">
        <v>1081</v>
      </c>
      <c r="FZW18" s="457" t="s">
        <v>1081</v>
      </c>
      <c r="FZX18" s="457" t="s">
        <v>1081</v>
      </c>
      <c r="FZY18" s="457" t="s">
        <v>1081</v>
      </c>
      <c r="FZZ18" s="457" t="s">
        <v>1081</v>
      </c>
      <c r="GAA18" s="457" t="s">
        <v>1081</v>
      </c>
      <c r="GAB18" s="457" t="s">
        <v>1081</v>
      </c>
      <c r="GAC18" s="457" t="s">
        <v>1081</v>
      </c>
      <c r="GAD18" s="457" t="s">
        <v>1081</v>
      </c>
      <c r="GAE18" s="457" t="s">
        <v>1081</v>
      </c>
      <c r="GAF18" s="457" t="s">
        <v>1081</v>
      </c>
      <c r="GAG18" s="457" t="s">
        <v>1081</v>
      </c>
      <c r="GAH18" s="457" t="s">
        <v>1081</v>
      </c>
      <c r="GAI18" s="457" t="s">
        <v>1081</v>
      </c>
      <c r="GAJ18" s="457" t="s">
        <v>1081</v>
      </c>
      <c r="GAK18" s="457" t="s">
        <v>1081</v>
      </c>
      <c r="GAL18" s="457" t="s">
        <v>1081</v>
      </c>
      <c r="GAM18" s="457" t="s">
        <v>1081</v>
      </c>
      <c r="GAN18" s="457" t="s">
        <v>1081</v>
      </c>
      <c r="GAO18" s="457" t="s">
        <v>1081</v>
      </c>
      <c r="GAP18" s="457" t="s">
        <v>1081</v>
      </c>
      <c r="GAQ18" s="457" t="s">
        <v>1081</v>
      </c>
      <c r="GAR18" s="457" t="s">
        <v>1081</v>
      </c>
      <c r="GAS18" s="457" t="s">
        <v>1081</v>
      </c>
      <c r="GAT18" s="457" t="s">
        <v>1081</v>
      </c>
      <c r="GAU18" s="457" t="s">
        <v>1081</v>
      </c>
      <c r="GAV18" s="457" t="s">
        <v>1081</v>
      </c>
      <c r="GAW18" s="457" t="s">
        <v>1081</v>
      </c>
      <c r="GAX18" s="457" t="s">
        <v>1081</v>
      </c>
      <c r="GAY18" s="457" t="s">
        <v>1081</v>
      </c>
      <c r="GAZ18" s="457" t="s">
        <v>1081</v>
      </c>
      <c r="GBA18" s="457" t="s">
        <v>1081</v>
      </c>
      <c r="GBB18" s="457" t="s">
        <v>1081</v>
      </c>
      <c r="GBC18" s="457" t="s">
        <v>1081</v>
      </c>
      <c r="GBD18" s="457" t="s">
        <v>1081</v>
      </c>
      <c r="GBE18" s="457" t="s">
        <v>1081</v>
      </c>
      <c r="GBF18" s="457" t="s">
        <v>1081</v>
      </c>
      <c r="GBG18" s="457" t="s">
        <v>1081</v>
      </c>
      <c r="GBH18" s="457" t="s">
        <v>1081</v>
      </c>
      <c r="GBI18" s="457" t="s">
        <v>1081</v>
      </c>
      <c r="GBJ18" s="457" t="s">
        <v>1081</v>
      </c>
      <c r="GBK18" s="457" t="s">
        <v>1081</v>
      </c>
      <c r="GBL18" s="457" t="s">
        <v>1081</v>
      </c>
      <c r="GBM18" s="457" t="s">
        <v>1081</v>
      </c>
      <c r="GBN18" s="457" t="s">
        <v>1081</v>
      </c>
      <c r="GBO18" s="457" t="s">
        <v>1081</v>
      </c>
      <c r="GBP18" s="457" t="s">
        <v>1081</v>
      </c>
      <c r="GBQ18" s="457" t="s">
        <v>1081</v>
      </c>
      <c r="GBR18" s="457" t="s">
        <v>1081</v>
      </c>
      <c r="GBS18" s="457" t="s">
        <v>1081</v>
      </c>
      <c r="GBT18" s="457" t="s">
        <v>1081</v>
      </c>
      <c r="GBU18" s="457" t="s">
        <v>1081</v>
      </c>
      <c r="GBV18" s="457" t="s">
        <v>1081</v>
      </c>
      <c r="GBW18" s="457" t="s">
        <v>1081</v>
      </c>
      <c r="GBX18" s="457" t="s">
        <v>1081</v>
      </c>
      <c r="GBY18" s="457" t="s">
        <v>1081</v>
      </c>
      <c r="GBZ18" s="457" t="s">
        <v>1081</v>
      </c>
      <c r="GCA18" s="457" t="s">
        <v>1081</v>
      </c>
      <c r="GCB18" s="457" t="s">
        <v>1081</v>
      </c>
      <c r="GCC18" s="457" t="s">
        <v>1081</v>
      </c>
      <c r="GCD18" s="457" t="s">
        <v>1081</v>
      </c>
      <c r="GCE18" s="457" t="s">
        <v>1081</v>
      </c>
      <c r="GCF18" s="457" t="s">
        <v>1081</v>
      </c>
      <c r="GCG18" s="457" t="s">
        <v>1081</v>
      </c>
      <c r="GCH18" s="457" t="s">
        <v>1081</v>
      </c>
      <c r="GCI18" s="457" t="s">
        <v>1081</v>
      </c>
      <c r="GCJ18" s="457" t="s">
        <v>1081</v>
      </c>
      <c r="GCK18" s="457" t="s">
        <v>1081</v>
      </c>
      <c r="GCL18" s="457" t="s">
        <v>1081</v>
      </c>
      <c r="GCM18" s="457" t="s">
        <v>1081</v>
      </c>
      <c r="GCN18" s="457" t="s">
        <v>1081</v>
      </c>
      <c r="GCO18" s="457" t="s">
        <v>1081</v>
      </c>
      <c r="GCP18" s="457" t="s">
        <v>1081</v>
      </c>
      <c r="GCQ18" s="457" t="s">
        <v>1081</v>
      </c>
      <c r="GCR18" s="457" t="s">
        <v>1081</v>
      </c>
      <c r="GCS18" s="457" t="s">
        <v>1081</v>
      </c>
      <c r="GCT18" s="457" t="s">
        <v>1081</v>
      </c>
      <c r="GCU18" s="457" t="s">
        <v>1081</v>
      </c>
      <c r="GCV18" s="457" t="s">
        <v>1081</v>
      </c>
      <c r="GCW18" s="457" t="s">
        <v>1081</v>
      </c>
      <c r="GCX18" s="457" t="s">
        <v>1081</v>
      </c>
      <c r="GCY18" s="457" t="s">
        <v>1081</v>
      </c>
      <c r="GCZ18" s="457" t="s">
        <v>1081</v>
      </c>
      <c r="GDA18" s="457" t="s">
        <v>1081</v>
      </c>
      <c r="GDB18" s="457" t="s">
        <v>1081</v>
      </c>
      <c r="GDC18" s="457" t="s">
        <v>1081</v>
      </c>
      <c r="GDD18" s="457" t="s">
        <v>1081</v>
      </c>
      <c r="GDE18" s="457" t="s">
        <v>1081</v>
      </c>
      <c r="GDF18" s="457" t="s">
        <v>1081</v>
      </c>
      <c r="GDG18" s="457" t="s">
        <v>1081</v>
      </c>
      <c r="GDH18" s="457" t="s">
        <v>1081</v>
      </c>
      <c r="GDI18" s="457" t="s">
        <v>1081</v>
      </c>
      <c r="GDJ18" s="457" t="s">
        <v>1081</v>
      </c>
      <c r="GDK18" s="457" t="s">
        <v>1081</v>
      </c>
      <c r="GDL18" s="457" t="s">
        <v>1081</v>
      </c>
      <c r="GDM18" s="457" t="s">
        <v>1081</v>
      </c>
      <c r="GDN18" s="457" t="s">
        <v>1081</v>
      </c>
      <c r="GDO18" s="457" t="s">
        <v>1081</v>
      </c>
      <c r="GDP18" s="457" t="s">
        <v>1081</v>
      </c>
      <c r="GDQ18" s="457" t="s">
        <v>1081</v>
      </c>
      <c r="GDR18" s="457" t="s">
        <v>1081</v>
      </c>
      <c r="GDS18" s="457" t="s">
        <v>1081</v>
      </c>
      <c r="GDT18" s="457" t="s">
        <v>1081</v>
      </c>
      <c r="GDU18" s="457" t="s">
        <v>1081</v>
      </c>
      <c r="GDV18" s="457" t="s">
        <v>1081</v>
      </c>
      <c r="GDW18" s="457" t="s">
        <v>1081</v>
      </c>
      <c r="GDX18" s="457" t="s">
        <v>1081</v>
      </c>
      <c r="GDY18" s="457" t="s">
        <v>1081</v>
      </c>
      <c r="GDZ18" s="457" t="s">
        <v>1081</v>
      </c>
      <c r="GEA18" s="457" t="s">
        <v>1081</v>
      </c>
      <c r="GEB18" s="457" t="s">
        <v>1081</v>
      </c>
      <c r="GEC18" s="457" t="s">
        <v>1081</v>
      </c>
      <c r="GED18" s="457" t="s">
        <v>1081</v>
      </c>
      <c r="GEE18" s="457" t="s">
        <v>1081</v>
      </c>
      <c r="GEF18" s="457" t="s">
        <v>1081</v>
      </c>
      <c r="GEG18" s="457" t="s">
        <v>1081</v>
      </c>
      <c r="GEH18" s="457" t="s">
        <v>1081</v>
      </c>
      <c r="GEI18" s="457" t="s">
        <v>1081</v>
      </c>
      <c r="GEJ18" s="457" t="s">
        <v>1081</v>
      </c>
      <c r="GEK18" s="457" t="s">
        <v>1081</v>
      </c>
      <c r="GEL18" s="457" t="s">
        <v>1081</v>
      </c>
      <c r="GEM18" s="457" t="s">
        <v>1081</v>
      </c>
      <c r="GEN18" s="457" t="s">
        <v>1081</v>
      </c>
      <c r="GEO18" s="457" t="s">
        <v>1081</v>
      </c>
      <c r="GEP18" s="457" t="s">
        <v>1081</v>
      </c>
      <c r="GEQ18" s="457" t="s">
        <v>1081</v>
      </c>
      <c r="GER18" s="457" t="s">
        <v>1081</v>
      </c>
      <c r="GES18" s="457" t="s">
        <v>1081</v>
      </c>
      <c r="GET18" s="457" t="s">
        <v>1081</v>
      </c>
      <c r="GEU18" s="457" t="s">
        <v>1081</v>
      </c>
      <c r="GEV18" s="457" t="s">
        <v>1081</v>
      </c>
      <c r="GEW18" s="457" t="s">
        <v>1081</v>
      </c>
      <c r="GEX18" s="457" t="s">
        <v>1081</v>
      </c>
      <c r="GEY18" s="457" t="s">
        <v>1081</v>
      </c>
      <c r="GEZ18" s="457" t="s">
        <v>1081</v>
      </c>
      <c r="GFA18" s="457" t="s">
        <v>1081</v>
      </c>
      <c r="GFB18" s="457" t="s">
        <v>1081</v>
      </c>
      <c r="GFC18" s="457" t="s">
        <v>1081</v>
      </c>
      <c r="GFD18" s="457" t="s">
        <v>1081</v>
      </c>
      <c r="GFE18" s="457" t="s">
        <v>1081</v>
      </c>
      <c r="GFF18" s="457" t="s">
        <v>1081</v>
      </c>
      <c r="GFG18" s="457" t="s">
        <v>1081</v>
      </c>
      <c r="GFH18" s="457" t="s">
        <v>1081</v>
      </c>
      <c r="GFI18" s="457" t="s">
        <v>1081</v>
      </c>
      <c r="GFJ18" s="457" t="s">
        <v>1081</v>
      </c>
      <c r="GFK18" s="457" t="s">
        <v>1081</v>
      </c>
      <c r="GFL18" s="457" t="s">
        <v>1081</v>
      </c>
      <c r="GFM18" s="457" t="s">
        <v>1081</v>
      </c>
      <c r="GFN18" s="457" t="s">
        <v>1081</v>
      </c>
      <c r="GFO18" s="457" t="s">
        <v>1081</v>
      </c>
      <c r="GFP18" s="457" t="s">
        <v>1081</v>
      </c>
      <c r="GFQ18" s="457" t="s">
        <v>1081</v>
      </c>
      <c r="GFR18" s="457" t="s">
        <v>1081</v>
      </c>
      <c r="GFS18" s="457" t="s">
        <v>1081</v>
      </c>
      <c r="GFT18" s="457" t="s">
        <v>1081</v>
      </c>
      <c r="GFU18" s="457" t="s">
        <v>1081</v>
      </c>
      <c r="GFV18" s="457" t="s">
        <v>1081</v>
      </c>
      <c r="GFW18" s="457" t="s">
        <v>1081</v>
      </c>
      <c r="GFX18" s="457" t="s">
        <v>1081</v>
      </c>
      <c r="GFY18" s="457" t="s">
        <v>1081</v>
      </c>
      <c r="GFZ18" s="457" t="s">
        <v>1081</v>
      </c>
      <c r="GGA18" s="457" t="s">
        <v>1081</v>
      </c>
      <c r="GGB18" s="457" t="s">
        <v>1081</v>
      </c>
      <c r="GGC18" s="457" t="s">
        <v>1081</v>
      </c>
      <c r="GGD18" s="457" t="s">
        <v>1081</v>
      </c>
      <c r="GGE18" s="457" t="s">
        <v>1081</v>
      </c>
      <c r="GGF18" s="457" t="s">
        <v>1081</v>
      </c>
      <c r="GGG18" s="457" t="s">
        <v>1081</v>
      </c>
      <c r="GGH18" s="457" t="s">
        <v>1081</v>
      </c>
      <c r="GGI18" s="457" t="s">
        <v>1081</v>
      </c>
      <c r="GGJ18" s="457" t="s">
        <v>1081</v>
      </c>
      <c r="GGK18" s="457" t="s">
        <v>1081</v>
      </c>
      <c r="GGL18" s="457" t="s">
        <v>1081</v>
      </c>
      <c r="GGM18" s="457" t="s">
        <v>1081</v>
      </c>
      <c r="GGN18" s="457" t="s">
        <v>1081</v>
      </c>
      <c r="GGO18" s="457" t="s">
        <v>1081</v>
      </c>
      <c r="GGP18" s="457" t="s">
        <v>1081</v>
      </c>
      <c r="GGQ18" s="457" t="s">
        <v>1081</v>
      </c>
      <c r="GGR18" s="457" t="s">
        <v>1081</v>
      </c>
      <c r="GGS18" s="457" t="s">
        <v>1081</v>
      </c>
      <c r="GGT18" s="457" t="s">
        <v>1081</v>
      </c>
      <c r="GGU18" s="457" t="s">
        <v>1081</v>
      </c>
      <c r="GGV18" s="457" t="s">
        <v>1081</v>
      </c>
      <c r="GGW18" s="457" t="s">
        <v>1081</v>
      </c>
      <c r="GGX18" s="457" t="s">
        <v>1081</v>
      </c>
      <c r="GGY18" s="457" t="s">
        <v>1081</v>
      </c>
      <c r="GGZ18" s="457" t="s">
        <v>1081</v>
      </c>
      <c r="GHA18" s="457" t="s">
        <v>1081</v>
      </c>
      <c r="GHB18" s="457" t="s">
        <v>1081</v>
      </c>
      <c r="GHC18" s="457" t="s">
        <v>1081</v>
      </c>
      <c r="GHD18" s="457" t="s">
        <v>1081</v>
      </c>
      <c r="GHE18" s="457" t="s">
        <v>1081</v>
      </c>
      <c r="GHF18" s="457" t="s">
        <v>1081</v>
      </c>
      <c r="GHG18" s="457" t="s">
        <v>1081</v>
      </c>
      <c r="GHH18" s="457" t="s">
        <v>1081</v>
      </c>
      <c r="GHI18" s="457" t="s">
        <v>1081</v>
      </c>
      <c r="GHJ18" s="457" t="s">
        <v>1081</v>
      </c>
      <c r="GHK18" s="457" t="s">
        <v>1081</v>
      </c>
      <c r="GHL18" s="457" t="s">
        <v>1081</v>
      </c>
      <c r="GHM18" s="457" t="s">
        <v>1081</v>
      </c>
      <c r="GHN18" s="457" t="s">
        <v>1081</v>
      </c>
      <c r="GHO18" s="457" t="s">
        <v>1081</v>
      </c>
      <c r="GHP18" s="457" t="s">
        <v>1081</v>
      </c>
      <c r="GHQ18" s="457" t="s">
        <v>1081</v>
      </c>
      <c r="GHR18" s="457" t="s">
        <v>1081</v>
      </c>
      <c r="GHS18" s="457" t="s">
        <v>1081</v>
      </c>
      <c r="GHT18" s="457" t="s">
        <v>1081</v>
      </c>
      <c r="GHU18" s="457" t="s">
        <v>1081</v>
      </c>
      <c r="GHV18" s="457" t="s">
        <v>1081</v>
      </c>
      <c r="GHW18" s="457" t="s">
        <v>1081</v>
      </c>
      <c r="GHX18" s="457" t="s">
        <v>1081</v>
      </c>
      <c r="GHY18" s="457" t="s">
        <v>1081</v>
      </c>
      <c r="GHZ18" s="457" t="s">
        <v>1081</v>
      </c>
      <c r="GIA18" s="457" t="s">
        <v>1081</v>
      </c>
      <c r="GIB18" s="457" t="s">
        <v>1081</v>
      </c>
      <c r="GIC18" s="457" t="s">
        <v>1081</v>
      </c>
      <c r="GID18" s="457" t="s">
        <v>1081</v>
      </c>
      <c r="GIE18" s="457" t="s">
        <v>1081</v>
      </c>
      <c r="GIF18" s="457" t="s">
        <v>1081</v>
      </c>
      <c r="GIG18" s="457" t="s">
        <v>1081</v>
      </c>
      <c r="GIH18" s="457" t="s">
        <v>1081</v>
      </c>
      <c r="GII18" s="457" t="s">
        <v>1081</v>
      </c>
      <c r="GIJ18" s="457" t="s">
        <v>1081</v>
      </c>
      <c r="GIK18" s="457" t="s">
        <v>1081</v>
      </c>
      <c r="GIL18" s="457" t="s">
        <v>1081</v>
      </c>
      <c r="GIM18" s="457" t="s">
        <v>1081</v>
      </c>
      <c r="GIN18" s="457" t="s">
        <v>1081</v>
      </c>
      <c r="GIO18" s="457" t="s">
        <v>1081</v>
      </c>
      <c r="GIP18" s="457" t="s">
        <v>1081</v>
      </c>
      <c r="GIQ18" s="457" t="s">
        <v>1081</v>
      </c>
      <c r="GIR18" s="457" t="s">
        <v>1081</v>
      </c>
      <c r="GIS18" s="457" t="s">
        <v>1081</v>
      </c>
      <c r="GIT18" s="457" t="s">
        <v>1081</v>
      </c>
      <c r="GIU18" s="457" t="s">
        <v>1081</v>
      </c>
      <c r="GIV18" s="457" t="s">
        <v>1081</v>
      </c>
      <c r="GIW18" s="457" t="s">
        <v>1081</v>
      </c>
      <c r="GIX18" s="457" t="s">
        <v>1081</v>
      </c>
      <c r="GIY18" s="457" t="s">
        <v>1081</v>
      </c>
      <c r="GIZ18" s="457" t="s">
        <v>1081</v>
      </c>
      <c r="GJA18" s="457" t="s">
        <v>1081</v>
      </c>
      <c r="GJB18" s="457" t="s">
        <v>1081</v>
      </c>
      <c r="GJC18" s="457" t="s">
        <v>1081</v>
      </c>
      <c r="GJD18" s="457" t="s">
        <v>1081</v>
      </c>
      <c r="GJE18" s="457" t="s">
        <v>1081</v>
      </c>
      <c r="GJF18" s="457" t="s">
        <v>1081</v>
      </c>
      <c r="GJG18" s="457" t="s">
        <v>1081</v>
      </c>
      <c r="GJH18" s="457" t="s">
        <v>1081</v>
      </c>
      <c r="GJI18" s="457" t="s">
        <v>1081</v>
      </c>
      <c r="GJJ18" s="457" t="s">
        <v>1081</v>
      </c>
      <c r="GJK18" s="457" t="s">
        <v>1081</v>
      </c>
      <c r="GJL18" s="457" t="s">
        <v>1081</v>
      </c>
      <c r="GJM18" s="457" t="s">
        <v>1081</v>
      </c>
      <c r="GJN18" s="457" t="s">
        <v>1081</v>
      </c>
      <c r="GJO18" s="457" t="s">
        <v>1081</v>
      </c>
      <c r="GJP18" s="457" t="s">
        <v>1081</v>
      </c>
      <c r="GJQ18" s="457" t="s">
        <v>1081</v>
      </c>
      <c r="GJR18" s="457" t="s">
        <v>1081</v>
      </c>
      <c r="GJS18" s="457" t="s">
        <v>1081</v>
      </c>
      <c r="GJT18" s="457" t="s">
        <v>1081</v>
      </c>
      <c r="GJU18" s="457" t="s">
        <v>1081</v>
      </c>
      <c r="GJV18" s="457" t="s">
        <v>1081</v>
      </c>
      <c r="GJW18" s="457" t="s">
        <v>1081</v>
      </c>
      <c r="GJX18" s="457" t="s">
        <v>1081</v>
      </c>
      <c r="GJY18" s="457" t="s">
        <v>1081</v>
      </c>
      <c r="GJZ18" s="457" t="s">
        <v>1081</v>
      </c>
      <c r="GKA18" s="457" t="s">
        <v>1081</v>
      </c>
      <c r="GKB18" s="457" t="s">
        <v>1081</v>
      </c>
      <c r="GKC18" s="457" t="s">
        <v>1081</v>
      </c>
      <c r="GKD18" s="457" t="s">
        <v>1081</v>
      </c>
      <c r="GKE18" s="457" t="s">
        <v>1081</v>
      </c>
      <c r="GKF18" s="457" t="s">
        <v>1081</v>
      </c>
      <c r="GKG18" s="457" t="s">
        <v>1081</v>
      </c>
      <c r="GKH18" s="457" t="s">
        <v>1081</v>
      </c>
      <c r="GKI18" s="457" t="s">
        <v>1081</v>
      </c>
      <c r="GKJ18" s="457" t="s">
        <v>1081</v>
      </c>
      <c r="GKK18" s="457" t="s">
        <v>1081</v>
      </c>
      <c r="GKL18" s="457" t="s">
        <v>1081</v>
      </c>
      <c r="GKM18" s="457" t="s">
        <v>1081</v>
      </c>
      <c r="GKN18" s="457" t="s">
        <v>1081</v>
      </c>
      <c r="GKO18" s="457" t="s">
        <v>1081</v>
      </c>
      <c r="GKP18" s="457" t="s">
        <v>1081</v>
      </c>
      <c r="GKQ18" s="457" t="s">
        <v>1081</v>
      </c>
      <c r="GKR18" s="457" t="s">
        <v>1081</v>
      </c>
      <c r="GKS18" s="457" t="s">
        <v>1081</v>
      </c>
      <c r="GKT18" s="457" t="s">
        <v>1081</v>
      </c>
      <c r="GKU18" s="457" t="s">
        <v>1081</v>
      </c>
      <c r="GKV18" s="457" t="s">
        <v>1081</v>
      </c>
      <c r="GKW18" s="457" t="s">
        <v>1081</v>
      </c>
      <c r="GKX18" s="457" t="s">
        <v>1081</v>
      </c>
      <c r="GKY18" s="457" t="s">
        <v>1081</v>
      </c>
      <c r="GKZ18" s="457" t="s">
        <v>1081</v>
      </c>
      <c r="GLA18" s="457" t="s">
        <v>1081</v>
      </c>
      <c r="GLB18" s="457" t="s">
        <v>1081</v>
      </c>
      <c r="GLC18" s="457" t="s">
        <v>1081</v>
      </c>
      <c r="GLD18" s="457" t="s">
        <v>1081</v>
      </c>
      <c r="GLE18" s="457" t="s">
        <v>1081</v>
      </c>
      <c r="GLF18" s="457" t="s">
        <v>1081</v>
      </c>
      <c r="GLG18" s="457" t="s">
        <v>1081</v>
      </c>
      <c r="GLH18" s="457" t="s">
        <v>1081</v>
      </c>
      <c r="GLI18" s="457" t="s">
        <v>1081</v>
      </c>
      <c r="GLJ18" s="457" t="s">
        <v>1081</v>
      </c>
      <c r="GLK18" s="457" t="s">
        <v>1081</v>
      </c>
      <c r="GLL18" s="457" t="s">
        <v>1081</v>
      </c>
      <c r="GLM18" s="457" t="s">
        <v>1081</v>
      </c>
      <c r="GLN18" s="457" t="s">
        <v>1081</v>
      </c>
      <c r="GLO18" s="457" t="s">
        <v>1081</v>
      </c>
      <c r="GLP18" s="457" t="s">
        <v>1081</v>
      </c>
      <c r="GLQ18" s="457" t="s">
        <v>1081</v>
      </c>
      <c r="GLR18" s="457" t="s">
        <v>1081</v>
      </c>
      <c r="GLS18" s="457" t="s">
        <v>1081</v>
      </c>
      <c r="GLT18" s="457" t="s">
        <v>1081</v>
      </c>
      <c r="GLU18" s="457" t="s">
        <v>1081</v>
      </c>
      <c r="GLV18" s="457" t="s">
        <v>1081</v>
      </c>
      <c r="GLW18" s="457" t="s">
        <v>1081</v>
      </c>
      <c r="GLX18" s="457" t="s">
        <v>1081</v>
      </c>
      <c r="GLY18" s="457" t="s">
        <v>1081</v>
      </c>
      <c r="GLZ18" s="457" t="s">
        <v>1081</v>
      </c>
      <c r="GMA18" s="457" t="s">
        <v>1081</v>
      </c>
      <c r="GMB18" s="457" t="s">
        <v>1081</v>
      </c>
      <c r="GMC18" s="457" t="s">
        <v>1081</v>
      </c>
      <c r="GMD18" s="457" t="s">
        <v>1081</v>
      </c>
      <c r="GME18" s="457" t="s">
        <v>1081</v>
      </c>
      <c r="GMF18" s="457" t="s">
        <v>1081</v>
      </c>
      <c r="GMG18" s="457" t="s">
        <v>1081</v>
      </c>
      <c r="GMH18" s="457" t="s">
        <v>1081</v>
      </c>
      <c r="GMI18" s="457" t="s">
        <v>1081</v>
      </c>
      <c r="GMJ18" s="457" t="s">
        <v>1081</v>
      </c>
      <c r="GMK18" s="457" t="s">
        <v>1081</v>
      </c>
      <c r="GML18" s="457" t="s">
        <v>1081</v>
      </c>
      <c r="GMM18" s="457" t="s">
        <v>1081</v>
      </c>
      <c r="GMN18" s="457" t="s">
        <v>1081</v>
      </c>
      <c r="GMO18" s="457" t="s">
        <v>1081</v>
      </c>
      <c r="GMP18" s="457" t="s">
        <v>1081</v>
      </c>
      <c r="GMQ18" s="457" t="s">
        <v>1081</v>
      </c>
      <c r="GMR18" s="457" t="s">
        <v>1081</v>
      </c>
      <c r="GMS18" s="457" t="s">
        <v>1081</v>
      </c>
      <c r="GMT18" s="457" t="s">
        <v>1081</v>
      </c>
      <c r="GMU18" s="457" t="s">
        <v>1081</v>
      </c>
      <c r="GMV18" s="457" t="s">
        <v>1081</v>
      </c>
      <c r="GMW18" s="457" t="s">
        <v>1081</v>
      </c>
      <c r="GMX18" s="457" t="s">
        <v>1081</v>
      </c>
      <c r="GMY18" s="457" t="s">
        <v>1081</v>
      </c>
      <c r="GMZ18" s="457" t="s">
        <v>1081</v>
      </c>
      <c r="GNA18" s="457" t="s">
        <v>1081</v>
      </c>
      <c r="GNB18" s="457" t="s">
        <v>1081</v>
      </c>
      <c r="GNC18" s="457" t="s">
        <v>1081</v>
      </c>
      <c r="GND18" s="457" t="s">
        <v>1081</v>
      </c>
      <c r="GNE18" s="457" t="s">
        <v>1081</v>
      </c>
      <c r="GNF18" s="457" t="s">
        <v>1081</v>
      </c>
      <c r="GNG18" s="457" t="s">
        <v>1081</v>
      </c>
      <c r="GNH18" s="457" t="s">
        <v>1081</v>
      </c>
      <c r="GNI18" s="457" t="s">
        <v>1081</v>
      </c>
      <c r="GNJ18" s="457" t="s">
        <v>1081</v>
      </c>
      <c r="GNK18" s="457" t="s">
        <v>1081</v>
      </c>
      <c r="GNL18" s="457" t="s">
        <v>1081</v>
      </c>
      <c r="GNM18" s="457" t="s">
        <v>1081</v>
      </c>
      <c r="GNN18" s="457" t="s">
        <v>1081</v>
      </c>
      <c r="GNO18" s="457" t="s">
        <v>1081</v>
      </c>
      <c r="GNP18" s="457" t="s">
        <v>1081</v>
      </c>
      <c r="GNQ18" s="457" t="s">
        <v>1081</v>
      </c>
      <c r="GNR18" s="457" t="s">
        <v>1081</v>
      </c>
      <c r="GNS18" s="457" t="s">
        <v>1081</v>
      </c>
      <c r="GNT18" s="457" t="s">
        <v>1081</v>
      </c>
      <c r="GNU18" s="457" t="s">
        <v>1081</v>
      </c>
      <c r="GNV18" s="457" t="s">
        <v>1081</v>
      </c>
      <c r="GNW18" s="457" t="s">
        <v>1081</v>
      </c>
      <c r="GNX18" s="457" t="s">
        <v>1081</v>
      </c>
      <c r="GNY18" s="457" t="s">
        <v>1081</v>
      </c>
      <c r="GNZ18" s="457" t="s">
        <v>1081</v>
      </c>
      <c r="GOA18" s="457" t="s">
        <v>1081</v>
      </c>
      <c r="GOB18" s="457" t="s">
        <v>1081</v>
      </c>
      <c r="GOC18" s="457" t="s">
        <v>1081</v>
      </c>
      <c r="GOD18" s="457" t="s">
        <v>1081</v>
      </c>
      <c r="GOE18" s="457" t="s">
        <v>1081</v>
      </c>
      <c r="GOF18" s="457" t="s">
        <v>1081</v>
      </c>
      <c r="GOG18" s="457" t="s">
        <v>1081</v>
      </c>
      <c r="GOH18" s="457" t="s">
        <v>1081</v>
      </c>
      <c r="GOI18" s="457" t="s">
        <v>1081</v>
      </c>
      <c r="GOJ18" s="457" t="s">
        <v>1081</v>
      </c>
      <c r="GOK18" s="457" t="s">
        <v>1081</v>
      </c>
      <c r="GOL18" s="457" t="s">
        <v>1081</v>
      </c>
      <c r="GOM18" s="457" t="s">
        <v>1081</v>
      </c>
      <c r="GON18" s="457" t="s">
        <v>1081</v>
      </c>
      <c r="GOO18" s="457" t="s">
        <v>1081</v>
      </c>
      <c r="GOP18" s="457" t="s">
        <v>1081</v>
      </c>
      <c r="GOQ18" s="457" t="s">
        <v>1081</v>
      </c>
      <c r="GOR18" s="457" t="s">
        <v>1081</v>
      </c>
      <c r="GOS18" s="457" t="s">
        <v>1081</v>
      </c>
      <c r="GOT18" s="457" t="s">
        <v>1081</v>
      </c>
      <c r="GOU18" s="457" t="s">
        <v>1081</v>
      </c>
      <c r="GOV18" s="457" t="s">
        <v>1081</v>
      </c>
      <c r="GOW18" s="457" t="s">
        <v>1081</v>
      </c>
      <c r="GOX18" s="457" t="s">
        <v>1081</v>
      </c>
      <c r="GOY18" s="457" t="s">
        <v>1081</v>
      </c>
      <c r="GOZ18" s="457" t="s">
        <v>1081</v>
      </c>
      <c r="GPA18" s="457" t="s">
        <v>1081</v>
      </c>
      <c r="GPB18" s="457" t="s">
        <v>1081</v>
      </c>
      <c r="GPC18" s="457" t="s">
        <v>1081</v>
      </c>
      <c r="GPD18" s="457" t="s">
        <v>1081</v>
      </c>
      <c r="GPE18" s="457" t="s">
        <v>1081</v>
      </c>
      <c r="GPF18" s="457" t="s">
        <v>1081</v>
      </c>
      <c r="GPG18" s="457" t="s">
        <v>1081</v>
      </c>
      <c r="GPH18" s="457" t="s">
        <v>1081</v>
      </c>
      <c r="GPI18" s="457" t="s">
        <v>1081</v>
      </c>
      <c r="GPJ18" s="457" t="s">
        <v>1081</v>
      </c>
      <c r="GPK18" s="457" t="s">
        <v>1081</v>
      </c>
      <c r="GPL18" s="457" t="s">
        <v>1081</v>
      </c>
      <c r="GPM18" s="457" t="s">
        <v>1081</v>
      </c>
      <c r="GPN18" s="457" t="s">
        <v>1081</v>
      </c>
      <c r="GPO18" s="457" t="s">
        <v>1081</v>
      </c>
      <c r="GPP18" s="457" t="s">
        <v>1081</v>
      </c>
      <c r="GPQ18" s="457" t="s">
        <v>1081</v>
      </c>
      <c r="GPR18" s="457" t="s">
        <v>1081</v>
      </c>
      <c r="GPS18" s="457" t="s">
        <v>1081</v>
      </c>
      <c r="GPT18" s="457" t="s">
        <v>1081</v>
      </c>
      <c r="GPU18" s="457" t="s">
        <v>1081</v>
      </c>
      <c r="GPV18" s="457" t="s">
        <v>1081</v>
      </c>
      <c r="GPW18" s="457" t="s">
        <v>1081</v>
      </c>
      <c r="GPX18" s="457" t="s">
        <v>1081</v>
      </c>
      <c r="GPY18" s="457" t="s">
        <v>1081</v>
      </c>
      <c r="GPZ18" s="457" t="s">
        <v>1081</v>
      </c>
      <c r="GQA18" s="457" t="s">
        <v>1081</v>
      </c>
      <c r="GQB18" s="457" t="s">
        <v>1081</v>
      </c>
      <c r="GQC18" s="457" t="s">
        <v>1081</v>
      </c>
      <c r="GQD18" s="457" t="s">
        <v>1081</v>
      </c>
      <c r="GQE18" s="457" t="s">
        <v>1081</v>
      </c>
      <c r="GQF18" s="457" t="s">
        <v>1081</v>
      </c>
      <c r="GQG18" s="457" t="s">
        <v>1081</v>
      </c>
      <c r="GQH18" s="457" t="s">
        <v>1081</v>
      </c>
      <c r="GQI18" s="457" t="s">
        <v>1081</v>
      </c>
      <c r="GQJ18" s="457" t="s">
        <v>1081</v>
      </c>
      <c r="GQK18" s="457" t="s">
        <v>1081</v>
      </c>
      <c r="GQL18" s="457" t="s">
        <v>1081</v>
      </c>
      <c r="GQM18" s="457" t="s">
        <v>1081</v>
      </c>
      <c r="GQN18" s="457" t="s">
        <v>1081</v>
      </c>
      <c r="GQO18" s="457" t="s">
        <v>1081</v>
      </c>
      <c r="GQP18" s="457" t="s">
        <v>1081</v>
      </c>
      <c r="GQQ18" s="457" t="s">
        <v>1081</v>
      </c>
      <c r="GQR18" s="457" t="s">
        <v>1081</v>
      </c>
      <c r="GQS18" s="457" t="s">
        <v>1081</v>
      </c>
      <c r="GQT18" s="457" t="s">
        <v>1081</v>
      </c>
      <c r="GQU18" s="457" t="s">
        <v>1081</v>
      </c>
      <c r="GQV18" s="457" t="s">
        <v>1081</v>
      </c>
      <c r="GQW18" s="457" t="s">
        <v>1081</v>
      </c>
      <c r="GQX18" s="457" t="s">
        <v>1081</v>
      </c>
      <c r="GQY18" s="457" t="s">
        <v>1081</v>
      </c>
      <c r="GQZ18" s="457" t="s">
        <v>1081</v>
      </c>
      <c r="GRA18" s="457" t="s">
        <v>1081</v>
      </c>
      <c r="GRB18" s="457" t="s">
        <v>1081</v>
      </c>
      <c r="GRC18" s="457" t="s">
        <v>1081</v>
      </c>
      <c r="GRD18" s="457" t="s">
        <v>1081</v>
      </c>
      <c r="GRE18" s="457" t="s">
        <v>1081</v>
      </c>
      <c r="GRF18" s="457" t="s">
        <v>1081</v>
      </c>
      <c r="GRG18" s="457" t="s">
        <v>1081</v>
      </c>
      <c r="GRH18" s="457" t="s">
        <v>1081</v>
      </c>
      <c r="GRI18" s="457" t="s">
        <v>1081</v>
      </c>
      <c r="GRJ18" s="457" t="s">
        <v>1081</v>
      </c>
      <c r="GRK18" s="457" t="s">
        <v>1081</v>
      </c>
      <c r="GRL18" s="457" t="s">
        <v>1081</v>
      </c>
      <c r="GRM18" s="457" t="s">
        <v>1081</v>
      </c>
      <c r="GRN18" s="457" t="s">
        <v>1081</v>
      </c>
      <c r="GRO18" s="457" t="s">
        <v>1081</v>
      </c>
      <c r="GRP18" s="457" t="s">
        <v>1081</v>
      </c>
      <c r="GRQ18" s="457" t="s">
        <v>1081</v>
      </c>
      <c r="GRR18" s="457" t="s">
        <v>1081</v>
      </c>
      <c r="GRS18" s="457" t="s">
        <v>1081</v>
      </c>
      <c r="GRT18" s="457" t="s">
        <v>1081</v>
      </c>
      <c r="GRU18" s="457" t="s">
        <v>1081</v>
      </c>
      <c r="GRV18" s="457" t="s">
        <v>1081</v>
      </c>
      <c r="GRW18" s="457" t="s">
        <v>1081</v>
      </c>
      <c r="GRX18" s="457" t="s">
        <v>1081</v>
      </c>
      <c r="GRY18" s="457" t="s">
        <v>1081</v>
      </c>
      <c r="GRZ18" s="457" t="s">
        <v>1081</v>
      </c>
      <c r="GSA18" s="457" t="s">
        <v>1081</v>
      </c>
      <c r="GSB18" s="457" t="s">
        <v>1081</v>
      </c>
      <c r="GSC18" s="457" t="s">
        <v>1081</v>
      </c>
      <c r="GSD18" s="457" t="s">
        <v>1081</v>
      </c>
      <c r="GSE18" s="457" t="s">
        <v>1081</v>
      </c>
      <c r="GSF18" s="457" t="s">
        <v>1081</v>
      </c>
      <c r="GSG18" s="457" t="s">
        <v>1081</v>
      </c>
      <c r="GSH18" s="457" t="s">
        <v>1081</v>
      </c>
      <c r="GSI18" s="457" t="s">
        <v>1081</v>
      </c>
      <c r="GSJ18" s="457" t="s">
        <v>1081</v>
      </c>
      <c r="GSK18" s="457" t="s">
        <v>1081</v>
      </c>
      <c r="GSL18" s="457" t="s">
        <v>1081</v>
      </c>
      <c r="GSM18" s="457" t="s">
        <v>1081</v>
      </c>
      <c r="GSN18" s="457" t="s">
        <v>1081</v>
      </c>
      <c r="GSO18" s="457" t="s">
        <v>1081</v>
      </c>
      <c r="GSP18" s="457" t="s">
        <v>1081</v>
      </c>
      <c r="GSQ18" s="457" t="s">
        <v>1081</v>
      </c>
      <c r="GSR18" s="457" t="s">
        <v>1081</v>
      </c>
      <c r="GSS18" s="457" t="s">
        <v>1081</v>
      </c>
      <c r="GST18" s="457" t="s">
        <v>1081</v>
      </c>
      <c r="GSU18" s="457" t="s">
        <v>1081</v>
      </c>
      <c r="GSV18" s="457" t="s">
        <v>1081</v>
      </c>
      <c r="GSW18" s="457" t="s">
        <v>1081</v>
      </c>
      <c r="GSX18" s="457" t="s">
        <v>1081</v>
      </c>
      <c r="GSY18" s="457" t="s">
        <v>1081</v>
      </c>
      <c r="GSZ18" s="457" t="s">
        <v>1081</v>
      </c>
      <c r="GTA18" s="457" t="s">
        <v>1081</v>
      </c>
      <c r="GTB18" s="457" t="s">
        <v>1081</v>
      </c>
      <c r="GTC18" s="457" t="s">
        <v>1081</v>
      </c>
      <c r="GTD18" s="457" t="s">
        <v>1081</v>
      </c>
      <c r="GTE18" s="457" t="s">
        <v>1081</v>
      </c>
      <c r="GTF18" s="457" t="s">
        <v>1081</v>
      </c>
      <c r="GTG18" s="457" t="s">
        <v>1081</v>
      </c>
      <c r="GTH18" s="457" t="s">
        <v>1081</v>
      </c>
      <c r="GTI18" s="457" t="s">
        <v>1081</v>
      </c>
      <c r="GTJ18" s="457" t="s">
        <v>1081</v>
      </c>
      <c r="GTK18" s="457" t="s">
        <v>1081</v>
      </c>
      <c r="GTL18" s="457" t="s">
        <v>1081</v>
      </c>
      <c r="GTM18" s="457" t="s">
        <v>1081</v>
      </c>
      <c r="GTN18" s="457" t="s">
        <v>1081</v>
      </c>
      <c r="GTO18" s="457" t="s">
        <v>1081</v>
      </c>
      <c r="GTP18" s="457" t="s">
        <v>1081</v>
      </c>
      <c r="GTQ18" s="457" t="s">
        <v>1081</v>
      </c>
      <c r="GTR18" s="457" t="s">
        <v>1081</v>
      </c>
      <c r="GTS18" s="457" t="s">
        <v>1081</v>
      </c>
      <c r="GTT18" s="457" t="s">
        <v>1081</v>
      </c>
      <c r="GTU18" s="457" t="s">
        <v>1081</v>
      </c>
      <c r="GTV18" s="457" t="s">
        <v>1081</v>
      </c>
      <c r="GTW18" s="457" t="s">
        <v>1081</v>
      </c>
      <c r="GTX18" s="457" t="s">
        <v>1081</v>
      </c>
      <c r="GTY18" s="457" t="s">
        <v>1081</v>
      </c>
      <c r="GTZ18" s="457" t="s">
        <v>1081</v>
      </c>
      <c r="GUA18" s="457" t="s">
        <v>1081</v>
      </c>
      <c r="GUB18" s="457" t="s">
        <v>1081</v>
      </c>
      <c r="GUC18" s="457" t="s">
        <v>1081</v>
      </c>
      <c r="GUD18" s="457" t="s">
        <v>1081</v>
      </c>
      <c r="GUE18" s="457" t="s">
        <v>1081</v>
      </c>
      <c r="GUF18" s="457" t="s">
        <v>1081</v>
      </c>
      <c r="GUG18" s="457" t="s">
        <v>1081</v>
      </c>
      <c r="GUH18" s="457" t="s">
        <v>1081</v>
      </c>
      <c r="GUI18" s="457" t="s">
        <v>1081</v>
      </c>
      <c r="GUJ18" s="457" t="s">
        <v>1081</v>
      </c>
      <c r="GUK18" s="457" t="s">
        <v>1081</v>
      </c>
      <c r="GUL18" s="457" t="s">
        <v>1081</v>
      </c>
      <c r="GUM18" s="457" t="s">
        <v>1081</v>
      </c>
      <c r="GUN18" s="457" t="s">
        <v>1081</v>
      </c>
      <c r="GUO18" s="457" t="s">
        <v>1081</v>
      </c>
      <c r="GUP18" s="457" t="s">
        <v>1081</v>
      </c>
      <c r="GUQ18" s="457" t="s">
        <v>1081</v>
      </c>
      <c r="GUR18" s="457" t="s">
        <v>1081</v>
      </c>
      <c r="GUS18" s="457" t="s">
        <v>1081</v>
      </c>
      <c r="GUT18" s="457" t="s">
        <v>1081</v>
      </c>
      <c r="GUU18" s="457" t="s">
        <v>1081</v>
      </c>
      <c r="GUV18" s="457" t="s">
        <v>1081</v>
      </c>
      <c r="GUW18" s="457" t="s">
        <v>1081</v>
      </c>
      <c r="GUX18" s="457" t="s">
        <v>1081</v>
      </c>
      <c r="GUY18" s="457" t="s">
        <v>1081</v>
      </c>
      <c r="GUZ18" s="457" t="s">
        <v>1081</v>
      </c>
      <c r="GVA18" s="457" t="s">
        <v>1081</v>
      </c>
      <c r="GVB18" s="457" t="s">
        <v>1081</v>
      </c>
      <c r="GVC18" s="457" t="s">
        <v>1081</v>
      </c>
      <c r="GVD18" s="457" t="s">
        <v>1081</v>
      </c>
      <c r="GVE18" s="457" t="s">
        <v>1081</v>
      </c>
      <c r="GVF18" s="457" t="s">
        <v>1081</v>
      </c>
      <c r="GVG18" s="457" t="s">
        <v>1081</v>
      </c>
      <c r="GVH18" s="457" t="s">
        <v>1081</v>
      </c>
      <c r="GVI18" s="457" t="s">
        <v>1081</v>
      </c>
      <c r="GVJ18" s="457" t="s">
        <v>1081</v>
      </c>
      <c r="GVK18" s="457" t="s">
        <v>1081</v>
      </c>
      <c r="GVL18" s="457" t="s">
        <v>1081</v>
      </c>
      <c r="GVM18" s="457" t="s">
        <v>1081</v>
      </c>
      <c r="GVN18" s="457" t="s">
        <v>1081</v>
      </c>
      <c r="GVO18" s="457" t="s">
        <v>1081</v>
      </c>
      <c r="GVP18" s="457" t="s">
        <v>1081</v>
      </c>
      <c r="GVQ18" s="457" t="s">
        <v>1081</v>
      </c>
      <c r="GVR18" s="457" t="s">
        <v>1081</v>
      </c>
      <c r="GVS18" s="457" t="s">
        <v>1081</v>
      </c>
      <c r="GVT18" s="457" t="s">
        <v>1081</v>
      </c>
      <c r="GVU18" s="457" t="s">
        <v>1081</v>
      </c>
      <c r="GVV18" s="457" t="s">
        <v>1081</v>
      </c>
      <c r="GVW18" s="457" t="s">
        <v>1081</v>
      </c>
      <c r="GVX18" s="457" t="s">
        <v>1081</v>
      </c>
      <c r="GVY18" s="457" t="s">
        <v>1081</v>
      </c>
      <c r="GVZ18" s="457" t="s">
        <v>1081</v>
      </c>
      <c r="GWA18" s="457" t="s">
        <v>1081</v>
      </c>
      <c r="GWB18" s="457" t="s">
        <v>1081</v>
      </c>
      <c r="GWC18" s="457" t="s">
        <v>1081</v>
      </c>
      <c r="GWD18" s="457" t="s">
        <v>1081</v>
      </c>
      <c r="GWE18" s="457" t="s">
        <v>1081</v>
      </c>
      <c r="GWF18" s="457" t="s">
        <v>1081</v>
      </c>
      <c r="GWG18" s="457" t="s">
        <v>1081</v>
      </c>
      <c r="GWH18" s="457" t="s">
        <v>1081</v>
      </c>
      <c r="GWI18" s="457" t="s">
        <v>1081</v>
      </c>
      <c r="GWJ18" s="457" t="s">
        <v>1081</v>
      </c>
      <c r="GWK18" s="457" t="s">
        <v>1081</v>
      </c>
      <c r="GWL18" s="457" t="s">
        <v>1081</v>
      </c>
      <c r="GWM18" s="457" t="s">
        <v>1081</v>
      </c>
      <c r="GWN18" s="457" t="s">
        <v>1081</v>
      </c>
      <c r="GWO18" s="457" t="s">
        <v>1081</v>
      </c>
      <c r="GWP18" s="457" t="s">
        <v>1081</v>
      </c>
      <c r="GWQ18" s="457" t="s">
        <v>1081</v>
      </c>
      <c r="GWR18" s="457" t="s">
        <v>1081</v>
      </c>
      <c r="GWS18" s="457" t="s">
        <v>1081</v>
      </c>
      <c r="GWT18" s="457" t="s">
        <v>1081</v>
      </c>
      <c r="GWU18" s="457" t="s">
        <v>1081</v>
      </c>
      <c r="GWV18" s="457" t="s">
        <v>1081</v>
      </c>
      <c r="GWW18" s="457" t="s">
        <v>1081</v>
      </c>
      <c r="GWX18" s="457" t="s">
        <v>1081</v>
      </c>
      <c r="GWY18" s="457" t="s">
        <v>1081</v>
      </c>
      <c r="GWZ18" s="457" t="s">
        <v>1081</v>
      </c>
      <c r="GXA18" s="457" t="s">
        <v>1081</v>
      </c>
      <c r="GXB18" s="457" t="s">
        <v>1081</v>
      </c>
      <c r="GXC18" s="457" t="s">
        <v>1081</v>
      </c>
      <c r="GXD18" s="457" t="s">
        <v>1081</v>
      </c>
      <c r="GXE18" s="457" t="s">
        <v>1081</v>
      </c>
      <c r="GXF18" s="457" t="s">
        <v>1081</v>
      </c>
      <c r="GXG18" s="457" t="s">
        <v>1081</v>
      </c>
      <c r="GXH18" s="457" t="s">
        <v>1081</v>
      </c>
      <c r="GXI18" s="457" t="s">
        <v>1081</v>
      </c>
      <c r="GXJ18" s="457" t="s">
        <v>1081</v>
      </c>
      <c r="GXK18" s="457" t="s">
        <v>1081</v>
      </c>
      <c r="GXL18" s="457" t="s">
        <v>1081</v>
      </c>
      <c r="GXM18" s="457" t="s">
        <v>1081</v>
      </c>
      <c r="GXN18" s="457" t="s">
        <v>1081</v>
      </c>
      <c r="GXO18" s="457" t="s">
        <v>1081</v>
      </c>
      <c r="GXP18" s="457" t="s">
        <v>1081</v>
      </c>
      <c r="GXQ18" s="457" t="s">
        <v>1081</v>
      </c>
      <c r="GXR18" s="457" t="s">
        <v>1081</v>
      </c>
      <c r="GXS18" s="457" t="s">
        <v>1081</v>
      </c>
      <c r="GXT18" s="457" t="s">
        <v>1081</v>
      </c>
      <c r="GXU18" s="457" t="s">
        <v>1081</v>
      </c>
      <c r="GXV18" s="457" t="s">
        <v>1081</v>
      </c>
      <c r="GXW18" s="457" t="s">
        <v>1081</v>
      </c>
      <c r="GXX18" s="457" t="s">
        <v>1081</v>
      </c>
      <c r="GXY18" s="457" t="s">
        <v>1081</v>
      </c>
      <c r="GXZ18" s="457" t="s">
        <v>1081</v>
      </c>
      <c r="GYA18" s="457" t="s">
        <v>1081</v>
      </c>
      <c r="GYB18" s="457" t="s">
        <v>1081</v>
      </c>
      <c r="GYC18" s="457" t="s">
        <v>1081</v>
      </c>
      <c r="GYD18" s="457" t="s">
        <v>1081</v>
      </c>
      <c r="GYE18" s="457" t="s">
        <v>1081</v>
      </c>
      <c r="GYF18" s="457" t="s">
        <v>1081</v>
      </c>
      <c r="GYG18" s="457" t="s">
        <v>1081</v>
      </c>
      <c r="GYH18" s="457" t="s">
        <v>1081</v>
      </c>
      <c r="GYI18" s="457" t="s">
        <v>1081</v>
      </c>
      <c r="GYJ18" s="457" t="s">
        <v>1081</v>
      </c>
      <c r="GYK18" s="457" t="s">
        <v>1081</v>
      </c>
      <c r="GYL18" s="457" t="s">
        <v>1081</v>
      </c>
      <c r="GYM18" s="457" t="s">
        <v>1081</v>
      </c>
      <c r="GYN18" s="457" t="s">
        <v>1081</v>
      </c>
      <c r="GYO18" s="457" t="s">
        <v>1081</v>
      </c>
      <c r="GYP18" s="457" t="s">
        <v>1081</v>
      </c>
      <c r="GYQ18" s="457" t="s">
        <v>1081</v>
      </c>
      <c r="GYR18" s="457" t="s">
        <v>1081</v>
      </c>
      <c r="GYS18" s="457" t="s">
        <v>1081</v>
      </c>
      <c r="GYT18" s="457" t="s">
        <v>1081</v>
      </c>
      <c r="GYU18" s="457" t="s">
        <v>1081</v>
      </c>
      <c r="GYV18" s="457" t="s">
        <v>1081</v>
      </c>
      <c r="GYW18" s="457" t="s">
        <v>1081</v>
      </c>
      <c r="GYX18" s="457" t="s">
        <v>1081</v>
      </c>
      <c r="GYY18" s="457" t="s">
        <v>1081</v>
      </c>
      <c r="GYZ18" s="457" t="s">
        <v>1081</v>
      </c>
      <c r="GZA18" s="457" t="s">
        <v>1081</v>
      </c>
      <c r="GZB18" s="457" t="s">
        <v>1081</v>
      </c>
      <c r="GZC18" s="457" t="s">
        <v>1081</v>
      </c>
      <c r="GZD18" s="457" t="s">
        <v>1081</v>
      </c>
      <c r="GZE18" s="457" t="s">
        <v>1081</v>
      </c>
      <c r="GZF18" s="457" t="s">
        <v>1081</v>
      </c>
      <c r="GZG18" s="457" t="s">
        <v>1081</v>
      </c>
      <c r="GZH18" s="457" t="s">
        <v>1081</v>
      </c>
      <c r="GZI18" s="457" t="s">
        <v>1081</v>
      </c>
      <c r="GZJ18" s="457" t="s">
        <v>1081</v>
      </c>
      <c r="GZK18" s="457" t="s">
        <v>1081</v>
      </c>
      <c r="GZL18" s="457" t="s">
        <v>1081</v>
      </c>
      <c r="GZM18" s="457" t="s">
        <v>1081</v>
      </c>
      <c r="GZN18" s="457" t="s">
        <v>1081</v>
      </c>
      <c r="GZO18" s="457" t="s">
        <v>1081</v>
      </c>
      <c r="GZP18" s="457" t="s">
        <v>1081</v>
      </c>
      <c r="GZQ18" s="457" t="s">
        <v>1081</v>
      </c>
      <c r="GZR18" s="457" t="s">
        <v>1081</v>
      </c>
      <c r="GZS18" s="457" t="s">
        <v>1081</v>
      </c>
      <c r="GZT18" s="457" t="s">
        <v>1081</v>
      </c>
      <c r="GZU18" s="457" t="s">
        <v>1081</v>
      </c>
      <c r="GZV18" s="457" t="s">
        <v>1081</v>
      </c>
      <c r="GZW18" s="457" t="s">
        <v>1081</v>
      </c>
      <c r="GZX18" s="457" t="s">
        <v>1081</v>
      </c>
      <c r="GZY18" s="457" t="s">
        <v>1081</v>
      </c>
      <c r="GZZ18" s="457" t="s">
        <v>1081</v>
      </c>
      <c r="HAA18" s="457" t="s">
        <v>1081</v>
      </c>
      <c r="HAB18" s="457" t="s">
        <v>1081</v>
      </c>
      <c r="HAC18" s="457" t="s">
        <v>1081</v>
      </c>
      <c r="HAD18" s="457" t="s">
        <v>1081</v>
      </c>
      <c r="HAE18" s="457" t="s">
        <v>1081</v>
      </c>
      <c r="HAF18" s="457" t="s">
        <v>1081</v>
      </c>
      <c r="HAG18" s="457" t="s">
        <v>1081</v>
      </c>
      <c r="HAH18" s="457" t="s">
        <v>1081</v>
      </c>
      <c r="HAI18" s="457" t="s">
        <v>1081</v>
      </c>
      <c r="HAJ18" s="457" t="s">
        <v>1081</v>
      </c>
      <c r="HAK18" s="457" t="s">
        <v>1081</v>
      </c>
      <c r="HAL18" s="457" t="s">
        <v>1081</v>
      </c>
      <c r="HAM18" s="457" t="s">
        <v>1081</v>
      </c>
      <c r="HAN18" s="457" t="s">
        <v>1081</v>
      </c>
      <c r="HAO18" s="457" t="s">
        <v>1081</v>
      </c>
      <c r="HAP18" s="457" t="s">
        <v>1081</v>
      </c>
      <c r="HAQ18" s="457" t="s">
        <v>1081</v>
      </c>
      <c r="HAR18" s="457" t="s">
        <v>1081</v>
      </c>
      <c r="HAS18" s="457" t="s">
        <v>1081</v>
      </c>
      <c r="HAT18" s="457" t="s">
        <v>1081</v>
      </c>
      <c r="HAU18" s="457" t="s">
        <v>1081</v>
      </c>
      <c r="HAV18" s="457" t="s">
        <v>1081</v>
      </c>
      <c r="HAW18" s="457" t="s">
        <v>1081</v>
      </c>
      <c r="HAX18" s="457" t="s">
        <v>1081</v>
      </c>
      <c r="HAY18" s="457" t="s">
        <v>1081</v>
      </c>
      <c r="HAZ18" s="457" t="s">
        <v>1081</v>
      </c>
      <c r="HBA18" s="457" t="s">
        <v>1081</v>
      </c>
      <c r="HBB18" s="457" t="s">
        <v>1081</v>
      </c>
      <c r="HBC18" s="457" t="s">
        <v>1081</v>
      </c>
      <c r="HBD18" s="457" t="s">
        <v>1081</v>
      </c>
      <c r="HBE18" s="457" t="s">
        <v>1081</v>
      </c>
      <c r="HBF18" s="457" t="s">
        <v>1081</v>
      </c>
      <c r="HBG18" s="457" t="s">
        <v>1081</v>
      </c>
      <c r="HBH18" s="457" t="s">
        <v>1081</v>
      </c>
      <c r="HBI18" s="457" t="s">
        <v>1081</v>
      </c>
      <c r="HBJ18" s="457" t="s">
        <v>1081</v>
      </c>
      <c r="HBK18" s="457" t="s">
        <v>1081</v>
      </c>
      <c r="HBL18" s="457" t="s">
        <v>1081</v>
      </c>
      <c r="HBM18" s="457" t="s">
        <v>1081</v>
      </c>
      <c r="HBN18" s="457" t="s">
        <v>1081</v>
      </c>
      <c r="HBO18" s="457" t="s">
        <v>1081</v>
      </c>
      <c r="HBP18" s="457" t="s">
        <v>1081</v>
      </c>
      <c r="HBQ18" s="457" t="s">
        <v>1081</v>
      </c>
      <c r="HBR18" s="457" t="s">
        <v>1081</v>
      </c>
      <c r="HBS18" s="457" t="s">
        <v>1081</v>
      </c>
      <c r="HBT18" s="457" t="s">
        <v>1081</v>
      </c>
      <c r="HBU18" s="457" t="s">
        <v>1081</v>
      </c>
      <c r="HBV18" s="457" t="s">
        <v>1081</v>
      </c>
      <c r="HBW18" s="457" t="s">
        <v>1081</v>
      </c>
      <c r="HBX18" s="457" t="s">
        <v>1081</v>
      </c>
      <c r="HBY18" s="457" t="s">
        <v>1081</v>
      </c>
      <c r="HBZ18" s="457" t="s">
        <v>1081</v>
      </c>
      <c r="HCA18" s="457" t="s">
        <v>1081</v>
      </c>
      <c r="HCB18" s="457" t="s">
        <v>1081</v>
      </c>
      <c r="HCC18" s="457" t="s">
        <v>1081</v>
      </c>
      <c r="HCD18" s="457" t="s">
        <v>1081</v>
      </c>
      <c r="HCE18" s="457" t="s">
        <v>1081</v>
      </c>
      <c r="HCF18" s="457" t="s">
        <v>1081</v>
      </c>
      <c r="HCG18" s="457" t="s">
        <v>1081</v>
      </c>
      <c r="HCH18" s="457" t="s">
        <v>1081</v>
      </c>
      <c r="HCI18" s="457" t="s">
        <v>1081</v>
      </c>
      <c r="HCJ18" s="457" t="s">
        <v>1081</v>
      </c>
      <c r="HCK18" s="457" t="s">
        <v>1081</v>
      </c>
      <c r="HCL18" s="457" t="s">
        <v>1081</v>
      </c>
      <c r="HCM18" s="457" t="s">
        <v>1081</v>
      </c>
      <c r="HCN18" s="457" t="s">
        <v>1081</v>
      </c>
      <c r="HCO18" s="457" t="s">
        <v>1081</v>
      </c>
      <c r="HCP18" s="457" t="s">
        <v>1081</v>
      </c>
      <c r="HCQ18" s="457" t="s">
        <v>1081</v>
      </c>
      <c r="HCR18" s="457" t="s">
        <v>1081</v>
      </c>
      <c r="HCS18" s="457" t="s">
        <v>1081</v>
      </c>
      <c r="HCT18" s="457" t="s">
        <v>1081</v>
      </c>
      <c r="HCU18" s="457" t="s">
        <v>1081</v>
      </c>
      <c r="HCV18" s="457" t="s">
        <v>1081</v>
      </c>
      <c r="HCW18" s="457" t="s">
        <v>1081</v>
      </c>
      <c r="HCX18" s="457" t="s">
        <v>1081</v>
      </c>
      <c r="HCY18" s="457" t="s">
        <v>1081</v>
      </c>
      <c r="HCZ18" s="457" t="s">
        <v>1081</v>
      </c>
      <c r="HDA18" s="457" t="s">
        <v>1081</v>
      </c>
      <c r="HDB18" s="457" t="s">
        <v>1081</v>
      </c>
      <c r="HDC18" s="457" t="s">
        <v>1081</v>
      </c>
      <c r="HDD18" s="457" t="s">
        <v>1081</v>
      </c>
      <c r="HDE18" s="457" t="s">
        <v>1081</v>
      </c>
      <c r="HDF18" s="457" t="s">
        <v>1081</v>
      </c>
      <c r="HDG18" s="457" t="s">
        <v>1081</v>
      </c>
      <c r="HDH18" s="457" t="s">
        <v>1081</v>
      </c>
      <c r="HDI18" s="457" t="s">
        <v>1081</v>
      </c>
      <c r="HDJ18" s="457" t="s">
        <v>1081</v>
      </c>
      <c r="HDK18" s="457" t="s">
        <v>1081</v>
      </c>
      <c r="HDL18" s="457" t="s">
        <v>1081</v>
      </c>
      <c r="HDM18" s="457" t="s">
        <v>1081</v>
      </c>
      <c r="HDN18" s="457" t="s">
        <v>1081</v>
      </c>
      <c r="HDO18" s="457" t="s">
        <v>1081</v>
      </c>
      <c r="HDP18" s="457" t="s">
        <v>1081</v>
      </c>
      <c r="HDQ18" s="457" t="s">
        <v>1081</v>
      </c>
      <c r="HDR18" s="457" t="s">
        <v>1081</v>
      </c>
      <c r="HDS18" s="457" t="s">
        <v>1081</v>
      </c>
      <c r="HDT18" s="457" t="s">
        <v>1081</v>
      </c>
      <c r="HDU18" s="457" t="s">
        <v>1081</v>
      </c>
      <c r="HDV18" s="457" t="s">
        <v>1081</v>
      </c>
      <c r="HDW18" s="457" t="s">
        <v>1081</v>
      </c>
      <c r="HDX18" s="457" t="s">
        <v>1081</v>
      </c>
      <c r="HDY18" s="457" t="s">
        <v>1081</v>
      </c>
      <c r="HDZ18" s="457" t="s">
        <v>1081</v>
      </c>
      <c r="HEA18" s="457" t="s">
        <v>1081</v>
      </c>
      <c r="HEB18" s="457" t="s">
        <v>1081</v>
      </c>
      <c r="HEC18" s="457" t="s">
        <v>1081</v>
      </c>
      <c r="HED18" s="457" t="s">
        <v>1081</v>
      </c>
      <c r="HEE18" s="457" t="s">
        <v>1081</v>
      </c>
      <c r="HEF18" s="457" t="s">
        <v>1081</v>
      </c>
      <c r="HEG18" s="457" t="s">
        <v>1081</v>
      </c>
      <c r="HEH18" s="457" t="s">
        <v>1081</v>
      </c>
      <c r="HEI18" s="457" t="s">
        <v>1081</v>
      </c>
      <c r="HEJ18" s="457" t="s">
        <v>1081</v>
      </c>
      <c r="HEK18" s="457" t="s">
        <v>1081</v>
      </c>
      <c r="HEL18" s="457" t="s">
        <v>1081</v>
      </c>
      <c r="HEM18" s="457" t="s">
        <v>1081</v>
      </c>
      <c r="HEN18" s="457" t="s">
        <v>1081</v>
      </c>
      <c r="HEO18" s="457" t="s">
        <v>1081</v>
      </c>
      <c r="HEP18" s="457" t="s">
        <v>1081</v>
      </c>
      <c r="HEQ18" s="457" t="s">
        <v>1081</v>
      </c>
      <c r="HER18" s="457" t="s">
        <v>1081</v>
      </c>
      <c r="HES18" s="457" t="s">
        <v>1081</v>
      </c>
      <c r="HET18" s="457" t="s">
        <v>1081</v>
      </c>
      <c r="HEU18" s="457" t="s">
        <v>1081</v>
      </c>
      <c r="HEV18" s="457" t="s">
        <v>1081</v>
      </c>
      <c r="HEW18" s="457" t="s">
        <v>1081</v>
      </c>
      <c r="HEX18" s="457" t="s">
        <v>1081</v>
      </c>
      <c r="HEY18" s="457" t="s">
        <v>1081</v>
      </c>
      <c r="HEZ18" s="457" t="s">
        <v>1081</v>
      </c>
      <c r="HFA18" s="457" t="s">
        <v>1081</v>
      </c>
      <c r="HFB18" s="457" t="s">
        <v>1081</v>
      </c>
      <c r="HFC18" s="457" t="s">
        <v>1081</v>
      </c>
      <c r="HFD18" s="457" t="s">
        <v>1081</v>
      </c>
      <c r="HFE18" s="457" t="s">
        <v>1081</v>
      </c>
      <c r="HFF18" s="457" t="s">
        <v>1081</v>
      </c>
      <c r="HFG18" s="457" t="s">
        <v>1081</v>
      </c>
      <c r="HFH18" s="457" t="s">
        <v>1081</v>
      </c>
      <c r="HFI18" s="457" t="s">
        <v>1081</v>
      </c>
      <c r="HFJ18" s="457" t="s">
        <v>1081</v>
      </c>
      <c r="HFK18" s="457" t="s">
        <v>1081</v>
      </c>
      <c r="HFL18" s="457" t="s">
        <v>1081</v>
      </c>
      <c r="HFM18" s="457" t="s">
        <v>1081</v>
      </c>
      <c r="HFN18" s="457" t="s">
        <v>1081</v>
      </c>
      <c r="HFO18" s="457" t="s">
        <v>1081</v>
      </c>
      <c r="HFP18" s="457" t="s">
        <v>1081</v>
      </c>
      <c r="HFQ18" s="457" t="s">
        <v>1081</v>
      </c>
      <c r="HFR18" s="457" t="s">
        <v>1081</v>
      </c>
      <c r="HFS18" s="457" t="s">
        <v>1081</v>
      </c>
      <c r="HFT18" s="457" t="s">
        <v>1081</v>
      </c>
      <c r="HFU18" s="457" t="s">
        <v>1081</v>
      </c>
      <c r="HFV18" s="457" t="s">
        <v>1081</v>
      </c>
      <c r="HFW18" s="457" t="s">
        <v>1081</v>
      </c>
      <c r="HFX18" s="457" t="s">
        <v>1081</v>
      </c>
      <c r="HFY18" s="457" t="s">
        <v>1081</v>
      </c>
      <c r="HFZ18" s="457" t="s">
        <v>1081</v>
      </c>
      <c r="HGA18" s="457" t="s">
        <v>1081</v>
      </c>
      <c r="HGB18" s="457" t="s">
        <v>1081</v>
      </c>
      <c r="HGC18" s="457" t="s">
        <v>1081</v>
      </c>
      <c r="HGD18" s="457" t="s">
        <v>1081</v>
      </c>
      <c r="HGE18" s="457" t="s">
        <v>1081</v>
      </c>
      <c r="HGF18" s="457" t="s">
        <v>1081</v>
      </c>
      <c r="HGG18" s="457" t="s">
        <v>1081</v>
      </c>
      <c r="HGH18" s="457" t="s">
        <v>1081</v>
      </c>
      <c r="HGI18" s="457" t="s">
        <v>1081</v>
      </c>
      <c r="HGJ18" s="457" t="s">
        <v>1081</v>
      </c>
      <c r="HGK18" s="457" t="s">
        <v>1081</v>
      </c>
      <c r="HGL18" s="457" t="s">
        <v>1081</v>
      </c>
      <c r="HGM18" s="457" t="s">
        <v>1081</v>
      </c>
      <c r="HGN18" s="457" t="s">
        <v>1081</v>
      </c>
      <c r="HGO18" s="457" t="s">
        <v>1081</v>
      </c>
      <c r="HGP18" s="457" t="s">
        <v>1081</v>
      </c>
      <c r="HGQ18" s="457" t="s">
        <v>1081</v>
      </c>
      <c r="HGR18" s="457" t="s">
        <v>1081</v>
      </c>
      <c r="HGS18" s="457" t="s">
        <v>1081</v>
      </c>
      <c r="HGT18" s="457" t="s">
        <v>1081</v>
      </c>
      <c r="HGU18" s="457" t="s">
        <v>1081</v>
      </c>
      <c r="HGV18" s="457" t="s">
        <v>1081</v>
      </c>
      <c r="HGW18" s="457" t="s">
        <v>1081</v>
      </c>
      <c r="HGX18" s="457" t="s">
        <v>1081</v>
      </c>
      <c r="HGY18" s="457" t="s">
        <v>1081</v>
      </c>
      <c r="HGZ18" s="457" t="s">
        <v>1081</v>
      </c>
      <c r="HHA18" s="457" t="s">
        <v>1081</v>
      </c>
      <c r="HHB18" s="457" t="s">
        <v>1081</v>
      </c>
      <c r="HHC18" s="457" t="s">
        <v>1081</v>
      </c>
      <c r="HHD18" s="457" t="s">
        <v>1081</v>
      </c>
      <c r="HHE18" s="457" t="s">
        <v>1081</v>
      </c>
      <c r="HHF18" s="457" t="s">
        <v>1081</v>
      </c>
      <c r="HHG18" s="457" t="s">
        <v>1081</v>
      </c>
      <c r="HHH18" s="457" t="s">
        <v>1081</v>
      </c>
      <c r="HHI18" s="457" t="s">
        <v>1081</v>
      </c>
      <c r="HHJ18" s="457" t="s">
        <v>1081</v>
      </c>
      <c r="HHK18" s="457" t="s">
        <v>1081</v>
      </c>
      <c r="HHL18" s="457" t="s">
        <v>1081</v>
      </c>
      <c r="HHM18" s="457" t="s">
        <v>1081</v>
      </c>
      <c r="HHN18" s="457" t="s">
        <v>1081</v>
      </c>
      <c r="HHO18" s="457" t="s">
        <v>1081</v>
      </c>
      <c r="HHP18" s="457" t="s">
        <v>1081</v>
      </c>
      <c r="HHQ18" s="457" t="s">
        <v>1081</v>
      </c>
      <c r="HHR18" s="457" t="s">
        <v>1081</v>
      </c>
      <c r="HHS18" s="457" t="s">
        <v>1081</v>
      </c>
      <c r="HHT18" s="457" t="s">
        <v>1081</v>
      </c>
      <c r="HHU18" s="457" t="s">
        <v>1081</v>
      </c>
      <c r="HHV18" s="457" t="s">
        <v>1081</v>
      </c>
      <c r="HHW18" s="457" t="s">
        <v>1081</v>
      </c>
      <c r="HHX18" s="457" t="s">
        <v>1081</v>
      </c>
      <c r="HHY18" s="457" t="s">
        <v>1081</v>
      </c>
      <c r="HHZ18" s="457" t="s">
        <v>1081</v>
      </c>
      <c r="HIA18" s="457" t="s">
        <v>1081</v>
      </c>
      <c r="HIB18" s="457" t="s">
        <v>1081</v>
      </c>
      <c r="HIC18" s="457" t="s">
        <v>1081</v>
      </c>
      <c r="HID18" s="457" t="s">
        <v>1081</v>
      </c>
      <c r="HIE18" s="457" t="s">
        <v>1081</v>
      </c>
      <c r="HIF18" s="457" t="s">
        <v>1081</v>
      </c>
      <c r="HIG18" s="457" t="s">
        <v>1081</v>
      </c>
      <c r="HIH18" s="457" t="s">
        <v>1081</v>
      </c>
      <c r="HII18" s="457" t="s">
        <v>1081</v>
      </c>
      <c r="HIJ18" s="457" t="s">
        <v>1081</v>
      </c>
      <c r="HIK18" s="457" t="s">
        <v>1081</v>
      </c>
      <c r="HIL18" s="457" t="s">
        <v>1081</v>
      </c>
      <c r="HIM18" s="457" t="s">
        <v>1081</v>
      </c>
      <c r="HIN18" s="457" t="s">
        <v>1081</v>
      </c>
      <c r="HIO18" s="457" t="s">
        <v>1081</v>
      </c>
      <c r="HIP18" s="457" t="s">
        <v>1081</v>
      </c>
      <c r="HIQ18" s="457" t="s">
        <v>1081</v>
      </c>
      <c r="HIR18" s="457" t="s">
        <v>1081</v>
      </c>
      <c r="HIS18" s="457" t="s">
        <v>1081</v>
      </c>
      <c r="HIT18" s="457" t="s">
        <v>1081</v>
      </c>
      <c r="HIU18" s="457" t="s">
        <v>1081</v>
      </c>
      <c r="HIV18" s="457" t="s">
        <v>1081</v>
      </c>
      <c r="HIW18" s="457" t="s">
        <v>1081</v>
      </c>
      <c r="HIX18" s="457" t="s">
        <v>1081</v>
      </c>
      <c r="HIY18" s="457" t="s">
        <v>1081</v>
      </c>
      <c r="HIZ18" s="457" t="s">
        <v>1081</v>
      </c>
      <c r="HJA18" s="457" t="s">
        <v>1081</v>
      </c>
      <c r="HJB18" s="457" t="s">
        <v>1081</v>
      </c>
      <c r="HJC18" s="457" t="s">
        <v>1081</v>
      </c>
      <c r="HJD18" s="457" t="s">
        <v>1081</v>
      </c>
      <c r="HJE18" s="457" t="s">
        <v>1081</v>
      </c>
      <c r="HJF18" s="457" t="s">
        <v>1081</v>
      </c>
      <c r="HJG18" s="457" t="s">
        <v>1081</v>
      </c>
      <c r="HJH18" s="457" t="s">
        <v>1081</v>
      </c>
      <c r="HJI18" s="457" t="s">
        <v>1081</v>
      </c>
      <c r="HJJ18" s="457" t="s">
        <v>1081</v>
      </c>
      <c r="HJK18" s="457" t="s">
        <v>1081</v>
      </c>
      <c r="HJL18" s="457" t="s">
        <v>1081</v>
      </c>
      <c r="HJM18" s="457" t="s">
        <v>1081</v>
      </c>
      <c r="HJN18" s="457" t="s">
        <v>1081</v>
      </c>
      <c r="HJO18" s="457" t="s">
        <v>1081</v>
      </c>
      <c r="HJP18" s="457" t="s">
        <v>1081</v>
      </c>
      <c r="HJQ18" s="457" t="s">
        <v>1081</v>
      </c>
      <c r="HJR18" s="457" t="s">
        <v>1081</v>
      </c>
      <c r="HJS18" s="457" t="s">
        <v>1081</v>
      </c>
      <c r="HJT18" s="457" t="s">
        <v>1081</v>
      </c>
      <c r="HJU18" s="457" t="s">
        <v>1081</v>
      </c>
      <c r="HJV18" s="457" t="s">
        <v>1081</v>
      </c>
      <c r="HJW18" s="457" t="s">
        <v>1081</v>
      </c>
      <c r="HJX18" s="457" t="s">
        <v>1081</v>
      </c>
      <c r="HJY18" s="457" t="s">
        <v>1081</v>
      </c>
      <c r="HJZ18" s="457" t="s">
        <v>1081</v>
      </c>
      <c r="HKA18" s="457" t="s">
        <v>1081</v>
      </c>
      <c r="HKB18" s="457" t="s">
        <v>1081</v>
      </c>
      <c r="HKC18" s="457" t="s">
        <v>1081</v>
      </c>
      <c r="HKD18" s="457" t="s">
        <v>1081</v>
      </c>
      <c r="HKE18" s="457" t="s">
        <v>1081</v>
      </c>
      <c r="HKF18" s="457" t="s">
        <v>1081</v>
      </c>
      <c r="HKG18" s="457" t="s">
        <v>1081</v>
      </c>
      <c r="HKH18" s="457" t="s">
        <v>1081</v>
      </c>
      <c r="HKI18" s="457" t="s">
        <v>1081</v>
      </c>
      <c r="HKJ18" s="457" t="s">
        <v>1081</v>
      </c>
      <c r="HKK18" s="457" t="s">
        <v>1081</v>
      </c>
      <c r="HKL18" s="457" t="s">
        <v>1081</v>
      </c>
      <c r="HKM18" s="457" t="s">
        <v>1081</v>
      </c>
      <c r="HKN18" s="457" t="s">
        <v>1081</v>
      </c>
      <c r="HKO18" s="457" t="s">
        <v>1081</v>
      </c>
      <c r="HKP18" s="457" t="s">
        <v>1081</v>
      </c>
      <c r="HKQ18" s="457" t="s">
        <v>1081</v>
      </c>
      <c r="HKR18" s="457" t="s">
        <v>1081</v>
      </c>
      <c r="HKS18" s="457" t="s">
        <v>1081</v>
      </c>
      <c r="HKT18" s="457" t="s">
        <v>1081</v>
      </c>
      <c r="HKU18" s="457" t="s">
        <v>1081</v>
      </c>
      <c r="HKV18" s="457" t="s">
        <v>1081</v>
      </c>
      <c r="HKW18" s="457" t="s">
        <v>1081</v>
      </c>
      <c r="HKX18" s="457" t="s">
        <v>1081</v>
      </c>
      <c r="HKY18" s="457" t="s">
        <v>1081</v>
      </c>
      <c r="HKZ18" s="457" t="s">
        <v>1081</v>
      </c>
      <c r="HLA18" s="457" t="s">
        <v>1081</v>
      </c>
      <c r="HLB18" s="457" t="s">
        <v>1081</v>
      </c>
      <c r="HLC18" s="457" t="s">
        <v>1081</v>
      </c>
      <c r="HLD18" s="457" t="s">
        <v>1081</v>
      </c>
      <c r="HLE18" s="457" t="s">
        <v>1081</v>
      </c>
      <c r="HLF18" s="457" t="s">
        <v>1081</v>
      </c>
      <c r="HLG18" s="457" t="s">
        <v>1081</v>
      </c>
      <c r="HLH18" s="457" t="s">
        <v>1081</v>
      </c>
      <c r="HLI18" s="457" t="s">
        <v>1081</v>
      </c>
      <c r="HLJ18" s="457" t="s">
        <v>1081</v>
      </c>
      <c r="HLK18" s="457" t="s">
        <v>1081</v>
      </c>
      <c r="HLL18" s="457" t="s">
        <v>1081</v>
      </c>
      <c r="HLM18" s="457" t="s">
        <v>1081</v>
      </c>
      <c r="HLN18" s="457" t="s">
        <v>1081</v>
      </c>
      <c r="HLO18" s="457" t="s">
        <v>1081</v>
      </c>
      <c r="HLP18" s="457" t="s">
        <v>1081</v>
      </c>
      <c r="HLQ18" s="457" t="s">
        <v>1081</v>
      </c>
      <c r="HLR18" s="457" t="s">
        <v>1081</v>
      </c>
      <c r="HLS18" s="457" t="s">
        <v>1081</v>
      </c>
      <c r="HLT18" s="457" t="s">
        <v>1081</v>
      </c>
      <c r="HLU18" s="457" t="s">
        <v>1081</v>
      </c>
      <c r="HLV18" s="457" t="s">
        <v>1081</v>
      </c>
      <c r="HLW18" s="457" t="s">
        <v>1081</v>
      </c>
      <c r="HLX18" s="457" t="s">
        <v>1081</v>
      </c>
      <c r="HLY18" s="457" t="s">
        <v>1081</v>
      </c>
      <c r="HLZ18" s="457" t="s">
        <v>1081</v>
      </c>
      <c r="HMA18" s="457" t="s">
        <v>1081</v>
      </c>
      <c r="HMB18" s="457" t="s">
        <v>1081</v>
      </c>
      <c r="HMC18" s="457" t="s">
        <v>1081</v>
      </c>
      <c r="HMD18" s="457" t="s">
        <v>1081</v>
      </c>
      <c r="HME18" s="457" t="s">
        <v>1081</v>
      </c>
      <c r="HMF18" s="457" t="s">
        <v>1081</v>
      </c>
      <c r="HMG18" s="457" t="s">
        <v>1081</v>
      </c>
      <c r="HMH18" s="457" t="s">
        <v>1081</v>
      </c>
      <c r="HMI18" s="457" t="s">
        <v>1081</v>
      </c>
      <c r="HMJ18" s="457" t="s">
        <v>1081</v>
      </c>
      <c r="HMK18" s="457" t="s">
        <v>1081</v>
      </c>
      <c r="HML18" s="457" t="s">
        <v>1081</v>
      </c>
      <c r="HMM18" s="457" t="s">
        <v>1081</v>
      </c>
      <c r="HMN18" s="457" t="s">
        <v>1081</v>
      </c>
      <c r="HMO18" s="457" t="s">
        <v>1081</v>
      </c>
      <c r="HMP18" s="457" t="s">
        <v>1081</v>
      </c>
      <c r="HMQ18" s="457" t="s">
        <v>1081</v>
      </c>
      <c r="HMR18" s="457" t="s">
        <v>1081</v>
      </c>
      <c r="HMS18" s="457" t="s">
        <v>1081</v>
      </c>
      <c r="HMT18" s="457" t="s">
        <v>1081</v>
      </c>
      <c r="HMU18" s="457" t="s">
        <v>1081</v>
      </c>
      <c r="HMV18" s="457" t="s">
        <v>1081</v>
      </c>
      <c r="HMW18" s="457" t="s">
        <v>1081</v>
      </c>
      <c r="HMX18" s="457" t="s">
        <v>1081</v>
      </c>
      <c r="HMY18" s="457" t="s">
        <v>1081</v>
      </c>
      <c r="HMZ18" s="457" t="s">
        <v>1081</v>
      </c>
      <c r="HNA18" s="457" t="s">
        <v>1081</v>
      </c>
      <c r="HNB18" s="457" t="s">
        <v>1081</v>
      </c>
      <c r="HNC18" s="457" t="s">
        <v>1081</v>
      </c>
      <c r="HND18" s="457" t="s">
        <v>1081</v>
      </c>
      <c r="HNE18" s="457" t="s">
        <v>1081</v>
      </c>
      <c r="HNF18" s="457" t="s">
        <v>1081</v>
      </c>
      <c r="HNG18" s="457" t="s">
        <v>1081</v>
      </c>
      <c r="HNH18" s="457" t="s">
        <v>1081</v>
      </c>
      <c r="HNI18" s="457" t="s">
        <v>1081</v>
      </c>
      <c r="HNJ18" s="457" t="s">
        <v>1081</v>
      </c>
      <c r="HNK18" s="457" t="s">
        <v>1081</v>
      </c>
      <c r="HNL18" s="457" t="s">
        <v>1081</v>
      </c>
      <c r="HNM18" s="457" t="s">
        <v>1081</v>
      </c>
      <c r="HNN18" s="457" t="s">
        <v>1081</v>
      </c>
      <c r="HNO18" s="457" t="s">
        <v>1081</v>
      </c>
      <c r="HNP18" s="457" t="s">
        <v>1081</v>
      </c>
      <c r="HNQ18" s="457" t="s">
        <v>1081</v>
      </c>
      <c r="HNR18" s="457" t="s">
        <v>1081</v>
      </c>
      <c r="HNS18" s="457" t="s">
        <v>1081</v>
      </c>
      <c r="HNT18" s="457" t="s">
        <v>1081</v>
      </c>
      <c r="HNU18" s="457" t="s">
        <v>1081</v>
      </c>
      <c r="HNV18" s="457" t="s">
        <v>1081</v>
      </c>
      <c r="HNW18" s="457" t="s">
        <v>1081</v>
      </c>
      <c r="HNX18" s="457" t="s">
        <v>1081</v>
      </c>
      <c r="HNY18" s="457" t="s">
        <v>1081</v>
      </c>
      <c r="HNZ18" s="457" t="s">
        <v>1081</v>
      </c>
      <c r="HOA18" s="457" t="s">
        <v>1081</v>
      </c>
      <c r="HOB18" s="457" t="s">
        <v>1081</v>
      </c>
      <c r="HOC18" s="457" t="s">
        <v>1081</v>
      </c>
      <c r="HOD18" s="457" t="s">
        <v>1081</v>
      </c>
      <c r="HOE18" s="457" t="s">
        <v>1081</v>
      </c>
      <c r="HOF18" s="457" t="s">
        <v>1081</v>
      </c>
      <c r="HOG18" s="457" t="s">
        <v>1081</v>
      </c>
      <c r="HOH18" s="457" t="s">
        <v>1081</v>
      </c>
      <c r="HOI18" s="457" t="s">
        <v>1081</v>
      </c>
      <c r="HOJ18" s="457" t="s">
        <v>1081</v>
      </c>
      <c r="HOK18" s="457" t="s">
        <v>1081</v>
      </c>
      <c r="HOL18" s="457" t="s">
        <v>1081</v>
      </c>
      <c r="HOM18" s="457" t="s">
        <v>1081</v>
      </c>
      <c r="HON18" s="457" t="s">
        <v>1081</v>
      </c>
      <c r="HOO18" s="457" t="s">
        <v>1081</v>
      </c>
      <c r="HOP18" s="457" t="s">
        <v>1081</v>
      </c>
      <c r="HOQ18" s="457" t="s">
        <v>1081</v>
      </c>
      <c r="HOR18" s="457" t="s">
        <v>1081</v>
      </c>
      <c r="HOS18" s="457" t="s">
        <v>1081</v>
      </c>
      <c r="HOT18" s="457" t="s">
        <v>1081</v>
      </c>
      <c r="HOU18" s="457" t="s">
        <v>1081</v>
      </c>
      <c r="HOV18" s="457" t="s">
        <v>1081</v>
      </c>
      <c r="HOW18" s="457" t="s">
        <v>1081</v>
      </c>
      <c r="HOX18" s="457" t="s">
        <v>1081</v>
      </c>
      <c r="HOY18" s="457" t="s">
        <v>1081</v>
      </c>
      <c r="HOZ18" s="457" t="s">
        <v>1081</v>
      </c>
      <c r="HPA18" s="457" t="s">
        <v>1081</v>
      </c>
      <c r="HPB18" s="457" t="s">
        <v>1081</v>
      </c>
      <c r="HPC18" s="457" t="s">
        <v>1081</v>
      </c>
      <c r="HPD18" s="457" t="s">
        <v>1081</v>
      </c>
      <c r="HPE18" s="457" t="s">
        <v>1081</v>
      </c>
      <c r="HPF18" s="457" t="s">
        <v>1081</v>
      </c>
      <c r="HPG18" s="457" t="s">
        <v>1081</v>
      </c>
      <c r="HPH18" s="457" t="s">
        <v>1081</v>
      </c>
      <c r="HPI18" s="457" t="s">
        <v>1081</v>
      </c>
      <c r="HPJ18" s="457" t="s">
        <v>1081</v>
      </c>
      <c r="HPK18" s="457" t="s">
        <v>1081</v>
      </c>
      <c r="HPL18" s="457" t="s">
        <v>1081</v>
      </c>
      <c r="HPM18" s="457" t="s">
        <v>1081</v>
      </c>
      <c r="HPN18" s="457" t="s">
        <v>1081</v>
      </c>
      <c r="HPO18" s="457" t="s">
        <v>1081</v>
      </c>
      <c r="HPP18" s="457" t="s">
        <v>1081</v>
      </c>
      <c r="HPQ18" s="457" t="s">
        <v>1081</v>
      </c>
      <c r="HPR18" s="457" t="s">
        <v>1081</v>
      </c>
      <c r="HPS18" s="457" t="s">
        <v>1081</v>
      </c>
      <c r="HPT18" s="457" t="s">
        <v>1081</v>
      </c>
      <c r="HPU18" s="457" t="s">
        <v>1081</v>
      </c>
      <c r="HPV18" s="457" t="s">
        <v>1081</v>
      </c>
      <c r="HPW18" s="457" t="s">
        <v>1081</v>
      </c>
      <c r="HPX18" s="457" t="s">
        <v>1081</v>
      </c>
      <c r="HPY18" s="457" t="s">
        <v>1081</v>
      </c>
      <c r="HPZ18" s="457" t="s">
        <v>1081</v>
      </c>
      <c r="HQA18" s="457" t="s">
        <v>1081</v>
      </c>
      <c r="HQB18" s="457" t="s">
        <v>1081</v>
      </c>
      <c r="HQC18" s="457" t="s">
        <v>1081</v>
      </c>
      <c r="HQD18" s="457" t="s">
        <v>1081</v>
      </c>
      <c r="HQE18" s="457" t="s">
        <v>1081</v>
      </c>
      <c r="HQF18" s="457" t="s">
        <v>1081</v>
      </c>
      <c r="HQG18" s="457" t="s">
        <v>1081</v>
      </c>
      <c r="HQH18" s="457" t="s">
        <v>1081</v>
      </c>
      <c r="HQI18" s="457" t="s">
        <v>1081</v>
      </c>
      <c r="HQJ18" s="457" t="s">
        <v>1081</v>
      </c>
      <c r="HQK18" s="457" t="s">
        <v>1081</v>
      </c>
      <c r="HQL18" s="457" t="s">
        <v>1081</v>
      </c>
      <c r="HQM18" s="457" t="s">
        <v>1081</v>
      </c>
      <c r="HQN18" s="457" t="s">
        <v>1081</v>
      </c>
      <c r="HQO18" s="457" t="s">
        <v>1081</v>
      </c>
      <c r="HQP18" s="457" t="s">
        <v>1081</v>
      </c>
      <c r="HQQ18" s="457" t="s">
        <v>1081</v>
      </c>
      <c r="HQR18" s="457" t="s">
        <v>1081</v>
      </c>
      <c r="HQS18" s="457" t="s">
        <v>1081</v>
      </c>
      <c r="HQT18" s="457" t="s">
        <v>1081</v>
      </c>
      <c r="HQU18" s="457" t="s">
        <v>1081</v>
      </c>
      <c r="HQV18" s="457" t="s">
        <v>1081</v>
      </c>
      <c r="HQW18" s="457" t="s">
        <v>1081</v>
      </c>
      <c r="HQX18" s="457" t="s">
        <v>1081</v>
      </c>
      <c r="HQY18" s="457" t="s">
        <v>1081</v>
      </c>
      <c r="HQZ18" s="457" t="s">
        <v>1081</v>
      </c>
      <c r="HRA18" s="457" t="s">
        <v>1081</v>
      </c>
      <c r="HRB18" s="457" t="s">
        <v>1081</v>
      </c>
      <c r="HRC18" s="457" t="s">
        <v>1081</v>
      </c>
      <c r="HRD18" s="457" t="s">
        <v>1081</v>
      </c>
      <c r="HRE18" s="457" t="s">
        <v>1081</v>
      </c>
      <c r="HRF18" s="457" t="s">
        <v>1081</v>
      </c>
      <c r="HRG18" s="457" t="s">
        <v>1081</v>
      </c>
      <c r="HRH18" s="457" t="s">
        <v>1081</v>
      </c>
      <c r="HRI18" s="457" t="s">
        <v>1081</v>
      </c>
      <c r="HRJ18" s="457" t="s">
        <v>1081</v>
      </c>
      <c r="HRK18" s="457" t="s">
        <v>1081</v>
      </c>
      <c r="HRL18" s="457" t="s">
        <v>1081</v>
      </c>
      <c r="HRM18" s="457" t="s">
        <v>1081</v>
      </c>
      <c r="HRN18" s="457" t="s">
        <v>1081</v>
      </c>
      <c r="HRO18" s="457" t="s">
        <v>1081</v>
      </c>
      <c r="HRP18" s="457" t="s">
        <v>1081</v>
      </c>
      <c r="HRQ18" s="457" t="s">
        <v>1081</v>
      </c>
      <c r="HRR18" s="457" t="s">
        <v>1081</v>
      </c>
      <c r="HRS18" s="457" t="s">
        <v>1081</v>
      </c>
      <c r="HRT18" s="457" t="s">
        <v>1081</v>
      </c>
      <c r="HRU18" s="457" t="s">
        <v>1081</v>
      </c>
      <c r="HRV18" s="457" t="s">
        <v>1081</v>
      </c>
      <c r="HRW18" s="457" t="s">
        <v>1081</v>
      </c>
      <c r="HRX18" s="457" t="s">
        <v>1081</v>
      </c>
      <c r="HRY18" s="457" t="s">
        <v>1081</v>
      </c>
      <c r="HRZ18" s="457" t="s">
        <v>1081</v>
      </c>
      <c r="HSA18" s="457" t="s">
        <v>1081</v>
      </c>
      <c r="HSB18" s="457" t="s">
        <v>1081</v>
      </c>
      <c r="HSC18" s="457" t="s">
        <v>1081</v>
      </c>
      <c r="HSD18" s="457" t="s">
        <v>1081</v>
      </c>
      <c r="HSE18" s="457" t="s">
        <v>1081</v>
      </c>
      <c r="HSF18" s="457" t="s">
        <v>1081</v>
      </c>
      <c r="HSG18" s="457" t="s">
        <v>1081</v>
      </c>
      <c r="HSH18" s="457" t="s">
        <v>1081</v>
      </c>
      <c r="HSI18" s="457" t="s">
        <v>1081</v>
      </c>
      <c r="HSJ18" s="457" t="s">
        <v>1081</v>
      </c>
      <c r="HSK18" s="457" t="s">
        <v>1081</v>
      </c>
      <c r="HSL18" s="457" t="s">
        <v>1081</v>
      </c>
      <c r="HSM18" s="457" t="s">
        <v>1081</v>
      </c>
      <c r="HSN18" s="457" t="s">
        <v>1081</v>
      </c>
      <c r="HSO18" s="457" t="s">
        <v>1081</v>
      </c>
      <c r="HSP18" s="457" t="s">
        <v>1081</v>
      </c>
      <c r="HSQ18" s="457" t="s">
        <v>1081</v>
      </c>
      <c r="HSR18" s="457" t="s">
        <v>1081</v>
      </c>
      <c r="HSS18" s="457" t="s">
        <v>1081</v>
      </c>
      <c r="HST18" s="457" t="s">
        <v>1081</v>
      </c>
      <c r="HSU18" s="457" t="s">
        <v>1081</v>
      </c>
      <c r="HSV18" s="457" t="s">
        <v>1081</v>
      </c>
      <c r="HSW18" s="457" t="s">
        <v>1081</v>
      </c>
      <c r="HSX18" s="457" t="s">
        <v>1081</v>
      </c>
      <c r="HSY18" s="457" t="s">
        <v>1081</v>
      </c>
      <c r="HSZ18" s="457" t="s">
        <v>1081</v>
      </c>
      <c r="HTA18" s="457" t="s">
        <v>1081</v>
      </c>
      <c r="HTB18" s="457" t="s">
        <v>1081</v>
      </c>
      <c r="HTC18" s="457" t="s">
        <v>1081</v>
      </c>
      <c r="HTD18" s="457" t="s">
        <v>1081</v>
      </c>
      <c r="HTE18" s="457" t="s">
        <v>1081</v>
      </c>
      <c r="HTF18" s="457" t="s">
        <v>1081</v>
      </c>
      <c r="HTG18" s="457" t="s">
        <v>1081</v>
      </c>
      <c r="HTH18" s="457" t="s">
        <v>1081</v>
      </c>
      <c r="HTI18" s="457" t="s">
        <v>1081</v>
      </c>
      <c r="HTJ18" s="457" t="s">
        <v>1081</v>
      </c>
      <c r="HTK18" s="457" t="s">
        <v>1081</v>
      </c>
      <c r="HTL18" s="457" t="s">
        <v>1081</v>
      </c>
      <c r="HTM18" s="457" t="s">
        <v>1081</v>
      </c>
      <c r="HTN18" s="457" t="s">
        <v>1081</v>
      </c>
      <c r="HTO18" s="457" t="s">
        <v>1081</v>
      </c>
      <c r="HTP18" s="457" t="s">
        <v>1081</v>
      </c>
      <c r="HTQ18" s="457" t="s">
        <v>1081</v>
      </c>
      <c r="HTR18" s="457" t="s">
        <v>1081</v>
      </c>
      <c r="HTS18" s="457" t="s">
        <v>1081</v>
      </c>
      <c r="HTT18" s="457" t="s">
        <v>1081</v>
      </c>
      <c r="HTU18" s="457" t="s">
        <v>1081</v>
      </c>
      <c r="HTV18" s="457" t="s">
        <v>1081</v>
      </c>
      <c r="HTW18" s="457" t="s">
        <v>1081</v>
      </c>
      <c r="HTX18" s="457" t="s">
        <v>1081</v>
      </c>
      <c r="HTY18" s="457" t="s">
        <v>1081</v>
      </c>
      <c r="HTZ18" s="457" t="s">
        <v>1081</v>
      </c>
      <c r="HUA18" s="457" t="s">
        <v>1081</v>
      </c>
      <c r="HUB18" s="457" t="s">
        <v>1081</v>
      </c>
      <c r="HUC18" s="457" t="s">
        <v>1081</v>
      </c>
      <c r="HUD18" s="457" t="s">
        <v>1081</v>
      </c>
      <c r="HUE18" s="457" t="s">
        <v>1081</v>
      </c>
      <c r="HUF18" s="457" t="s">
        <v>1081</v>
      </c>
      <c r="HUG18" s="457" t="s">
        <v>1081</v>
      </c>
      <c r="HUH18" s="457" t="s">
        <v>1081</v>
      </c>
      <c r="HUI18" s="457" t="s">
        <v>1081</v>
      </c>
      <c r="HUJ18" s="457" t="s">
        <v>1081</v>
      </c>
      <c r="HUK18" s="457" t="s">
        <v>1081</v>
      </c>
      <c r="HUL18" s="457" t="s">
        <v>1081</v>
      </c>
      <c r="HUM18" s="457" t="s">
        <v>1081</v>
      </c>
      <c r="HUN18" s="457" t="s">
        <v>1081</v>
      </c>
      <c r="HUO18" s="457" t="s">
        <v>1081</v>
      </c>
      <c r="HUP18" s="457" t="s">
        <v>1081</v>
      </c>
      <c r="HUQ18" s="457" t="s">
        <v>1081</v>
      </c>
      <c r="HUR18" s="457" t="s">
        <v>1081</v>
      </c>
      <c r="HUS18" s="457" t="s">
        <v>1081</v>
      </c>
      <c r="HUT18" s="457" t="s">
        <v>1081</v>
      </c>
      <c r="HUU18" s="457" t="s">
        <v>1081</v>
      </c>
      <c r="HUV18" s="457" t="s">
        <v>1081</v>
      </c>
      <c r="HUW18" s="457" t="s">
        <v>1081</v>
      </c>
      <c r="HUX18" s="457" t="s">
        <v>1081</v>
      </c>
      <c r="HUY18" s="457" t="s">
        <v>1081</v>
      </c>
      <c r="HUZ18" s="457" t="s">
        <v>1081</v>
      </c>
      <c r="HVA18" s="457" t="s">
        <v>1081</v>
      </c>
      <c r="HVB18" s="457" t="s">
        <v>1081</v>
      </c>
      <c r="HVC18" s="457" t="s">
        <v>1081</v>
      </c>
      <c r="HVD18" s="457" t="s">
        <v>1081</v>
      </c>
      <c r="HVE18" s="457" t="s">
        <v>1081</v>
      </c>
      <c r="HVF18" s="457" t="s">
        <v>1081</v>
      </c>
      <c r="HVG18" s="457" t="s">
        <v>1081</v>
      </c>
      <c r="HVH18" s="457" t="s">
        <v>1081</v>
      </c>
      <c r="HVI18" s="457" t="s">
        <v>1081</v>
      </c>
      <c r="HVJ18" s="457" t="s">
        <v>1081</v>
      </c>
      <c r="HVK18" s="457" t="s">
        <v>1081</v>
      </c>
      <c r="HVL18" s="457" t="s">
        <v>1081</v>
      </c>
      <c r="HVM18" s="457" t="s">
        <v>1081</v>
      </c>
      <c r="HVN18" s="457" t="s">
        <v>1081</v>
      </c>
      <c r="HVO18" s="457" t="s">
        <v>1081</v>
      </c>
      <c r="HVP18" s="457" t="s">
        <v>1081</v>
      </c>
      <c r="HVQ18" s="457" t="s">
        <v>1081</v>
      </c>
      <c r="HVR18" s="457" t="s">
        <v>1081</v>
      </c>
      <c r="HVS18" s="457" t="s">
        <v>1081</v>
      </c>
      <c r="HVT18" s="457" t="s">
        <v>1081</v>
      </c>
      <c r="HVU18" s="457" t="s">
        <v>1081</v>
      </c>
      <c r="HVV18" s="457" t="s">
        <v>1081</v>
      </c>
      <c r="HVW18" s="457" t="s">
        <v>1081</v>
      </c>
      <c r="HVX18" s="457" t="s">
        <v>1081</v>
      </c>
      <c r="HVY18" s="457" t="s">
        <v>1081</v>
      </c>
      <c r="HVZ18" s="457" t="s">
        <v>1081</v>
      </c>
      <c r="HWA18" s="457" t="s">
        <v>1081</v>
      </c>
      <c r="HWB18" s="457" t="s">
        <v>1081</v>
      </c>
      <c r="HWC18" s="457" t="s">
        <v>1081</v>
      </c>
      <c r="HWD18" s="457" t="s">
        <v>1081</v>
      </c>
      <c r="HWE18" s="457" t="s">
        <v>1081</v>
      </c>
      <c r="HWF18" s="457" t="s">
        <v>1081</v>
      </c>
      <c r="HWG18" s="457" t="s">
        <v>1081</v>
      </c>
      <c r="HWH18" s="457" t="s">
        <v>1081</v>
      </c>
      <c r="HWI18" s="457" t="s">
        <v>1081</v>
      </c>
      <c r="HWJ18" s="457" t="s">
        <v>1081</v>
      </c>
      <c r="HWK18" s="457" t="s">
        <v>1081</v>
      </c>
      <c r="HWL18" s="457" t="s">
        <v>1081</v>
      </c>
      <c r="HWM18" s="457" t="s">
        <v>1081</v>
      </c>
      <c r="HWN18" s="457" t="s">
        <v>1081</v>
      </c>
      <c r="HWO18" s="457" t="s">
        <v>1081</v>
      </c>
      <c r="HWP18" s="457" t="s">
        <v>1081</v>
      </c>
      <c r="HWQ18" s="457" t="s">
        <v>1081</v>
      </c>
      <c r="HWR18" s="457" t="s">
        <v>1081</v>
      </c>
      <c r="HWS18" s="457" t="s">
        <v>1081</v>
      </c>
      <c r="HWT18" s="457" t="s">
        <v>1081</v>
      </c>
      <c r="HWU18" s="457" t="s">
        <v>1081</v>
      </c>
      <c r="HWV18" s="457" t="s">
        <v>1081</v>
      </c>
      <c r="HWW18" s="457" t="s">
        <v>1081</v>
      </c>
      <c r="HWX18" s="457" t="s">
        <v>1081</v>
      </c>
      <c r="HWY18" s="457" t="s">
        <v>1081</v>
      </c>
      <c r="HWZ18" s="457" t="s">
        <v>1081</v>
      </c>
      <c r="HXA18" s="457" t="s">
        <v>1081</v>
      </c>
      <c r="HXB18" s="457" t="s">
        <v>1081</v>
      </c>
      <c r="HXC18" s="457" t="s">
        <v>1081</v>
      </c>
      <c r="HXD18" s="457" t="s">
        <v>1081</v>
      </c>
      <c r="HXE18" s="457" t="s">
        <v>1081</v>
      </c>
      <c r="HXF18" s="457" t="s">
        <v>1081</v>
      </c>
      <c r="HXG18" s="457" t="s">
        <v>1081</v>
      </c>
      <c r="HXH18" s="457" t="s">
        <v>1081</v>
      </c>
      <c r="HXI18" s="457" t="s">
        <v>1081</v>
      </c>
      <c r="HXJ18" s="457" t="s">
        <v>1081</v>
      </c>
      <c r="HXK18" s="457" t="s">
        <v>1081</v>
      </c>
      <c r="HXL18" s="457" t="s">
        <v>1081</v>
      </c>
      <c r="HXM18" s="457" t="s">
        <v>1081</v>
      </c>
      <c r="HXN18" s="457" t="s">
        <v>1081</v>
      </c>
      <c r="HXO18" s="457" t="s">
        <v>1081</v>
      </c>
      <c r="HXP18" s="457" t="s">
        <v>1081</v>
      </c>
      <c r="HXQ18" s="457" t="s">
        <v>1081</v>
      </c>
      <c r="HXR18" s="457" t="s">
        <v>1081</v>
      </c>
      <c r="HXS18" s="457" t="s">
        <v>1081</v>
      </c>
      <c r="HXT18" s="457" t="s">
        <v>1081</v>
      </c>
      <c r="HXU18" s="457" t="s">
        <v>1081</v>
      </c>
      <c r="HXV18" s="457" t="s">
        <v>1081</v>
      </c>
      <c r="HXW18" s="457" t="s">
        <v>1081</v>
      </c>
      <c r="HXX18" s="457" t="s">
        <v>1081</v>
      </c>
      <c r="HXY18" s="457" t="s">
        <v>1081</v>
      </c>
      <c r="HXZ18" s="457" t="s">
        <v>1081</v>
      </c>
      <c r="HYA18" s="457" t="s">
        <v>1081</v>
      </c>
      <c r="HYB18" s="457" t="s">
        <v>1081</v>
      </c>
      <c r="HYC18" s="457" t="s">
        <v>1081</v>
      </c>
      <c r="HYD18" s="457" t="s">
        <v>1081</v>
      </c>
      <c r="HYE18" s="457" t="s">
        <v>1081</v>
      </c>
      <c r="HYF18" s="457" t="s">
        <v>1081</v>
      </c>
      <c r="HYG18" s="457" t="s">
        <v>1081</v>
      </c>
      <c r="HYH18" s="457" t="s">
        <v>1081</v>
      </c>
      <c r="HYI18" s="457" t="s">
        <v>1081</v>
      </c>
      <c r="HYJ18" s="457" t="s">
        <v>1081</v>
      </c>
      <c r="HYK18" s="457" t="s">
        <v>1081</v>
      </c>
      <c r="HYL18" s="457" t="s">
        <v>1081</v>
      </c>
      <c r="HYM18" s="457" t="s">
        <v>1081</v>
      </c>
      <c r="HYN18" s="457" t="s">
        <v>1081</v>
      </c>
      <c r="HYO18" s="457" t="s">
        <v>1081</v>
      </c>
      <c r="HYP18" s="457" t="s">
        <v>1081</v>
      </c>
      <c r="HYQ18" s="457" t="s">
        <v>1081</v>
      </c>
      <c r="HYR18" s="457" t="s">
        <v>1081</v>
      </c>
      <c r="HYS18" s="457" t="s">
        <v>1081</v>
      </c>
      <c r="HYT18" s="457" t="s">
        <v>1081</v>
      </c>
      <c r="HYU18" s="457" t="s">
        <v>1081</v>
      </c>
      <c r="HYV18" s="457" t="s">
        <v>1081</v>
      </c>
      <c r="HYW18" s="457" t="s">
        <v>1081</v>
      </c>
      <c r="HYX18" s="457" t="s">
        <v>1081</v>
      </c>
      <c r="HYY18" s="457" t="s">
        <v>1081</v>
      </c>
      <c r="HYZ18" s="457" t="s">
        <v>1081</v>
      </c>
      <c r="HZA18" s="457" t="s">
        <v>1081</v>
      </c>
      <c r="HZB18" s="457" t="s">
        <v>1081</v>
      </c>
      <c r="HZC18" s="457" t="s">
        <v>1081</v>
      </c>
      <c r="HZD18" s="457" t="s">
        <v>1081</v>
      </c>
      <c r="HZE18" s="457" t="s">
        <v>1081</v>
      </c>
      <c r="HZF18" s="457" t="s">
        <v>1081</v>
      </c>
      <c r="HZG18" s="457" t="s">
        <v>1081</v>
      </c>
      <c r="HZH18" s="457" t="s">
        <v>1081</v>
      </c>
      <c r="HZI18" s="457" t="s">
        <v>1081</v>
      </c>
      <c r="HZJ18" s="457" t="s">
        <v>1081</v>
      </c>
      <c r="HZK18" s="457" t="s">
        <v>1081</v>
      </c>
      <c r="HZL18" s="457" t="s">
        <v>1081</v>
      </c>
      <c r="HZM18" s="457" t="s">
        <v>1081</v>
      </c>
      <c r="HZN18" s="457" t="s">
        <v>1081</v>
      </c>
      <c r="HZO18" s="457" t="s">
        <v>1081</v>
      </c>
      <c r="HZP18" s="457" t="s">
        <v>1081</v>
      </c>
      <c r="HZQ18" s="457" t="s">
        <v>1081</v>
      </c>
      <c r="HZR18" s="457" t="s">
        <v>1081</v>
      </c>
      <c r="HZS18" s="457" t="s">
        <v>1081</v>
      </c>
      <c r="HZT18" s="457" t="s">
        <v>1081</v>
      </c>
      <c r="HZU18" s="457" t="s">
        <v>1081</v>
      </c>
      <c r="HZV18" s="457" t="s">
        <v>1081</v>
      </c>
      <c r="HZW18" s="457" t="s">
        <v>1081</v>
      </c>
      <c r="HZX18" s="457" t="s">
        <v>1081</v>
      </c>
      <c r="HZY18" s="457" t="s">
        <v>1081</v>
      </c>
      <c r="HZZ18" s="457" t="s">
        <v>1081</v>
      </c>
      <c r="IAA18" s="457" t="s">
        <v>1081</v>
      </c>
      <c r="IAB18" s="457" t="s">
        <v>1081</v>
      </c>
      <c r="IAC18" s="457" t="s">
        <v>1081</v>
      </c>
      <c r="IAD18" s="457" t="s">
        <v>1081</v>
      </c>
      <c r="IAE18" s="457" t="s">
        <v>1081</v>
      </c>
      <c r="IAF18" s="457" t="s">
        <v>1081</v>
      </c>
      <c r="IAG18" s="457" t="s">
        <v>1081</v>
      </c>
      <c r="IAH18" s="457" t="s">
        <v>1081</v>
      </c>
      <c r="IAI18" s="457" t="s">
        <v>1081</v>
      </c>
      <c r="IAJ18" s="457" t="s">
        <v>1081</v>
      </c>
      <c r="IAK18" s="457" t="s">
        <v>1081</v>
      </c>
      <c r="IAL18" s="457" t="s">
        <v>1081</v>
      </c>
      <c r="IAM18" s="457" t="s">
        <v>1081</v>
      </c>
      <c r="IAN18" s="457" t="s">
        <v>1081</v>
      </c>
      <c r="IAO18" s="457" t="s">
        <v>1081</v>
      </c>
      <c r="IAP18" s="457" t="s">
        <v>1081</v>
      </c>
      <c r="IAQ18" s="457" t="s">
        <v>1081</v>
      </c>
      <c r="IAR18" s="457" t="s">
        <v>1081</v>
      </c>
      <c r="IAS18" s="457" t="s">
        <v>1081</v>
      </c>
      <c r="IAT18" s="457" t="s">
        <v>1081</v>
      </c>
      <c r="IAU18" s="457" t="s">
        <v>1081</v>
      </c>
      <c r="IAV18" s="457" t="s">
        <v>1081</v>
      </c>
      <c r="IAW18" s="457" t="s">
        <v>1081</v>
      </c>
      <c r="IAX18" s="457" t="s">
        <v>1081</v>
      </c>
      <c r="IAY18" s="457" t="s">
        <v>1081</v>
      </c>
      <c r="IAZ18" s="457" t="s">
        <v>1081</v>
      </c>
      <c r="IBA18" s="457" t="s">
        <v>1081</v>
      </c>
      <c r="IBB18" s="457" t="s">
        <v>1081</v>
      </c>
      <c r="IBC18" s="457" t="s">
        <v>1081</v>
      </c>
      <c r="IBD18" s="457" t="s">
        <v>1081</v>
      </c>
      <c r="IBE18" s="457" t="s">
        <v>1081</v>
      </c>
      <c r="IBF18" s="457" t="s">
        <v>1081</v>
      </c>
      <c r="IBG18" s="457" t="s">
        <v>1081</v>
      </c>
      <c r="IBH18" s="457" t="s">
        <v>1081</v>
      </c>
      <c r="IBI18" s="457" t="s">
        <v>1081</v>
      </c>
      <c r="IBJ18" s="457" t="s">
        <v>1081</v>
      </c>
      <c r="IBK18" s="457" t="s">
        <v>1081</v>
      </c>
      <c r="IBL18" s="457" t="s">
        <v>1081</v>
      </c>
      <c r="IBM18" s="457" t="s">
        <v>1081</v>
      </c>
      <c r="IBN18" s="457" t="s">
        <v>1081</v>
      </c>
      <c r="IBO18" s="457" t="s">
        <v>1081</v>
      </c>
      <c r="IBP18" s="457" t="s">
        <v>1081</v>
      </c>
      <c r="IBQ18" s="457" t="s">
        <v>1081</v>
      </c>
      <c r="IBR18" s="457" t="s">
        <v>1081</v>
      </c>
      <c r="IBS18" s="457" t="s">
        <v>1081</v>
      </c>
      <c r="IBT18" s="457" t="s">
        <v>1081</v>
      </c>
      <c r="IBU18" s="457" t="s">
        <v>1081</v>
      </c>
      <c r="IBV18" s="457" t="s">
        <v>1081</v>
      </c>
      <c r="IBW18" s="457" t="s">
        <v>1081</v>
      </c>
      <c r="IBX18" s="457" t="s">
        <v>1081</v>
      </c>
      <c r="IBY18" s="457" t="s">
        <v>1081</v>
      </c>
      <c r="IBZ18" s="457" t="s">
        <v>1081</v>
      </c>
      <c r="ICA18" s="457" t="s">
        <v>1081</v>
      </c>
      <c r="ICB18" s="457" t="s">
        <v>1081</v>
      </c>
      <c r="ICC18" s="457" t="s">
        <v>1081</v>
      </c>
      <c r="ICD18" s="457" t="s">
        <v>1081</v>
      </c>
      <c r="ICE18" s="457" t="s">
        <v>1081</v>
      </c>
      <c r="ICF18" s="457" t="s">
        <v>1081</v>
      </c>
      <c r="ICG18" s="457" t="s">
        <v>1081</v>
      </c>
      <c r="ICH18" s="457" t="s">
        <v>1081</v>
      </c>
      <c r="ICI18" s="457" t="s">
        <v>1081</v>
      </c>
      <c r="ICJ18" s="457" t="s">
        <v>1081</v>
      </c>
      <c r="ICK18" s="457" t="s">
        <v>1081</v>
      </c>
      <c r="ICL18" s="457" t="s">
        <v>1081</v>
      </c>
      <c r="ICM18" s="457" t="s">
        <v>1081</v>
      </c>
      <c r="ICN18" s="457" t="s">
        <v>1081</v>
      </c>
      <c r="ICO18" s="457" t="s">
        <v>1081</v>
      </c>
      <c r="ICP18" s="457" t="s">
        <v>1081</v>
      </c>
      <c r="ICQ18" s="457" t="s">
        <v>1081</v>
      </c>
      <c r="ICR18" s="457" t="s">
        <v>1081</v>
      </c>
      <c r="ICS18" s="457" t="s">
        <v>1081</v>
      </c>
      <c r="ICT18" s="457" t="s">
        <v>1081</v>
      </c>
      <c r="ICU18" s="457" t="s">
        <v>1081</v>
      </c>
      <c r="ICV18" s="457" t="s">
        <v>1081</v>
      </c>
      <c r="ICW18" s="457" t="s">
        <v>1081</v>
      </c>
      <c r="ICX18" s="457" t="s">
        <v>1081</v>
      </c>
      <c r="ICY18" s="457" t="s">
        <v>1081</v>
      </c>
      <c r="ICZ18" s="457" t="s">
        <v>1081</v>
      </c>
      <c r="IDA18" s="457" t="s">
        <v>1081</v>
      </c>
      <c r="IDB18" s="457" t="s">
        <v>1081</v>
      </c>
      <c r="IDC18" s="457" t="s">
        <v>1081</v>
      </c>
      <c r="IDD18" s="457" t="s">
        <v>1081</v>
      </c>
      <c r="IDE18" s="457" t="s">
        <v>1081</v>
      </c>
      <c r="IDF18" s="457" t="s">
        <v>1081</v>
      </c>
      <c r="IDG18" s="457" t="s">
        <v>1081</v>
      </c>
      <c r="IDH18" s="457" t="s">
        <v>1081</v>
      </c>
      <c r="IDI18" s="457" t="s">
        <v>1081</v>
      </c>
      <c r="IDJ18" s="457" t="s">
        <v>1081</v>
      </c>
      <c r="IDK18" s="457" t="s">
        <v>1081</v>
      </c>
      <c r="IDL18" s="457" t="s">
        <v>1081</v>
      </c>
      <c r="IDM18" s="457" t="s">
        <v>1081</v>
      </c>
      <c r="IDN18" s="457" t="s">
        <v>1081</v>
      </c>
      <c r="IDO18" s="457" t="s">
        <v>1081</v>
      </c>
      <c r="IDP18" s="457" t="s">
        <v>1081</v>
      </c>
      <c r="IDQ18" s="457" t="s">
        <v>1081</v>
      </c>
      <c r="IDR18" s="457" t="s">
        <v>1081</v>
      </c>
      <c r="IDS18" s="457" t="s">
        <v>1081</v>
      </c>
      <c r="IDT18" s="457" t="s">
        <v>1081</v>
      </c>
      <c r="IDU18" s="457" t="s">
        <v>1081</v>
      </c>
      <c r="IDV18" s="457" t="s">
        <v>1081</v>
      </c>
      <c r="IDW18" s="457" t="s">
        <v>1081</v>
      </c>
      <c r="IDX18" s="457" t="s">
        <v>1081</v>
      </c>
      <c r="IDY18" s="457" t="s">
        <v>1081</v>
      </c>
      <c r="IDZ18" s="457" t="s">
        <v>1081</v>
      </c>
      <c r="IEA18" s="457" t="s">
        <v>1081</v>
      </c>
      <c r="IEB18" s="457" t="s">
        <v>1081</v>
      </c>
      <c r="IEC18" s="457" t="s">
        <v>1081</v>
      </c>
      <c r="IED18" s="457" t="s">
        <v>1081</v>
      </c>
      <c r="IEE18" s="457" t="s">
        <v>1081</v>
      </c>
      <c r="IEF18" s="457" t="s">
        <v>1081</v>
      </c>
      <c r="IEG18" s="457" t="s">
        <v>1081</v>
      </c>
      <c r="IEH18" s="457" t="s">
        <v>1081</v>
      </c>
      <c r="IEI18" s="457" t="s">
        <v>1081</v>
      </c>
      <c r="IEJ18" s="457" t="s">
        <v>1081</v>
      </c>
      <c r="IEK18" s="457" t="s">
        <v>1081</v>
      </c>
      <c r="IEL18" s="457" t="s">
        <v>1081</v>
      </c>
      <c r="IEM18" s="457" t="s">
        <v>1081</v>
      </c>
      <c r="IEN18" s="457" t="s">
        <v>1081</v>
      </c>
      <c r="IEO18" s="457" t="s">
        <v>1081</v>
      </c>
      <c r="IEP18" s="457" t="s">
        <v>1081</v>
      </c>
      <c r="IEQ18" s="457" t="s">
        <v>1081</v>
      </c>
      <c r="IER18" s="457" t="s">
        <v>1081</v>
      </c>
      <c r="IES18" s="457" t="s">
        <v>1081</v>
      </c>
      <c r="IET18" s="457" t="s">
        <v>1081</v>
      </c>
      <c r="IEU18" s="457" t="s">
        <v>1081</v>
      </c>
      <c r="IEV18" s="457" t="s">
        <v>1081</v>
      </c>
      <c r="IEW18" s="457" t="s">
        <v>1081</v>
      </c>
      <c r="IEX18" s="457" t="s">
        <v>1081</v>
      </c>
      <c r="IEY18" s="457" t="s">
        <v>1081</v>
      </c>
      <c r="IEZ18" s="457" t="s">
        <v>1081</v>
      </c>
      <c r="IFA18" s="457" t="s">
        <v>1081</v>
      </c>
      <c r="IFB18" s="457" t="s">
        <v>1081</v>
      </c>
      <c r="IFC18" s="457" t="s">
        <v>1081</v>
      </c>
      <c r="IFD18" s="457" t="s">
        <v>1081</v>
      </c>
      <c r="IFE18" s="457" t="s">
        <v>1081</v>
      </c>
      <c r="IFF18" s="457" t="s">
        <v>1081</v>
      </c>
      <c r="IFG18" s="457" t="s">
        <v>1081</v>
      </c>
      <c r="IFH18" s="457" t="s">
        <v>1081</v>
      </c>
      <c r="IFI18" s="457" t="s">
        <v>1081</v>
      </c>
      <c r="IFJ18" s="457" t="s">
        <v>1081</v>
      </c>
      <c r="IFK18" s="457" t="s">
        <v>1081</v>
      </c>
      <c r="IFL18" s="457" t="s">
        <v>1081</v>
      </c>
      <c r="IFM18" s="457" t="s">
        <v>1081</v>
      </c>
      <c r="IFN18" s="457" t="s">
        <v>1081</v>
      </c>
      <c r="IFO18" s="457" t="s">
        <v>1081</v>
      </c>
      <c r="IFP18" s="457" t="s">
        <v>1081</v>
      </c>
      <c r="IFQ18" s="457" t="s">
        <v>1081</v>
      </c>
      <c r="IFR18" s="457" t="s">
        <v>1081</v>
      </c>
      <c r="IFS18" s="457" t="s">
        <v>1081</v>
      </c>
      <c r="IFT18" s="457" t="s">
        <v>1081</v>
      </c>
      <c r="IFU18" s="457" t="s">
        <v>1081</v>
      </c>
      <c r="IFV18" s="457" t="s">
        <v>1081</v>
      </c>
      <c r="IFW18" s="457" t="s">
        <v>1081</v>
      </c>
      <c r="IFX18" s="457" t="s">
        <v>1081</v>
      </c>
      <c r="IFY18" s="457" t="s">
        <v>1081</v>
      </c>
      <c r="IFZ18" s="457" t="s">
        <v>1081</v>
      </c>
      <c r="IGA18" s="457" t="s">
        <v>1081</v>
      </c>
      <c r="IGB18" s="457" t="s">
        <v>1081</v>
      </c>
      <c r="IGC18" s="457" t="s">
        <v>1081</v>
      </c>
      <c r="IGD18" s="457" t="s">
        <v>1081</v>
      </c>
      <c r="IGE18" s="457" t="s">
        <v>1081</v>
      </c>
      <c r="IGF18" s="457" t="s">
        <v>1081</v>
      </c>
      <c r="IGG18" s="457" t="s">
        <v>1081</v>
      </c>
      <c r="IGH18" s="457" t="s">
        <v>1081</v>
      </c>
      <c r="IGI18" s="457" t="s">
        <v>1081</v>
      </c>
      <c r="IGJ18" s="457" t="s">
        <v>1081</v>
      </c>
      <c r="IGK18" s="457" t="s">
        <v>1081</v>
      </c>
      <c r="IGL18" s="457" t="s">
        <v>1081</v>
      </c>
      <c r="IGM18" s="457" t="s">
        <v>1081</v>
      </c>
      <c r="IGN18" s="457" t="s">
        <v>1081</v>
      </c>
      <c r="IGO18" s="457" t="s">
        <v>1081</v>
      </c>
      <c r="IGP18" s="457" t="s">
        <v>1081</v>
      </c>
      <c r="IGQ18" s="457" t="s">
        <v>1081</v>
      </c>
      <c r="IGR18" s="457" t="s">
        <v>1081</v>
      </c>
      <c r="IGS18" s="457" t="s">
        <v>1081</v>
      </c>
      <c r="IGT18" s="457" t="s">
        <v>1081</v>
      </c>
      <c r="IGU18" s="457" t="s">
        <v>1081</v>
      </c>
      <c r="IGV18" s="457" t="s">
        <v>1081</v>
      </c>
      <c r="IGW18" s="457" t="s">
        <v>1081</v>
      </c>
      <c r="IGX18" s="457" t="s">
        <v>1081</v>
      </c>
      <c r="IGY18" s="457" t="s">
        <v>1081</v>
      </c>
      <c r="IGZ18" s="457" t="s">
        <v>1081</v>
      </c>
      <c r="IHA18" s="457" t="s">
        <v>1081</v>
      </c>
      <c r="IHB18" s="457" t="s">
        <v>1081</v>
      </c>
      <c r="IHC18" s="457" t="s">
        <v>1081</v>
      </c>
      <c r="IHD18" s="457" t="s">
        <v>1081</v>
      </c>
      <c r="IHE18" s="457" t="s">
        <v>1081</v>
      </c>
      <c r="IHF18" s="457" t="s">
        <v>1081</v>
      </c>
      <c r="IHG18" s="457" t="s">
        <v>1081</v>
      </c>
      <c r="IHH18" s="457" t="s">
        <v>1081</v>
      </c>
      <c r="IHI18" s="457" t="s">
        <v>1081</v>
      </c>
      <c r="IHJ18" s="457" t="s">
        <v>1081</v>
      </c>
      <c r="IHK18" s="457" t="s">
        <v>1081</v>
      </c>
      <c r="IHL18" s="457" t="s">
        <v>1081</v>
      </c>
      <c r="IHM18" s="457" t="s">
        <v>1081</v>
      </c>
      <c r="IHN18" s="457" t="s">
        <v>1081</v>
      </c>
      <c r="IHO18" s="457" t="s">
        <v>1081</v>
      </c>
      <c r="IHP18" s="457" t="s">
        <v>1081</v>
      </c>
      <c r="IHQ18" s="457" t="s">
        <v>1081</v>
      </c>
      <c r="IHR18" s="457" t="s">
        <v>1081</v>
      </c>
      <c r="IHS18" s="457" t="s">
        <v>1081</v>
      </c>
      <c r="IHT18" s="457" t="s">
        <v>1081</v>
      </c>
      <c r="IHU18" s="457" t="s">
        <v>1081</v>
      </c>
      <c r="IHV18" s="457" t="s">
        <v>1081</v>
      </c>
      <c r="IHW18" s="457" t="s">
        <v>1081</v>
      </c>
      <c r="IHX18" s="457" t="s">
        <v>1081</v>
      </c>
      <c r="IHY18" s="457" t="s">
        <v>1081</v>
      </c>
      <c r="IHZ18" s="457" t="s">
        <v>1081</v>
      </c>
      <c r="IIA18" s="457" t="s">
        <v>1081</v>
      </c>
      <c r="IIB18" s="457" t="s">
        <v>1081</v>
      </c>
      <c r="IIC18" s="457" t="s">
        <v>1081</v>
      </c>
      <c r="IID18" s="457" t="s">
        <v>1081</v>
      </c>
      <c r="IIE18" s="457" t="s">
        <v>1081</v>
      </c>
      <c r="IIF18" s="457" t="s">
        <v>1081</v>
      </c>
      <c r="IIG18" s="457" t="s">
        <v>1081</v>
      </c>
      <c r="IIH18" s="457" t="s">
        <v>1081</v>
      </c>
      <c r="III18" s="457" t="s">
        <v>1081</v>
      </c>
      <c r="IIJ18" s="457" t="s">
        <v>1081</v>
      </c>
      <c r="IIK18" s="457" t="s">
        <v>1081</v>
      </c>
      <c r="IIL18" s="457" t="s">
        <v>1081</v>
      </c>
      <c r="IIM18" s="457" t="s">
        <v>1081</v>
      </c>
      <c r="IIN18" s="457" t="s">
        <v>1081</v>
      </c>
      <c r="IIO18" s="457" t="s">
        <v>1081</v>
      </c>
      <c r="IIP18" s="457" t="s">
        <v>1081</v>
      </c>
      <c r="IIQ18" s="457" t="s">
        <v>1081</v>
      </c>
      <c r="IIR18" s="457" t="s">
        <v>1081</v>
      </c>
      <c r="IIS18" s="457" t="s">
        <v>1081</v>
      </c>
      <c r="IIT18" s="457" t="s">
        <v>1081</v>
      </c>
      <c r="IIU18" s="457" t="s">
        <v>1081</v>
      </c>
      <c r="IIV18" s="457" t="s">
        <v>1081</v>
      </c>
      <c r="IIW18" s="457" t="s">
        <v>1081</v>
      </c>
      <c r="IIX18" s="457" t="s">
        <v>1081</v>
      </c>
      <c r="IIY18" s="457" t="s">
        <v>1081</v>
      </c>
      <c r="IIZ18" s="457" t="s">
        <v>1081</v>
      </c>
      <c r="IJA18" s="457" t="s">
        <v>1081</v>
      </c>
      <c r="IJB18" s="457" t="s">
        <v>1081</v>
      </c>
      <c r="IJC18" s="457" t="s">
        <v>1081</v>
      </c>
      <c r="IJD18" s="457" t="s">
        <v>1081</v>
      </c>
      <c r="IJE18" s="457" t="s">
        <v>1081</v>
      </c>
      <c r="IJF18" s="457" t="s">
        <v>1081</v>
      </c>
      <c r="IJG18" s="457" t="s">
        <v>1081</v>
      </c>
      <c r="IJH18" s="457" t="s">
        <v>1081</v>
      </c>
      <c r="IJI18" s="457" t="s">
        <v>1081</v>
      </c>
      <c r="IJJ18" s="457" t="s">
        <v>1081</v>
      </c>
      <c r="IJK18" s="457" t="s">
        <v>1081</v>
      </c>
      <c r="IJL18" s="457" t="s">
        <v>1081</v>
      </c>
      <c r="IJM18" s="457" t="s">
        <v>1081</v>
      </c>
      <c r="IJN18" s="457" t="s">
        <v>1081</v>
      </c>
      <c r="IJO18" s="457" t="s">
        <v>1081</v>
      </c>
      <c r="IJP18" s="457" t="s">
        <v>1081</v>
      </c>
      <c r="IJQ18" s="457" t="s">
        <v>1081</v>
      </c>
      <c r="IJR18" s="457" t="s">
        <v>1081</v>
      </c>
      <c r="IJS18" s="457" t="s">
        <v>1081</v>
      </c>
      <c r="IJT18" s="457" t="s">
        <v>1081</v>
      </c>
      <c r="IJU18" s="457" t="s">
        <v>1081</v>
      </c>
      <c r="IJV18" s="457" t="s">
        <v>1081</v>
      </c>
      <c r="IJW18" s="457" t="s">
        <v>1081</v>
      </c>
      <c r="IJX18" s="457" t="s">
        <v>1081</v>
      </c>
      <c r="IJY18" s="457" t="s">
        <v>1081</v>
      </c>
      <c r="IJZ18" s="457" t="s">
        <v>1081</v>
      </c>
      <c r="IKA18" s="457" t="s">
        <v>1081</v>
      </c>
      <c r="IKB18" s="457" t="s">
        <v>1081</v>
      </c>
      <c r="IKC18" s="457" t="s">
        <v>1081</v>
      </c>
      <c r="IKD18" s="457" t="s">
        <v>1081</v>
      </c>
      <c r="IKE18" s="457" t="s">
        <v>1081</v>
      </c>
      <c r="IKF18" s="457" t="s">
        <v>1081</v>
      </c>
      <c r="IKG18" s="457" t="s">
        <v>1081</v>
      </c>
      <c r="IKH18" s="457" t="s">
        <v>1081</v>
      </c>
      <c r="IKI18" s="457" t="s">
        <v>1081</v>
      </c>
      <c r="IKJ18" s="457" t="s">
        <v>1081</v>
      </c>
      <c r="IKK18" s="457" t="s">
        <v>1081</v>
      </c>
      <c r="IKL18" s="457" t="s">
        <v>1081</v>
      </c>
      <c r="IKM18" s="457" t="s">
        <v>1081</v>
      </c>
      <c r="IKN18" s="457" t="s">
        <v>1081</v>
      </c>
      <c r="IKO18" s="457" t="s">
        <v>1081</v>
      </c>
      <c r="IKP18" s="457" t="s">
        <v>1081</v>
      </c>
      <c r="IKQ18" s="457" t="s">
        <v>1081</v>
      </c>
      <c r="IKR18" s="457" t="s">
        <v>1081</v>
      </c>
      <c r="IKS18" s="457" t="s">
        <v>1081</v>
      </c>
      <c r="IKT18" s="457" t="s">
        <v>1081</v>
      </c>
      <c r="IKU18" s="457" t="s">
        <v>1081</v>
      </c>
      <c r="IKV18" s="457" t="s">
        <v>1081</v>
      </c>
      <c r="IKW18" s="457" t="s">
        <v>1081</v>
      </c>
      <c r="IKX18" s="457" t="s">
        <v>1081</v>
      </c>
      <c r="IKY18" s="457" t="s">
        <v>1081</v>
      </c>
      <c r="IKZ18" s="457" t="s">
        <v>1081</v>
      </c>
      <c r="ILA18" s="457" t="s">
        <v>1081</v>
      </c>
      <c r="ILB18" s="457" t="s">
        <v>1081</v>
      </c>
      <c r="ILC18" s="457" t="s">
        <v>1081</v>
      </c>
      <c r="ILD18" s="457" t="s">
        <v>1081</v>
      </c>
      <c r="ILE18" s="457" t="s">
        <v>1081</v>
      </c>
      <c r="ILF18" s="457" t="s">
        <v>1081</v>
      </c>
      <c r="ILG18" s="457" t="s">
        <v>1081</v>
      </c>
      <c r="ILH18" s="457" t="s">
        <v>1081</v>
      </c>
      <c r="ILI18" s="457" t="s">
        <v>1081</v>
      </c>
      <c r="ILJ18" s="457" t="s">
        <v>1081</v>
      </c>
      <c r="ILK18" s="457" t="s">
        <v>1081</v>
      </c>
      <c r="ILL18" s="457" t="s">
        <v>1081</v>
      </c>
      <c r="ILM18" s="457" t="s">
        <v>1081</v>
      </c>
      <c r="ILN18" s="457" t="s">
        <v>1081</v>
      </c>
      <c r="ILO18" s="457" t="s">
        <v>1081</v>
      </c>
      <c r="ILP18" s="457" t="s">
        <v>1081</v>
      </c>
      <c r="ILQ18" s="457" t="s">
        <v>1081</v>
      </c>
      <c r="ILR18" s="457" t="s">
        <v>1081</v>
      </c>
      <c r="ILS18" s="457" t="s">
        <v>1081</v>
      </c>
      <c r="ILT18" s="457" t="s">
        <v>1081</v>
      </c>
      <c r="ILU18" s="457" t="s">
        <v>1081</v>
      </c>
      <c r="ILV18" s="457" t="s">
        <v>1081</v>
      </c>
      <c r="ILW18" s="457" t="s">
        <v>1081</v>
      </c>
      <c r="ILX18" s="457" t="s">
        <v>1081</v>
      </c>
      <c r="ILY18" s="457" t="s">
        <v>1081</v>
      </c>
      <c r="ILZ18" s="457" t="s">
        <v>1081</v>
      </c>
      <c r="IMA18" s="457" t="s">
        <v>1081</v>
      </c>
      <c r="IMB18" s="457" t="s">
        <v>1081</v>
      </c>
      <c r="IMC18" s="457" t="s">
        <v>1081</v>
      </c>
      <c r="IMD18" s="457" t="s">
        <v>1081</v>
      </c>
      <c r="IME18" s="457" t="s">
        <v>1081</v>
      </c>
      <c r="IMF18" s="457" t="s">
        <v>1081</v>
      </c>
      <c r="IMG18" s="457" t="s">
        <v>1081</v>
      </c>
      <c r="IMH18" s="457" t="s">
        <v>1081</v>
      </c>
      <c r="IMI18" s="457" t="s">
        <v>1081</v>
      </c>
      <c r="IMJ18" s="457" t="s">
        <v>1081</v>
      </c>
      <c r="IMK18" s="457" t="s">
        <v>1081</v>
      </c>
      <c r="IML18" s="457" t="s">
        <v>1081</v>
      </c>
      <c r="IMM18" s="457" t="s">
        <v>1081</v>
      </c>
      <c r="IMN18" s="457" t="s">
        <v>1081</v>
      </c>
      <c r="IMO18" s="457" t="s">
        <v>1081</v>
      </c>
      <c r="IMP18" s="457" t="s">
        <v>1081</v>
      </c>
      <c r="IMQ18" s="457" t="s">
        <v>1081</v>
      </c>
      <c r="IMR18" s="457" t="s">
        <v>1081</v>
      </c>
      <c r="IMS18" s="457" t="s">
        <v>1081</v>
      </c>
      <c r="IMT18" s="457" t="s">
        <v>1081</v>
      </c>
      <c r="IMU18" s="457" t="s">
        <v>1081</v>
      </c>
      <c r="IMV18" s="457" t="s">
        <v>1081</v>
      </c>
      <c r="IMW18" s="457" t="s">
        <v>1081</v>
      </c>
      <c r="IMX18" s="457" t="s">
        <v>1081</v>
      </c>
      <c r="IMY18" s="457" t="s">
        <v>1081</v>
      </c>
      <c r="IMZ18" s="457" t="s">
        <v>1081</v>
      </c>
      <c r="INA18" s="457" t="s">
        <v>1081</v>
      </c>
      <c r="INB18" s="457" t="s">
        <v>1081</v>
      </c>
      <c r="INC18" s="457" t="s">
        <v>1081</v>
      </c>
      <c r="IND18" s="457" t="s">
        <v>1081</v>
      </c>
      <c r="INE18" s="457" t="s">
        <v>1081</v>
      </c>
      <c r="INF18" s="457" t="s">
        <v>1081</v>
      </c>
      <c r="ING18" s="457" t="s">
        <v>1081</v>
      </c>
      <c r="INH18" s="457" t="s">
        <v>1081</v>
      </c>
      <c r="INI18" s="457" t="s">
        <v>1081</v>
      </c>
      <c r="INJ18" s="457" t="s">
        <v>1081</v>
      </c>
      <c r="INK18" s="457" t="s">
        <v>1081</v>
      </c>
      <c r="INL18" s="457" t="s">
        <v>1081</v>
      </c>
      <c r="INM18" s="457" t="s">
        <v>1081</v>
      </c>
      <c r="INN18" s="457" t="s">
        <v>1081</v>
      </c>
      <c r="INO18" s="457" t="s">
        <v>1081</v>
      </c>
      <c r="INP18" s="457" t="s">
        <v>1081</v>
      </c>
      <c r="INQ18" s="457" t="s">
        <v>1081</v>
      </c>
      <c r="INR18" s="457" t="s">
        <v>1081</v>
      </c>
      <c r="INS18" s="457" t="s">
        <v>1081</v>
      </c>
      <c r="INT18" s="457" t="s">
        <v>1081</v>
      </c>
      <c r="INU18" s="457" t="s">
        <v>1081</v>
      </c>
      <c r="INV18" s="457" t="s">
        <v>1081</v>
      </c>
      <c r="INW18" s="457" t="s">
        <v>1081</v>
      </c>
      <c r="INX18" s="457" t="s">
        <v>1081</v>
      </c>
      <c r="INY18" s="457" t="s">
        <v>1081</v>
      </c>
      <c r="INZ18" s="457" t="s">
        <v>1081</v>
      </c>
      <c r="IOA18" s="457" t="s">
        <v>1081</v>
      </c>
      <c r="IOB18" s="457" t="s">
        <v>1081</v>
      </c>
      <c r="IOC18" s="457" t="s">
        <v>1081</v>
      </c>
      <c r="IOD18" s="457" t="s">
        <v>1081</v>
      </c>
      <c r="IOE18" s="457" t="s">
        <v>1081</v>
      </c>
      <c r="IOF18" s="457" t="s">
        <v>1081</v>
      </c>
      <c r="IOG18" s="457" t="s">
        <v>1081</v>
      </c>
      <c r="IOH18" s="457" t="s">
        <v>1081</v>
      </c>
      <c r="IOI18" s="457" t="s">
        <v>1081</v>
      </c>
      <c r="IOJ18" s="457" t="s">
        <v>1081</v>
      </c>
      <c r="IOK18" s="457" t="s">
        <v>1081</v>
      </c>
      <c r="IOL18" s="457" t="s">
        <v>1081</v>
      </c>
      <c r="IOM18" s="457" t="s">
        <v>1081</v>
      </c>
      <c r="ION18" s="457" t="s">
        <v>1081</v>
      </c>
      <c r="IOO18" s="457" t="s">
        <v>1081</v>
      </c>
      <c r="IOP18" s="457" t="s">
        <v>1081</v>
      </c>
      <c r="IOQ18" s="457" t="s">
        <v>1081</v>
      </c>
      <c r="IOR18" s="457" t="s">
        <v>1081</v>
      </c>
      <c r="IOS18" s="457" t="s">
        <v>1081</v>
      </c>
      <c r="IOT18" s="457" t="s">
        <v>1081</v>
      </c>
      <c r="IOU18" s="457" t="s">
        <v>1081</v>
      </c>
      <c r="IOV18" s="457" t="s">
        <v>1081</v>
      </c>
      <c r="IOW18" s="457" t="s">
        <v>1081</v>
      </c>
      <c r="IOX18" s="457" t="s">
        <v>1081</v>
      </c>
      <c r="IOY18" s="457" t="s">
        <v>1081</v>
      </c>
      <c r="IOZ18" s="457" t="s">
        <v>1081</v>
      </c>
      <c r="IPA18" s="457" t="s">
        <v>1081</v>
      </c>
      <c r="IPB18" s="457" t="s">
        <v>1081</v>
      </c>
      <c r="IPC18" s="457" t="s">
        <v>1081</v>
      </c>
      <c r="IPD18" s="457" t="s">
        <v>1081</v>
      </c>
      <c r="IPE18" s="457" t="s">
        <v>1081</v>
      </c>
      <c r="IPF18" s="457" t="s">
        <v>1081</v>
      </c>
      <c r="IPG18" s="457" t="s">
        <v>1081</v>
      </c>
      <c r="IPH18" s="457" t="s">
        <v>1081</v>
      </c>
      <c r="IPI18" s="457" t="s">
        <v>1081</v>
      </c>
      <c r="IPJ18" s="457" t="s">
        <v>1081</v>
      </c>
      <c r="IPK18" s="457" t="s">
        <v>1081</v>
      </c>
      <c r="IPL18" s="457" t="s">
        <v>1081</v>
      </c>
      <c r="IPM18" s="457" t="s">
        <v>1081</v>
      </c>
      <c r="IPN18" s="457" t="s">
        <v>1081</v>
      </c>
      <c r="IPO18" s="457" t="s">
        <v>1081</v>
      </c>
      <c r="IPP18" s="457" t="s">
        <v>1081</v>
      </c>
      <c r="IPQ18" s="457" t="s">
        <v>1081</v>
      </c>
      <c r="IPR18" s="457" t="s">
        <v>1081</v>
      </c>
      <c r="IPS18" s="457" t="s">
        <v>1081</v>
      </c>
      <c r="IPT18" s="457" t="s">
        <v>1081</v>
      </c>
      <c r="IPU18" s="457" t="s">
        <v>1081</v>
      </c>
      <c r="IPV18" s="457" t="s">
        <v>1081</v>
      </c>
      <c r="IPW18" s="457" t="s">
        <v>1081</v>
      </c>
      <c r="IPX18" s="457" t="s">
        <v>1081</v>
      </c>
      <c r="IPY18" s="457" t="s">
        <v>1081</v>
      </c>
      <c r="IPZ18" s="457" t="s">
        <v>1081</v>
      </c>
      <c r="IQA18" s="457" t="s">
        <v>1081</v>
      </c>
      <c r="IQB18" s="457" t="s">
        <v>1081</v>
      </c>
      <c r="IQC18" s="457" t="s">
        <v>1081</v>
      </c>
      <c r="IQD18" s="457" t="s">
        <v>1081</v>
      </c>
      <c r="IQE18" s="457" t="s">
        <v>1081</v>
      </c>
      <c r="IQF18" s="457" t="s">
        <v>1081</v>
      </c>
      <c r="IQG18" s="457" t="s">
        <v>1081</v>
      </c>
      <c r="IQH18" s="457" t="s">
        <v>1081</v>
      </c>
      <c r="IQI18" s="457" t="s">
        <v>1081</v>
      </c>
      <c r="IQJ18" s="457" t="s">
        <v>1081</v>
      </c>
      <c r="IQK18" s="457" t="s">
        <v>1081</v>
      </c>
      <c r="IQL18" s="457" t="s">
        <v>1081</v>
      </c>
      <c r="IQM18" s="457" t="s">
        <v>1081</v>
      </c>
      <c r="IQN18" s="457" t="s">
        <v>1081</v>
      </c>
      <c r="IQO18" s="457" t="s">
        <v>1081</v>
      </c>
      <c r="IQP18" s="457" t="s">
        <v>1081</v>
      </c>
      <c r="IQQ18" s="457" t="s">
        <v>1081</v>
      </c>
      <c r="IQR18" s="457" t="s">
        <v>1081</v>
      </c>
      <c r="IQS18" s="457" t="s">
        <v>1081</v>
      </c>
      <c r="IQT18" s="457" t="s">
        <v>1081</v>
      </c>
      <c r="IQU18" s="457" t="s">
        <v>1081</v>
      </c>
      <c r="IQV18" s="457" t="s">
        <v>1081</v>
      </c>
      <c r="IQW18" s="457" t="s">
        <v>1081</v>
      </c>
      <c r="IQX18" s="457" t="s">
        <v>1081</v>
      </c>
      <c r="IQY18" s="457" t="s">
        <v>1081</v>
      </c>
      <c r="IQZ18" s="457" t="s">
        <v>1081</v>
      </c>
      <c r="IRA18" s="457" t="s">
        <v>1081</v>
      </c>
      <c r="IRB18" s="457" t="s">
        <v>1081</v>
      </c>
      <c r="IRC18" s="457" t="s">
        <v>1081</v>
      </c>
      <c r="IRD18" s="457" t="s">
        <v>1081</v>
      </c>
      <c r="IRE18" s="457" t="s">
        <v>1081</v>
      </c>
      <c r="IRF18" s="457" t="s">
        <v>1081</v>
      </c>
      <c r="IRG18" s="457" t="s">
        <v>1081</v>
      </c>
      <c r="IRH18" s="457" t="s">
        <v>1081</v>
      </c>
      <c r="IRI18" s="457" t="s">
        <v>1081</v>
      </c>
      <c r="IRJ18" s="457" t="s">
        <v>1081</v>
      </c>
      <c r="IRK18" s="457" t="s">
        <v>1081</v>
      </c>
      <c r="IRL18" s="457" t="s">
        <v>1081</v>
      </c>
      <c r="IRM18" s="457" t="s">
        <v>1081</v>
      </c>
      <c r="IRN18" s="457" t="s">
        <v>1081</v>
      </c>
      <c r="IRO18" s="457" t="s">
        <v>1081</v>
      </c>
      <c r="IRP18" s="457" t="s">
        <v>1081</v>
      </c>
      <c r="IRQ18" s="457" t="s">
        <v>1081</v>
      </c>
      <c r="IRR18" s="457" t="s">
        <v>1081</v>
      </c>
      <c r="IRS18" s="457" t="s">
        <v>1081</v>
      </c>
      <c r="IRT18" s="457" t="s">
        <v>1081</v>
      </c>
      <c r="IRU18" s="457" t="s">
        <v>1081</v>
      </c>
      <c r="IRV18" s="457" t="s">
        <v>1081</v>
      </c>
      <c r="IRW18" s="457" t="s">
        <v>1081</v>
      </c>
      <c r="IRX18" s="457" t="s">
        <v>1081</v>
      </c>
      <c r="IRY18" s="457" t="s">
        <v>1081</v>
      </c>
      <c r="IRZ18" s="457" t="s">
        <v>1081</v>
      </c>
      <c r="ISA18" s="457" t="s">
        <v>1081</v>
      </c>
      <c r="ISB18" s="457" t="s">
        <v>1081</v>
      </c>
      <c r="ISC18" s="457" t="s">
        <v>1081</v>
      </c>
      <c r="ISD18" s="457" t="s">
        <v>1081</v>
      </c>
      <c r="ISE18" s="457" t="s">
        <v>1081</v>
      </c>
      <c r="ISF18" s="457" t="s">
        <v>1081</v>
      </c>
      <c r="ISG18" s="457" t="s">
        <v>1081</v>
      </c>
      <c r="ISH18" s="457" t="s">
        <v>1081</v>
      </c>
      <c r="ISI18" s="457" t="s">
        <v>1081</v>
      </c>
      <c r="ISJ18" s="457" t="s">
        <v>1081</v>
      </c>
      <c r="ISK18" s="457" t="s">
        <v>1081</v>
      </c>
      <c r="ISL18" s="457" t="s">
        <v>1081</v>
      </c>
      <c r="ISM18" s="457" t="s">
        <v>1081</v>
      </c>
      <c r="ISN18" s="457" t="s">
        <v>1081</v>
      </c>
      <c r="ISO18" s="457" t="s">
        <v>1081</v>
      </c>
      <c r="ISP18" s="457" t="s">
        <v>1081</v>
      </c>
      <c r="ISQ18" s="457" t="s">
        <v>1081</v>
      </c>
      <c r="ISR18" s="457" t="s">
        <v>1081</v>
      </c>
      <c r="ISS18" s="457" t="s">
        <v>1081</v>
      </c>
      <c r="IST18" s="457" t="s">
        <v>1081</v>
      </c>
      <c r="ISU18" s="457" t="s">
        <v>1081</v>
      </c>
      <c r="ISV18" s="457" t="s">
        <v>1081</v>
      </c>
      <c r="ISW18" s="457" t="s">
        <v>1081</v>
      </c>
      <c r="ISX18" s="457" t="s">
        <v>1081</v>
      </c>
      <c r="ISY18" s="457" t="s">
        <v>1081</v>
      </c>
      <c r="ISZ18" s="457" t="s">
        <v>1081</v>
      </c>
      <c r="ITA18" s="457" t="s">
        <v>1081</v>
      </c>
      <c r="ITB18" s="457" t="s">
        <v>1081</v>
      </c>
      <c r="ITC18" s="457" t="s">
        <v>1081</v>
      </c>
      <c r="ITD18" s="457" t="s">
        <v>1081</v>
      </c>
      <c r="ITE18" s="457" t="s">
        <v>1081</v>
      </c>
      <c r="ITF18" s="457" t="s">
        <v>1081</v>
      </c>
      <c r="ITG18" s="457" t="s">
        <v>1081</v>
      </c>
      <c r="ITH18" s="457" t="s">
        <v>1081</v>
      </c>
      <c r="ITI18" s="457" t="s">
        <v>1081</v>
      </c>
      <c r="ITJ18" s="457" t="s">
        <v>1081</v>
      </c>
      <c r="ITK18" s="457" t="s">
        <v>1081</v>
      </c>
      <c r="ITL18" s="457" t="s">
        <v>1081</v>
      </c>
      <c r="ITM18" s="457" t="s">
        <v>1081</v>
      </c>
      <c r="ITN18" s="457" t="s">
        <v>1081</v>
      </c>
      <c r="ITO18" s="457" t="s">
        <v>1081</v>
      </c>
      <c r="ITP18" s="457" t="s">
        <v>1081</v>
      </c>
      <c r="ITQ18" s="457" t="s">
        <v>1081</v>
      </c>
      <c r="ITR18" s="457" t="s">
        <v>1081</v>
      </c>
      <c r="ITS18" s="457" t="s">
        <v>1081</v>
      </c>
      <c r="ITT18" s="457" t="s">
        <v>1081</v>
      </c>
      <c r="ITU18" s="457" t="s">
        <v>1081</v>
      </c>
      <c r="ITV18" s="457" t="s">
        <v>1081</v>
      </c>
      <c r="ITW18" s="457" t="s">
        <v>1081</v>
      </c>
      <c r="ITX18" s="457" t="s">
        <v>1081</v>
      </c>
      <c r="ITY18" s="457" t="s">
        <v>1081</v>
      </c>
      <c r="ITZ18" s="457" t="s">
        <v>1081</v>
      </c>
      <c r="IUA18" s="457" t="s">
        <v>1081</v>
      </c>
      <c r="IUB18" s="457" t="s">
        <v>1081</v>
      </c>
      <c r="IUC18" s="457" t="s">
        <v>1081</v>
      </c>
      <c r="IUD18" s="457" t="s">
        <v>1081</v>
      </c>
      <c r="IUE18" s="457" t="s">
        <v>1081</v>
      </c>
      <c r="IUF18" s="457" t="s">
        <v>1081</v>
      </c>
      <c r="IUG18" s="457" t="s">
        <v>1081</v>
      </c>
      <c r="IUH18" s="457" t="s">
        <v>1081</v>
      </c>
      <c r="IUI18" s="457" t="s">
        <v>1081</v>
      </c>
      <c r="IUJ18" s="457" t="s">
        <v>1081</v>
      </c>
      <c r="IUK18" s="457" t="s">
        <v>1081</v>
      </c>
      <c r="IUL18" s="457" t="s">
        <v>1081</v>
      </c>
      <c r="IUM18" s="457" t="s">
        <v>1081</v>
      </c>
      <c r="IUN18" s="457" t="s">
        <v>1081</v>
      </c>
      <c r="IUO18" s="457" t="s">
        <v>1081</v>
      </c>
      <c r="IUP18" s="457" t="s">
        <v>1081</v>
      </c>
      <c r="IUQ18" s="457" t="s">
        <v>1081</v>
      </c>
      <c r="IUR18" s="457" t="s">
        <v>1081</v>
      </c>
      <c r="IUS18" s="457" t="s">
        <v>1081</v>
      </c>
      <c r="IUT18" s="457" t="s">
        <v>1081</v>
      </c>
      <c r="IUU18" s="457" t="s">
        <v>1081</v>
      </c>
      <c r="IUV18" s="457" t="s">
        <v>1081</v>
      </c>
      <c r="IUW18" s="457" t="s">
        <v>1081</v>
      </c>
      <c r="IUX18" s="457" t="s">
        <v>1081</v>
      </c>
      <c r="IUY18" s="457" t="s">
        <v>1081</v>
      </c>
      <c r="IUZ18" s="457" t="s">
        <v>1081</v>
      </c>
      <c r="IVA18" s="457" t="s">
        <v>1081</v>
      </c>
      <c r="IVB18" s="457" t="s">
        <v>1081</v>
      </c>
      <c r="IVC18" s="457" t="s">
        <v>1081</v>
      </c>
      <c r="IVD18" s="457" t="s">
        <v>1081</v>
      </c>
      <c r="IVE18" s="457" t="s">
        <v>1081</v>
      </c>
      <c r="IVF18" s="457" t="s">
        <v>1081</v>
      </c>
      <c r="IVG18" s="457" t="s">
        <v>1081</v>
      </c>
      <c r="IVH18" s="457" t="s">
        <v>1081</v>
      </c>
      <c r="IVI18" s="457" t="s">
        <v>1081</v>
      </c>
      <c r="IVJ18" s="457" t="s">
        <v>1081</v>
      </c>
      <c r="IVK18" s="457" t="s">
        <v>1081</v>
      </c>
      <c r="IVL18" s="457" t="s">
        <v>1081</v>
      </c>
      <c r="IVM18" s="457" t="s">
        <v>1081</v>
      </c>
      <c r="IVN18" s="457" t="s">
        <v>1081</v>
      </c>
      <c r="IVO18" s="457" t="s">
        <v>1081</v>
      </c>
      <c r="IVP18" s="457" t="s">
        <v>1081</v>
      </c>
      <c r="IVQ18" s="457" t="s">
        <v>1081</v>
      </c>
      <c r="IVR18" s="457" t="s">
        <v>1081</v>
      </c>
      <c r="IVS18" s="457" t="s">
        <v>1081</v>
      </c>
      <c r="IVT18" s="457" t="s">
        <v>1081</v>
      </c>
      <c r="IVU18" s="457" t="s">
        <v>1081</v>
      </c>
      <c r="IVV18" s="457" t="s">
        <v>1081</v>
      </c>
      <c r="IVW18" s="457" t="s">
        <v>1081</v>
      </c>
      <c r="IVX18" s="457" t="s">
        <v>1081</v>
      </c>
      <c r="IVY18" s="457" t="s">
        <v>1081</v>
      </c>
      <c r="IVZ18" s="457" t="s">
        <v>1081</v>
      </c>
      <c r="IWA18" s="457" t="s">
        <v>1081</v>
      </c>
      <c r="IWB18" s="457" t="s">
        <v>1081</v>
      </c>
      <c r="IWC18" s="457" t="s">
        <v>1081</v>
      </c>
      <c r="IWD18" s="457" t="s">
        <v>1081</v>
      </c>
      <c r="IWE18" s="457" t="s">
        <v>1081</v>
      </c>
      <c r="IWF18" s="457" t="s">
        <v>1081</v>
      </c>
      <c r="IWG18" s="457" t="s">
        <v>1081</v>
      </c>
      <c r="IWH18" s="457" t="s">
        <v>1081</v>
      </c>
      <c r="IWI18" s="457" t="s">
        <v>1081</v>
      </c>
      <c r="IWJ18" s="457" t="s">
        <v>1081</v>
      </c>
      <c r="IWK18" s="457" t="s">
        <v>1081</v>
      </c>
      <c r="IWL18" s="457" t="s">
        <v>1081</v>
      </c>
      <c r="IWM18" s="457" t="s">
        <v>1081</v>
      </c>
      <c r="IWN18" s="457" t="s">
        <v>1081</v>
      </c>
      <c r="IWO18" s="457" t="s">
        <v>1081</v>
      </c>
      <c r="IWP18" s="457" t="s">
        <v>1081</v>
      </c>
      <c r="IWQ18" s="457" t="s">
        <v>1081</v>
      </c>
      <c r="IWR18" s="457" t="s">
        <v>1081</v>
      </c>
      <c r="IWS18" s="457" t="s">
        <v>1081</v>
      </c>
      <c r="IWT18" s="457" t="s">
        <v>1081</v>
      </c>
      <c r="IWU18" s="457" t="s">
        <v>1081</v>
      </c>
      <c r="IWV18" s="457" t="s">
        <v>1081</v>
      </c>
      <c r="IWW18" s="457" t="s">
        <v>1081</v>
      </c>
      <c r="IWX18" s="457" t="s">
        <v>1081</v>
      </c>
      <c r="IWY18" s="457" t="s">
        <v>1081</v>
      </c>
      <c r="IWZ18" s="457" t="s">
        <v>1081</v>
      </c>
      <c r="IXA18" s="457" t="s">
        <v>1081</v>
      </c>
      <c r="IXB18" s="457" t="s">
        <v>1081</v>
      </c>
      <c r="IXC18" s="457" t="s">
        <v>1081</v>
      </c>
      <c r="IXD18" s="457" t="s">
        <v>1081</v>
      </c>
      <c r="IXE18" s="457" t="s">
        <v>1081</v>
      </c>
      <c r="IXF18" s="457" t="s">
        <v>1081</v>
      </c>
      <c r="IXG18" s="457" t="s">
        <v>1081</v>
      </c>
      <c r="IXH18" s="457" t="s">
        <v>1081</v>
      </c>
      <c r="IXI18" s="457" t="s">
        <v>1081</v>
      </c>
      <c r="IXJ18" s="457" t="s">
        <v>1081</v>
      </c>
      <c r="IXK18" s="457" t="s">
        <v>1081</v>
      </c>
      <c r="IXL18" s="457" t="s">
        <v>1081</v>
      </c>
      <c r="IXM18" s="457" t="s">
        <v>1081</v>
      </c>
      <c r="IXN18" s="457" t="s">
        <v>1081</v>
      </c>
      <c r="IXO18" s="457" t="s">
        <v>1081</v>
      </c>
      <c r="IXP18" s="457" t="s">
        <v>1081</v>
      </c>
      <c r="IXQ18" s="457" t="s">
        <v>1081</v>
      </c>
      <c r="IXR18" s="457" t="s">
        <v>1081</v>
      </c>
      <c r="IXS18" s="457" t="s">
        <v>1081</v>
      </c>
      <c r="IXT18" s="457" t="s">
        <v>1081</v>
      </c>
      <c r="IXU18" s="457" t="s">
        <v>1081</v>
      </c>
      <c r="IXV18" s="457" t="s">
        <v>1081</v>
      </c>
      <c r="IXW18" s="457" t="s">
        <v>1081</v>
      </c>
      <c r="IXX18" s="457" t="s">
        <v>1081</v>
      </c>
      <c r="IXY18" s="457" t="s">
        <v>1081</v>
      </c>
      <c r="IXZ18" s="457" t="s">
        <v>1081</v>
      </c>
      <c r="IYA18" s="457" t="s">
        <v>1081</v>
      </c>
      <c r="IYB18" s="457" t="s">
        <v>1081</v>
      </c>
      <c r="IYC18" s="457" t="s">
        <v>1081</v>
      </c>
      <c r="IYD18" s="457" t="s">
        <v>1081</v>
      </c>
      <c r="IYE18" s="457" t="s">
        <v>1081</v>
      </c>
      <c r="IYF18" s="457" t="s">
        <v>1081</v>
      </c>
      <c r="IYG18" s="457" t="s">
        <v>1081</v>
      </c>
      <c r="IYH18" s="457" t="s">
        <v>1081</v>
      </c>
      <c r="IYI18" s="457" t="s">
        <v>1081</v>
      </c>
      <c r="IYJ18" s="457" t="s">
        <v>1081</v>
      </c>
      <c r="IYK18" s="457" t="s">
        <v>1081</v>
      </c>
      <c r="IYL18" s="457" t="s">
        <v>1081</v>
      </c>
      <c r="IYM18" s="457" t="s">
        <v>1081</v>
      </c>
      <c r="IYN18" s="457" t="s">
        <v>1081</v>
      </c>
      <c r="IYO18" s="457" t="s">
        <v>1081</v>
      </c>
      <c r="IYP18" s="457" t="s">
        <v>1081</v>
      </c>
      <c r="IYQ18" s="457" t="s">
        <v>1081</v>
      </c>
      <c r="IYR18" s="457" t="s">
        <v>1081</v>
      </c>
      <c r="IYS18" s="457" t="s">
        <v>1081</v>
      </c>
      <c r="IYT18" s="457" t="s">
        <v>1081</v>
      </c>
      <c r="IYU18" s="457" t="s">
        <v>1081</v>
      </c>
      <c r="IYV18" s="457" t="s">
        <v>1081</v>
      </c>
      <c r="IYW18" s="457" t="s">
        <v>1081</v>
      </c>
      <c r="IYX18" s="457" t="s">
        <v>1081</v>
      </c>
      <c r="IYY18" s="457" t="s">
        <v>1081</v>
      </c>
      <c r="IYZ18" s="457" t="s">
        <v>1081</v>
      </c>
      <c r="IZA18" s="457" t="s">
        <v>1081</v>
      </c>
      <c r="IZB18" s="457" t="s">
        <v>1081</v>
      </c>
      <c r="IZC18" s="457" t="s">
        <v>1081</v>
      </c>
      <c r="IZD18" s="457" t="s">
        <v>1081</v>
      </c>
      <c r="IZE18" s="457" t="s">
        <v>1081</v>
      </c>
      <c r="IZF18" s="457" t="s">
        <v>1081</v>
      </c>
      <c r="IZG18" s="457" t="s">
        <v>1081</v>
      </c>
      <c r="IZH18" s="457" t="s">
        <v>1081</v>
      </c>
      <c r="IZI18" s="457" t="s">
        <v>1081</v>
      </c>
      <c r="IZJ18" s="457" t="s">
        <v>1081</v>
      </c>
      <c r="IZK18" s="457" t="s">
        <v>1081</v>
      </c>
      <c r="IZL18" s="457" t="s">
        <v>1081</v>
      </c>
      <c r="IZM18" s="457" t="s">
        <v>1081</v>
      </c>
      <c r="IZN18" s="457" t="s">
        <v>1081</v>
      </c>
      <c r="IZO18" s="457" t="s">
        <v>1081</v>
      </c>
      <c r="IZP18" s="457" t="s">
        <v>1081</v>
      </c>
      <c r="IZQ18" s="457" t="s">
        <v>1081</v>
      </c>
      <c r="IZR18" s="457" t="s">
        <v>1081</v>
      </c>
      <c r="IZS18" s="457" t="s">
        <v>1081</v>
      </c>
      <c r="IZT18" s="457" t="s">
        <v>1081</v>
      </c>
      <c r="IZU18" s="457" t="s">
        <v>1081</v>
      </c>
      <c r="IZV18" s="457" t="s">
        <v>1081</v>
      </c>
      <c r="IZW18" s="457" t="s">
        <v>1081</v>
      </c>
      <c r="IZX18" s="457" t="s">
        <v>1081</v>
      </c>
      <c r="IZY18" s="457" t="s">
        <v>1081</v>
      </c>
      <c r="IZZ18" s="457" t="s">
        <v>1081</v>
      </c>
      <c r="JAA18" s="457" t="s">
        <v>1081</v>
      </c>
      <c r="JAB18" s="457" t="s">
        <v>1081</v>
      </c>
      <c r="JAC18" s="457" t="s">
        <v>1081</v>
      </c>
      <c r="JAD18" s="457" t="s">
        <v>1081</v>
      </c>
      <c r="JAE18" s="457" t="s">
        <v>1081</v>
      </c>
      <c r="JAF18" s="457" t="s">
        <v>1081</v>
      </c>
      <c r="JAG18" s="457" t="s">
        <v>1081</v>
      </c>
      <c r="JAH18" s="457" t="s">
        <v>1081</v>
      </c>
      <c r="JAI18" s="457" t="s">
        <v>1081</v>
      </c>
      <c r="JAJ18" s="457" t="s">
        <v>1081</v>
      </c>
      <c r="JAK18" s="457" t="s">
        <v>1081</v>
      </c>
      <c r="JAL18" s="457" t="s">
        <v>1081</v>
      </c>
      <c r="JAM18" s="457" t="s">
        <v>1081</v>
      </c>
      <c r="JAN18" s="457" t="s">
        <v>1081</v>
      </c>
      <c r="JAO18" s="457" t="s">
        <v>1081</v>
      </c>
      <c r="JAP18" s="457" t="s">
        <v>1081</v>
      </c>
      <c r="JAQ18" s="457" t="s">
        <v>1081</v>
      </c>
      <c r="JAR18" s="457" t="s">
        <v>1081</v>
      </c>
      <c r="JAS18" s="457" t="s">
        <v>1081</v>
      </c>
      <c r="JAT18" s="457" t="s">
        <v>1081</v>
      </c>
      <c r="JAU18" s="457" t="s">
        <v>1081</v>
      </c>
      <c r="JAV18" s="457" t="s">
        <v>1081</v>
      </c>
      <c r="JAW18" s="457" t="s">
        <v>1081</v>
      </c>
      <c r="JAX18" s="457" t="s">
        <v>1081</v>
      </c>
      <c r="JAY18" s="457" t="s">
        <v>1081</v>
      </c>
      <c r="JAZ18" s="457" t="s">
        <v>1081</v>
      </c>
      <c r="JBA18" s="457" t="s">
        <v>1081</v>
      </c>
      <c r="JBB18" s="457" t="s">
        <v>1081</v>
      </c>
      <c r="JBC18" s="457" t="s">
        <v>1081</v>
      </c>
      <c r="JBD18" s="457" t="s">
        <v>1081</v>
      </c>
      <c r="JBE18" s="457" t="s">
        <v>1081</v>
      </c>
      <c r="JBF18" s="457" t="s">
        <v>1081</v>
      </c>
      <c r="JBG18" s="457" t="s">
        <v>1081</v>
      </c>
      <c r="JBH18" s="457" t="s">
        <v>1081</v>
      </c>
      <c r="JBI18" s="457" t="s">
        <v>1081</v>
      </c>
      <c r="JBJ18" s="457" t="s">
        <v>1081</v>
      </c>
      <c r="JBK18" s="457" t="s">
        <v>1081</v>
      </c>
      <c r="JBL18" s="457" t="s">
        <v>1081</v>
      </c>
      <c r="JBM18" s="457" t="s">
        <v>1081</v>
      </c>
      <c r="JBN18" s="457" t="s">
        <v>1081</v>
      </c>
      <c r="JBO18" s="457" t="s">
        <v>1081</v>
      </c>
      <c r="JBP18" s="457" t="s">
        <v>1081</v>
      </c>
      <c r="JBQ18" s="457" t="s">
        <v>1081</v>
      </c>
      <c r="JBR18" s="457" t="s">
        <v>1081</v>
      </c>
      <c r="JBS18" s="457" t="s">
        <v>1081</v>
      </c>
      <c r="JBT18" s="457" t="s">
        <v>1081</v>
      </c>
      <c r="JBU18" s="457" t="s">
        <v>1081</v>
      </c>
      <c r="JBV18" s="457" t="s">
        <v>1081</v>
      </c>
      <c r="JBW18" s="457" t="s">
        <v>1081</v>
      </c>
      <c r="JBX18" s="457" t="s">
        <v>1081</v>
      </c>
      <c r="JBY18" s="457" t="s">
        <v>1081</v>
      </c>
      <c r="JBZ18" s="457" t="s">
        <v>1081</v>
      </c>
      <c r="JCA18" s="457" t="s">
        <v>1081</v>
      </c>
      <c r="JCB18" s="457" t="s">
        <v>1081</v>
      </c>
      <c r="JCC18" s="457" t="s">
        <v>1081</v>
      </c>
      <c r="JCD18" s="457" t="s">
        <v>1081</v>
      </c>
      <c r="JCE18" s="457" t="s">
        <v>1081</v>
      </c>
      <c r="JCF18" s="457" t="s">
        <v>1081</v>
      </c>
      <c r="JCG18" s="457" t="s">
        <v>1081</v>
      </c>
      <c r="JCH18" s="457" t="s">
        <v>1081</v>
      </c>
      <c r="JCI18" s="457" t="s">
        <v>1081</v>
      </c>
      <c r="JCJ18" s="457" t="s">
        <v>1081</v>
      </c>
      <c r="JCK18" s="457" t="s">
        <v>1081</v>
      </c>
      <c r="JCL18" s="457" t="s">
        <v>1081</v>
      </c>
      <c r="JCM18" s="457" t="s">
        <v>1081</v>
      </c>
      <c r="JCN18" s="457" t="s">
        <v>1081</v>
      </c>
      <c r="JCO18" s="457" t="s">
        <v>1081</v>
      </c>
      <c r="JCP18" s="457" t="s">
        <v>1081</v>
      </c>
      <c r="JCQ18" s="457" t="s">
        <v>1081</v>
      </c>
      <c r="JCR18" s="457" t="s">
        <v>1081</v>
      </c>
      <c r="JCS18" s="457" t="s">
        <v>1081</v>
      </c>
      <c r="JCT18" s="457" t="s">
        <v>1081</v>
      </c>
      <c r="JCU18" s="457" t="s">
        <v>1081</v>
      </c>
      <c r="JCV18" s="457" t="s">
        <v>1081</v>
      </c>
      <c r="JCW18" s="457" t="s">
        <v>1081</v>
      </c>
      <c r="JCX18" s="457" t="s">
        <v>1081</v>
      </c>
      <c r="JCY18" s="457" t="s">
        <v>1081</v>
      </c>
      <c r="JCZ18" s="457" t="s">
        <v>1081</v>
      </c>
      <c r="JDA18" s="457" t="s">
        <v>1081</v>
      </c>
      <c r="JDB18" s="457" t="s">
        <v>1081</v>
      </c>
      <c r="JDC18" s="457" t="s">
        <v>1081</v>
      </c>
      <c r="JDD18" s="457" t="s">
        <v>1081</v>
      </c>
      <c r="JDE18" s="457" t="s">
        <v>1081</v>
      </c>
      <c r="JDF18" s="457" t="s">
        <v>1081</v>
      </c>
      <c r="JDG18" s="457" t="s">
        <v>1081</v>
      </c>
      <c r="JDH18" s="457" t="s">
        <v>1081</v>
      </c>
      <c r="JDI18" s="457" t="s">
        <v>1081</v>
      </c>
      <c r="JDJ18" s="457" t="s">
        <v>1081</v>
      </c>
      <c r="JDK18" s="457" t="s">
        <v>1081</v>
      </c>
      <c r="JDL18" s="457" t="s">
        <v>1081</v>
      </c>
      <c r="JDM18" s="457" t="s">
        <v>1081</v>
      </c>
      <c r="JDN18" s="457" t="s">
        <v>1081</v>
      </c>
      <c r="JDO18" s="457" t="s">
        <v>1081</v>
      </c>
      <c r="JDP18" s="457" t="s">
        <v>1081</v>
      </c>
      <c r="JDQ18" s="457" t="s">
        <v>1081</v>
      </c>
      <c r="JDR18" s="457" t="s">
        <v>1081</v>
      </c>
      <c r="JDS18" s="457" t="s">
        <v>1081</v>
      </c>
      <c r="JDT18" s="457" t="s">
        <v>1081</v>
      </c>
      <c r="JDU18" s="457" t="s">
        <v>1081</v>
      </c>
      <c r="JDV18" s="457" t="s">
        <v>1081</v>
      </c>
      <c r="JDW18" s="457" t="s">
        <v>1081</v>
      </c>
      <c r="JDX18" s="457" t="s">
        <v>1081</v>
      </c>
      <c r="JDY18" s="457" t="s">
        <v>1081</v>
      </c>
      <c r="JDZ18" s="457" t="s">
        <v>1081</v>
      </c>
      <c r="JEA18" s="457" t="s">
        <v>1081</v>
      </c>
      <c r="JEB18" s="457" t="s">
        <v>1081</v>
      </c>
      <c r="JEC18" s="457" t="s">
        <v>1081</v>
      </c>
      <c r="JED18" s="457" t="s">
        <v>1081</v>
      </c>
      <c r="JEE18" s="457" t="s">
        <v>1081</v>
      </c>
      <c r="JEF18" s="457" t="s">
        <v>1081</v>
      </c>
      <c r="JEG18" s="457" t="s">
        <v>1081</v>
      </c>
      <c r="JEH18" s="457" t="s">
        <v>1081</v>
      </c>
      <c r="JEI18" s="457" t="s">
        <v>1081</v>
      </c>
      <c r="JEJ18" s="457" t="s">
        <v>1081</v>
      </c>
      <c r="JEK18" s="457" t="s">
        <v>1081</v>
      </c>
      <c r="JEL18" s="457" t="s">
        <v>1081</v>
      </c>
      <c r="JEM18" s="457" t="s">
        <v>1081</v>
      </c>
      <c r="JEN18" s="457" t="s">
        <v>1081</v>
      </c>
      <c r="JEO18" s="457" t="s">
        <v>1081</v>
      </c>
      <c r="JEP18" s="457" t="s">
        <v>1081</v>
      </c>
      <c r="JEQ18" s="457" t="s">
        <v>1081</v>
      </c>
      <c r="JER18" s="457" t="s">
        <v>1081</v>
      </c>
      <c r="JES18" s="457" t="s">
        <v>1081</v>
      </c>
      <c r="JET18" s="457" t="s">
        <v>1081</v>
      </c>
      <c r="JEU18" s="457" t="s">
        <v>1081</v>
      </c>
      <c r="JEV18" s="457" t="s">
        <v>1081</v>
      </c>
      <c r="JEW18" s="457" t="s">
        <v>1081</v>
      </c>
      <c r="JEX18" s="457" t="s">
        <v>1081</v>
      </c>
      <c r="JEY18" s="457" t="s">
        <v>1081</v>
      </c>
      <c r="JEZ18" s="457" t="s">
        <v>1081</v>
      </c>
      <c r="JFA18" s="457" t="s">
        <v>1081</v>
      </c>
      <c r="JFB18" s="457" t="s">
        <v>1081</v>
      </c>
      <c r="JFC18" s="457" t="s">
        <v>1081</v>
      </c>
      <c r="JFD18" s="457" t="s">
        <v>1081</v>
      </c>
      <c r="JFE18" s="457" t="s">
        <v>1081</v>
      </c>
      <c r="JFF18" s="457" t="s">
        <v>1081</v>
      </c>
      <c r="JFG18" s="457" t="s">
        <v>1081</v>
      </c>
      <c r="JFH18" s="457" t="s">
        <v>1081</v>
      </c>
      <c r="JFI18" s="457" t="s">
        <v>1081</v>
      </c>
      <c r="JFJ18" s="457" t="s">
        <v>1081</v>
      </c>
      <c r="JFK18" s="457" t="s">
        <v>1081</v>
      </c>
      <c r="JFL18" s="457" t="s">
        <v>1081</v>
      </c>
      <c r="JFM18" s="457" t="s">
        <v>1081</v>
      </c>
      <c r="JFN18" s="457" t="s">
        <v>1081</v>
      </c>
      <c r="JFO18" s="457" t="s">
        <v>1081</v>
      </c>
      <c r="JFP18" s="457" t="s">
        <v>1081</v>
      </c>
      <c r="JFQ18" s="457" t="s">
        <v>1081</v>
      </c>
      <c r="JFR18" s="457" t="s">
        <v>1081</v>
      </c>
      <c r="JFS18" s="457" t="s">
        <v>1081</v>
      </c>
      <c r="JFT18" s="457" t="s">
        <v>1081</v>
      </c>
      <c r="JFU18" s="457" t="s">
        <v>1081</v>
      </c>
      <c r="JFV18" s="457" t="s">
        <v>1081</v>
      </c>
      <c r="JFW18" s="457" t="s">
        <v>1081</v>
      </c>
      <c r="JFX18" s="457" t="s">
        <v>1081</v>
      </c>
      <c r="JFY18" s="457" t="s">
        <v>1081</v>
      </c>
      <c r="JFZ18" s="457" t="s">
        <v>1081</v>
      </c>
      <c r="JGA18" s="457" t="s">
        <v>1081</v>
      </c>
      <c r="JGB18" s="457" t="s">
        <v>1081</v>
      </c>
      <c r="JGC18" s="457" t="s">
        <v>1081</v>
      </c>
      <c r="JGD18" s="457" t="s">
        <v>1081</v>
      </c>
      <c r="JGE18" s="457" t="s">
        <v>1081</v>
      </c>
      <c r="JGF18" s="457" t="s">
        <v>1081</v>
      </c>
      <c r="JGG18" s="457" t="s">
        <v>1081</v>
      </c>
      <c r="JGH18" s="457" t="s">
        <v>1081</v>
      </c>
      <c r="JGI18" s="457" t="s">
        <v>1081</v>
      </c>
      <c r="JGJ18" s="457" t="s">
        <v>1081</v>
      </c>
      <c r="JGK18" s="457" t="s">
        <v>1081</v>
      </c>
      <c r="JGL18" s="457" t="s">
        <v>1081</v>
      </c>
      <c r="JGM18" s="457" t="s">
        <v>1081</v>
      </c>
      <c r="JGN18" s="457" t="s">
        <v>1081</v>
      </c>
      <c r="JGO18" s="457" t="s">
        <v>1081</v>
      </c>
      <c r="JGP18" s="457" t="s">
        <v>1081</v>
      </c>
      <c r="JGQ18" s="457" t="s">
        <v>1081</v>
      </c>
      <c r="JGR18" s="457" t="s">
        <v>1081</v>
      </c>
      <c r="JGS18" s="457" t="s">
        <v>1081</v>
      </c>
      <c r="JGT18" s="457" t="s">
        <v>1081</v>
      </c>
      <c r="JGU18" s="457" t="s">
        <v>1081</v>
      </c>
      <c r="JGV18" s="457" t="s">
        <v>1081</v>
      </c>
      <c r="JGW18" s="457" t="s">
        <v>1081</v>
      </c>
      <c r="JGX18" s="457" t="s">
        <v>1081</v>
      </c>
      <c r="JGY18" s="457" t="s">
        <v>1081</v>
      </c>
      <c r="JGZ18" s="457" t="s">
        <v>1081</v>
      </c>
      <c r="JHA18" s="457" t="s">
        <v>1081</v>
      </c>
      <c r="JHB18" s="457" t="s">
        <v>1081</v>
      </c>
      <c r="JHC18" s="457" t="s">
        <v>1081</v>
      </c>
      <c r="JHD18" s="457" t="s">
        <v>1081</v>
      </c>
      <c r="JHE18" s="457" t="s">
        <v>1081</v>
      </c>
      <c r="JHF18" s="457" t="s">
        <v>1081</v>
      </c>
      <c r="JHG18" s="457" t="s">
        <v>1081</v>
      </c>
      <c r="JHH18" s="457" t="s">
        <v>1081</v>
      </c>
      <c r="JHI18" s="457" t="s">
        <v>1081</v>
      </c>
      <c r="JHJ18" s="457" t="s">
        <v>1081</v>
      </c>
      <c r="JHK18" s="457" t="s">
        <v>1081</v>
      </c>
      <c r="JHL18" s="457" t="s">
        <v>1081</v>
      </c>
      <c r="JHM18" s="457" t="s">
        <v>1081</v>
      </c>
      <c r="JHN18" s="457" t="s">
        <v>1081</v>
      </c>
      <c r="JHO18" s="457" t="s">
        <v>1081</v>
      </c>
      <c r="JHP18" s="457" t="s">
        <v>1081</v>
      </c>
      <c r="JHQ18" s="457" t="s">
        <v>1081</v>
      </c>
      <c r="JHR18" s="457" t="s">
        <v>1081</v>
      </c>
      <c r="JHS18" s="457" t="s">
        <v>1081</v>
      </c>
      <c r="JHT18" s="457" t="s">
        <v>1081</v>
      </c>
      <c r="JHU18" s="457" t="s">
        <v>1081</v>
      </c>
      <c r="JHV18" s="457" t="s">
        <v>1081</v>
      </c>
      <c r="JHW18" s="457" t="s">
        <v>1081</v>
      </c>
      <c r="JHX18" s="457" t="s">
        <v>1081</v>
      </c>
      <c r="JHY18" s="457" t="s">
        <v>1081</v>
      </c>
      <c r="JHZ18" s="457" t="s">
        <v>1081</v>
      </c>
      <c r="JIA18" s="457" t="s">
        <v>1081</v>
      </c>
      <c r="JIB18" s="457" t="s">
        <v>1081</v>
      </c>
      <c r="JIC18" s="457" t="s">
        <v>1081</v>
      </c>
      <c r="JID18" s="457" t="s">
        <v>1081</v>
      </c>
      <c r="JIE18" s="457" t="s">
        <v>1081</v>
      </c>
      <c r="JIF18" s="457" t="s">
        <v>1081</v>
      </c>
      <c r="JIG18" s="457" t="s">
        <v>1081</v>
      </c>
      <c r="JIH18" s="457" t="s">
        <v>1081</v>
      </c>
      <c r="JII18" s="457" t="s">
        <v>1081</v>
      </c>
      <c r="JIJ18" s="457" t="s">
        <v>1081</v>
      </c>
      <c r="JIK18" s="457" t="s">
        <v>1081</v>
      </c>
      <c r="JIL18" s="457" t="s">
        <v>1081</v>
      </c>
      <c r="JIM18" s="457" t="s">
        <v>1081</v>
      </c>
      <c r="JIN18" s="457" t="s">
        <v>1081</v>
      </c>
      <c r="JIO18" s="457" t="s">
        <v>1081</v>
      </c>
      <c r="JIP18" s="457" t="s">
        <v>1081</v>
      </c>
      <c r="JIQ18" s="457" t="s">
        <v>1081</v>
      </c>
      <c r="JIR18" s="457" t="s">
        <v>1081</v>
      </c>
      <c r="JIS18" s="457" t="s">
        <v>1081</v>
      </c>
      <c r="JIT18" s="457" t="s">
        <v>1081</v>
      </c>
      <c r="JIU18" s="457" t="s">
        <v>1081</v>
      </c>
      <c r="JIV18" s="457" t="s">
        <v>1081</v>
      </c>
      <c r="JIW18" s="457" t="s">
        <v>1081</v>
      </c>
      <c r="JIX18" s="457" t="s">
        <v>1081</v>
      </c>
      <c r="JIY18" s="457" t="s">
        <v>1081</v>
      </c>
      <c r="JIZ18" s="457" t="s">
        <v>1081</v>
      </c>
      <c r="JJA18" s="457" t="s">
        <v>1081</v>
      </c>
      <c r="JJB18" s="457" t="s">
        <v>1081</v>
      </c>
      <c r="JJC18" s="457" t="s">
        <v>1081</v>
      </c>
      <c r="JJD18" s="457" t="s">
        <v>1081</v>
      </c>
      <c r="JJE18" s="457" t="s">
        <v>1081</v>
      </c>
      <c r="JJF18" s="457" t="s">
        <v>1081</v>
      </c>
      <c r="JJG18" s="457" t="s">
        <v>1081</v>
      </c>
      <c r="JJH18" s="457" t="s">
        <v>1081</v>
      </c>
      <c r="JJI18" s="457" t="s">
        <v>1081</v>
      </c>
      <c r="JJJ18" s="457" t="s">
        <v>1081</v>
      </c>
      <c r="JJK18" s="457" t="s">
        <v>1081</v>
      </c>
      <c r="JJL18" s="457" t="s">
        <v>1081</v>
      </c>
      <c r="JJM18" s="457" t="s">
        <v>1081</v>
      </c>
      <c r="JJN18" s="457" t="s">
        <v>1081</v>
      </c>
      <c r="JJO18" s="457" t="s">
        <v>1081</v>
      </c>
      <c r="JJP18" s="457" t="s">
        <v>1081</v>
      </c>
      <c r="JJQ18" s="457" t="s">
        <v>1081</v>
      </c>
      <c r="JJR18" s="457" t="s">
        <v>1081</v>
      </c>
      <c r="JJS18" s="457" t="s">
        <v>1081</v>
      </c>
      <c r="JJT18" s="457" t="s">
        <v>1081</v>
      </c>
      <c r="JJU18" s="457" t="s">
        <v>1081</v>
      </c>
      <c r="JJV18" s="457" t="s">
        <v>1081</v>
      </c>
      <c r="JJW18" s="457" t="s">
        <v>1081</v>
      </c>
      <c r="JJX18" s="457" t="s">
        <v>1081</v>
      </c>
      <c r="JJY18" s="457" t="s">
        <v>1081</v>
      </c>
      <c r="JJZ18" s="457" t="s">
        <v>1081</v>
      </c>
      <c r="JKA18" s="457" t="s">
        <v>1081</v>
      </c>
      <c r="JKB18" s="457" t="s">
        <v>1081</v>
      </c>
      <c r="JKC18" s="457" t="s">
        <v>1081</v>
      </c>
      <c r="JKD18" s="457" t="s">
        <v>1081</v>
      </c>
      <c r="JKE18" s="457" t="s">
        <v>1081</v>
      </c>
      <c r="JKF18" s="457" t="s">
        <v>1081</v>
      </c>
      <c r="JKG18" s="457" t="s">
        <v>1081</v>
      </c>
      <c r="JKH18" s="457" t="s">
        <v>1081</v>
      </c>
      <c r="JKI18" s="457" t="s">
        <v>1081</v>
      </c>
      <c r="JKJ18" s="457" t="s">
        <v>1081</v>
      </c>
      <c r="JKK18" s="457" t="s">
        <v>1081</v>
      </c>
      <c r="JKL18" s="457" t="s">
        <v>1081</v>
      </c>
      <c r="JKM18" s="457" t="s">
        <v>1081</v>
      </c>
      <c r="JKN18" s="457" t="s">
        <v>1081</v>
      </c>
      <c r="JKO18" s="457" t="s">
        <v>1081</v>
      </c>
      <c r="JKP18" s="457" t="s">
        <v>1081</v>
      </c>
      <c r="JKQ18" s="457" t="s">
        <v>1081</v>
      </c>
      <c r="JKR18" s="457" t="s">
        <v>1081</v>
      </c>
      <c r="JKS18" s="457" t="s">
        <v>1081</v>
      </c>
      <c r="JKT18" s="457" t="s">
        <v>1081</v>
      </c>
      <c r="JKU18" s="457" t="s">
        <v>1081</v>
      </c>
      <c r="JKV18" s="457" t="s">
        <v>1081</v>
      </c>
      <c r="JKW18" s="457" t="s">
        <v>1081</v>
      </c>
      <c r="JKX18" s="457" t="s">
        <v>1081</v>
      </c>
      <c r="JKY18" s="457" t="s">
        <v>1081</v>
      </c>
      <c r="JKZ18" s="457" t="s">
        <v>1081</v>
      </c>
      <c r="JLA18" s="457" t="s">
        <v>1081</v>
      </c>
      <c r="JLB18" s="457" t="s">
        <v>1081</v>
      </c>
      <c r="JLC18" s="457" t="s">
        <v>1081</v>
      </c>
      <c r="JLD18" s="457" t="s">
        <v>1081</v>
      </c>
      <c r="JLE18" s="457" t="s">
        <v>1081</v>
      </c>
      <c r="JLF18" s="457" t="s">
        <v>1081</v>
      </c>
      <c r="JLG18" s="457" t="s">
        <v>1081</v>
      </c>
      <c r="JLH18" s="457" t="s">
        <v>1081</v>
      </c>
      <c r="JLI18" s="457" t="s">
        <v>1081</v>
      </c>
      <c r="JLJ18" s="457" t="s">
        <v>1081</v>
      </c>
      <c r="JLK18" s="457" t="s">
        <v>1081</v>
      </c>
      <c r="JLL18" s="457" t="s">
        <v>1081</v>
      </c>
      <c r="JLM18" s="457" t="s">
        <v>1081</v>
      </c>
      <c r="JLN18" s="457" t="s">
        <v>1081</v>
      </c>
      <c r="JLO18" s="457" t="s">
        <v>1081</v>
      </c>
      <c r="JLP18" s="457" t="s">
        <v>1081</v>
      </c>
      <c r="JLQ18" s="457" t="s">
        <v>1081</v>
      </c>
      <c r="JLR18" s="457" t="s">
        <v>1081</v>
      </c>
      <c r="JLS18" s="457" t="s">
        <v>1081</v>
      </c>
      <c r="JLT18" s="457" t="s">
        <v>1081</v>
      </c>
      <c r="JLU18" s="457" t="s">
        <v>1081</v>
      </c>
      <c r="JLV18" s="457" t="s">
        <v>1081</v>
      </c>
      <c r="JLW18" s="457" t="s">
        <v>1081</v>
      </c>
      <c r="JLX18" s="457" t="s">
        <v>1081</v>
      </c>
      <c r="JLY18" s="457" t="s">
        <v>1081</v>
      </c>
      <c r="JLZ18" s="457" t="s">
        <v>1081</v>
      </c>
      <c r="JMA18" s="457" t="s">
        <v>1081</v>
      </c>
      <c r="JMB18" s="457" t="s">
        <v>1081</v>
      </c>
      <c r="JMC18" s="457" t="s">
        <v>1081</v>
      </c>
      <c r="JMD18" s="457" t="s">
        <v>1081</v>
      </c>
      <c r="JME18" s="457" t="s">
        <v>1081</v>
      </c>
      <c r="JMF18" s="457" t="s">
        <v>1081</v>
      </c>
      <c r="JMG18" s="457" t="s">
        <v>1081</v>
      </c>
      <c r="JMH18" s="457" t="s">
        <v>1081</v>
      </c>
      <c r="JMI18" s="457" t="s">
        <v>1081</v>
      </c>
      <c r="JMJ18" s="457" t="s">
        <v>1081</v>
      </c>
      <c r="JMK18" s="457" t="s">
        <v>1081</v>
      </c>
      <c r="JML18" s="457" t="s">
        <v>1081</v>
      </c>
      <c r="JMM18" s="457" t="s">
        <v>1081</v>
      </c>
      <c r="JMN18" s="457" t="s">
        <v>1081</v>
      </c>
      <c r="JMO18" s="457" t="s">
        <v>1081</v>
      </c>
      <c r="JMP18" s="457" t="s">
        <v>1081</v>
      </c>
      <c r="JMQ18" s="457" t="s">
        <v>1081</v>
      </c>
      <c r="JMR18" s="457" t="s">
        <v>1081</v>
      </c>
      <c r="JMS18" s="457" t="s">
        <v>1081</v>
      </c>
      <c r="JMT18" s="457" t="s">
        <v>1081</v>
      </c>
      <c r="JMU18" s="457" t="s">
        <v>1081</v>
      </c>
      <c r="JMV18" s="457" t="s">
        <v>1081</v>
      </c>
      <c r="JMW18" s="457" t="s">
        <v>1081</v>
      </c>
      <c r="JMX18" s="457" t="s">
        <v>1081</v>
      </c>
      <c r="JMY18" s="457" t="s">
        <v>1081</v>
      </c>
      <c r="JMZ18" s="457" t="s">
        <v>1081</v>
      </c>
      <c r="JNA18" s="457" t="s">
        <v>1081</v>
      </c>
      <c r="JNB18" s="457" t="s">
        <v>1081</v>
      </c>
      <c r="JNC18" s="457" t="s">
        <v>1081</v>
      </c>
      <c r="JND18" s="457" t="s">
        <v>1081</v>
      </c>
      <c r="JNE18" s="457" t="s">
        <v>1081</v>
      </c>
      <c r="JNF18" s="457" t="s">
        <v>1081</v>
      </c>
      <c r="JNG18" s="457" t="s">
        <v>1081</v>
      </c>
      <c r="JNH18" s="457" t="s">
        <v>1081</v>
      </c>
      <c r="JNI18" s="457" t="s">
        <v>1081</v>
      </c>
      <c r="JNJ18" s="457" t="s">
        <v>1081</v>
      </c>
      <c r="JNK18" s="457" t="s">
        <v>1081</v>
      </c>
      <c r="JNL18" s="457" t="s">
        <v>1081</v>
      </c>
      <c r="JNM18" s="457" t="s">
        <v>1081</v>
      </c>
      <c r="JNN18" s="457" t="s">
        <v>1081</v>
      </c>
      <c r="JNO18" s="457" t="s">
        <v>1081</v>
      </c>
      <c r="JNP18" s="457" t="s">
        <v>1081</v>
      </c>
      <c r="JNQ18" s="457" t="s">
        <v>1081</v>
      </c>
      <c r="JNR18" s="457" t="s">
        <v>1081</v>
      </c>
      <c r="JNS18" s="457" t="s">
        <v>1081</v>
      </c>
      <c r="JNT18" s="457" t="s">
        <v>1081</v>
      </c>
      <c r="JNU18" s="457" t="s">
        <v>1081</v>
      </c>
      <c r="JNV18" s="457" t="s">
        <v>1081</v>
      </c>
      <c r="JNW18" s="457" t="s">
        <v>1081</v>
      </c>
      <c r="JNX18" s="457" t="s">
        <v>1081</v>
      </c>
      <c r="JNY18" s="457" t="s">
        <v>1081</v>
      </c>
      <c r="JNZ18" s="457" t="s">
        <v>1081</v>
      </c>
      <c r="JOA18" s="457" t="s">
        <v>1081</v>
      </c>
      <c r="JOB18" s="457" t="s">
        <v>1081</v>
      </c>
      <c r="JOC18" s="457" t="s">
        <v>1081</v>
      </c>
      <c r="JOD18" s="457" t="s">
        <v>1081</v>
      </c>
      <c r="JOE18" s="457" t="s">
        <v>1081</v>
      </c>
      <c r="JOF18" s="457" t="s">
        <v>1081</v>
      </c>
      <c r="JOG18" s="457" t="s">
        <v>1081</v>
      </c>
      <c r="JOH18" s="457" t="s">
        <v>1081</v>
      </c>
      <c r="JOI18" s="457" t="s">
        <v>1081</v>
      </c>
      <c r="JOJ18" s="457" t="s">
        <v>1081</v>
      </c>
      <c r="JOK18" s="457" t="s">
        <v>1081</v>
      </c>
      <c r="JOL18" s="457" t="s">
        <v>1081</v>
      </c>
      <c r="JOM18" s="457" t="s">
        <v>1081</v>
      </c>
      <c r="JON18" s="457" t="s">
        <v>1081</v>
      </c>
      <c r="JOO18" s="457" t="s">
        <v>1081</v>
      </c>
      <c r="JOP18" s="457" t="s">
        <v>1081</v>
      </c>
      <c r="JOQ18" s="457" t="s">
        <v>1081</v>
      </c>
      <c r="JOR18" s="457" t="s">
        <v>1081</v>
      </c>
      <c r="JOS18" s="457" t="s">
        <v>1081</v>
      </c>
      <c r="JOT18" s="457" t="s">
        <v>1081</v>
      </c>
      <c r="JOU18" s="457" t="s">
        <v>1081</v>
      </c>
      <c r="JOV18" s="457" t="s">
        <v>1081</v>
      </c>
      <c r="JOW18" s="457" t="s">
        <v>1081</v>
      </c>
      <c r="JOX18" s="457" t="s">
        <v>1081</v>
      </c>
      <c r="JOY18" s="457" t="s">
        <v>1081</v>
      </c>
      <c r="JOZ18" s="457" t="s">
        <v>1081</v>
      </c>
      <c r="JPA18" s="457" t="s">
        <v>1081</v>
      </c>
      <c r="JPB18" s="457" t="s">
        <v>1081</v>
      </c>
      <c r="JPC18" s="457" t="s">
        <v>1081</v>
      </c>
      <c r="JPD18" s="457" t="s">
        <v>1081</v>
      </c>
      <c r="JPE18" s="457" t="s">
        <v>1081</v>
      </c>
      <c r="JPF18" s="457" t="s">
        <v>1081</v>
      </c>
      <c r="JPG18" s="457" t="s">
        <v>1081</v>
      </c>
      <c r="JPH18" s="457" t="s">
        <v>1081</v>
      </c>
      <c r="JPI18" s="457" t="s">
        <v>1081</v>
      </c>
      <c r="JPJ18" s="457" t="s">
        <v>1081</v>
      </c>
      <c r="JPK18" s="457" t="s">
        <v>1081</v>
      </c>
      <c r="JPL18" s="457" t="s">
        <v>1081</v>
      </c>
      <c r="JPM18" s="457" t="s">
        <v>1081</v>
      </c>
      <c r="JPN18" s="457" t="s">
        <v>1081</v>
      </c>
      <c r="JPO18" s="457" t="s">
        <v>1081</v>
      </c>
      <c r="JPP18" s="457" t="s">
        <v>1081</v>
      </c>
      <c r="JPQ18" s="457" t="s">
        <v>1081</v>
      </c>
      <c r="JPR18" s="457" t="s">
        <v>1081</v>
      </c>
      <c r="JPS18" s="457" t="s">
        <v>1081</v>
      </c>
      <c r="JPT18" s="457" t="s">
        <v>1081</v>
      </c>
      <c r="JPU18" s="457" t="s">
        <v>1081</v>
      </c>
      <c r="JPV18" s="457" t="s">
        <v>1081</v>
      </c>
      <c r="JPW18" s="457" t="s">
        <v>1081</v>
      </c>
      <c r="JPX18" s="457" t="s">
        <v>1081</v>
      </c>
      <c r="JPY18" s="457" t="s">
        <v>1081</v>
      </c>
      <c r="JPZ18" s="457" t="s">
        <v>1081</v>
      </c>
      <c r="JQA18" s="457" t="s">
        <v>1081</v>
      </c>
      <c r="JQB18" s="457" t="s">
        <v>1081</v>
      </c>
      <c r="JQC18" s="457" t="s">
        <v>1081</v>
      </c>
      <c r="JQD18" s="457" t="s">
        <v>1081</v>
      </c>
      <c r="JQE18" s="457" t="s">
        <v>1081</v>
      </c>
      <c r="JQF18" s="457" t="s">
        <v>1081</v>
      </c>
      <c r="JQG18" s="457" t="s">
        <v>1081</v>
      </c>
      <c r="JQH18" s="457" t="s">
        <v>1081</v>
      </c>
      <c r="JQI18" s="457" t="s">
        <v>1081</v>
      </c>
      <c r="JQJ18" s="457" t="s">
        <v>1081</v>
      </c>
      <c r="JQK18" s="457" t="s">
        <v>1081</v>
      </c>
      <c r="JQL18" s="457" t="s">
        <v>1081</v>
      </c>
      <c r="JQM18" s="457" t="s">
        <v>1081</v>
      </c>
      <c r="JQN18" s="457" t="s">
        <v>1081</v>
      </c>
      <c r="JQO18" s="457" t="s">
        <v>1081</v>
      </c>
      <c r="JQP18" s="457" t="s">
        <v>1081</v>
      </c>
      <c r="JQQ18" s="457" t="s">
        <v>1081</v>
      </c>
      <c r="JQR18" s="457" t="s">
        <v>1081</v>
      </c>
      <c r="JQS18" s="457" t="s">
        <v>1081</v>
      </c>
      <c r="JQT18" s="457" t="s">
        <v>1081</v>
      </c>
      <c r="JQU18" s="457" t="s">
        <v>1081</v>
      </c>
      <c r="JQV18" s="457" t="s">
        <v>1081</v>
      </c>
      <c r="JQW18" s="457" t="s">
        <v>1081</v>
      </c>
      <c r="JQX18" s="457" t="s">
        <v>1081</v>
      </c>
      <c r="JQY18" s="457" t="s">
        <v>1081</v>
      </c>
      <c r="JQZ18" s="457" t="s">
        <v>1081</v>
      </c>
      <c r="JRA18" s="457" t="s">
        <v>1081</v>
      </c>
      <c r="JRB18" s="457" t="s">
        <v>1081</v>
      </c>
      <c r="JRC18" s="457" t="s">
        <v>1081</v>
      </c>
      <c r="JRD18" s="457" t="s">
        <v>1081</v>
      </c>
      <c r="JRE18" s="457" t="s">
        <v>1081</v>
      </c>
      <c r="JRF18" s="457" t="s">
        <v>1081</v>
      </c>
      <c r="JRG18" s="457" t="s">
        <v>1081</v>
      </c>
      <c r="JRH18" s="457" t="s">
        <v>1081</v>
      </c>
      <c r="JRI18" s="457" t="s">
        <v>1081</v>
      </c>
      <c r="JRJ18" s="457" t="s">
        <v>1081</v>
      </c>
      <c r="JRK18" s="457" t="s">
        <v>1081</v>
      </c>
      <c r="JRL18" s="457" t="s">
        <v>1081</v>
      </c>
      <c r="JRM18" s="457" t="s">
        <v>1081</v>
      </c>
      <c r="JRN18" s="457" t="s">
        <v>1081</v>
      </c>
      <c r="JRO18" s="457" t="s">
        <v>1081</v>
      </c>
      <c r="JRP18" s="457" t="s">
        <v>1081</v>
      </c>
      <c r="JRQ18" s="457" t="s">
        <v>1081</v>
      </c>
      <c r="JRR18" s="457" t="s">
        <v>1081</v>
      </c>
      <c r="JRS18" s="457" t="s">
        <v>1081</v>
      </c>
      <c r="JRT18" s="457" t="s">
        <v>1081</v>
      </c>
      <c r="JRU18" s="457" t="s">
        <v>1081</v>
      </c>
      <c r="JRV18" s="457" t="s">
        <v>1081</v>
      </c>
      <c r="JRW18" s="457" t="s">
        <v>1081</v>
      </c>
      <c r="JRX18" s="457" t="s">
        <v>1081</v>
      </c>
      <c r="JRY18" s="457" t="s">
        <v>1081</v>
      </c>
      <c r="JRZ18" s="457" t="s">
        <v>1081</v>
      </c>
      <c r="JSA18" s="457" t="s">
        <v>1081</v>
      </c>
      <c r="JSB18" s="457" t="s">
        <v>1081</v>
      </c>
      <c r="JSC18" s="457" t="s">
        <v>1081</v>
      </c>
      <c r="JSD18" s="457" t="s">
        <v>1081</v>
      </c>
      <c r="JSE18" s="457" t="s">
        <v>1081</v>
      </c>
      <c r="JSF18" s="457" t="s">
        <v>1081</v>
      </c>
      <c r="JSG18" s="457" t="s">
        <v>1081</v>
      </c>
      <c r="JSH18" s="457" t="s">
        <v>1081</v>
      </c>
      <c r="JSI18" s="457" t="s">
        <v>1081</v>
      </c>
      <c r="JSJ18" s="457" t="s">
        <v>1081</v>
      </c>
      <c r="JSK18" s="457" t="s">
        <v>1081</v>
      </c>
      <c r="JSL18" s="457" t="s">
        <v>1081</v>
      </c>
      <c r="JSM18" s="457" t="s">
        <v>1081</v>
      </c>
      <c r="JSN18" s="457" t="s">
        <v>1081</v>
      </c>
      <c r="JSO18" s="457" t="s">
        <v>1081</v>
      </c>
      <c r="JSP18" s="457" t="s">
        <v>1081</v>
      </c>
      <c r="JSQ18" s="457" t="s">
        <v>1081</v>
      </c>
      <c r="JSR18" s="457" t="s">
        <v>1081</v>
      </c>
      <c r="JSS18" s="457" t="s">
        <v>1081</v>
      </c>
      <c r="JST18" s="457" t="s">
        <v>1081</v>
      </c>
      <c r="JSU18" s="457" t="s">
        <v>1081</v>
      </c>
      <c r="JSV18" s="457" t="s">
        <v>1081</v>
      </c>
      <c r="JSW18" s="457" t="s">
        <v>1081</v>
      </c>
      <c r="JSX18" s="457" t="s">
        <v>1081</v>
      </c>
      <c r="JSY18" s="457" t="s">
        <v>1081</v>
      </c>
      <c r="JSZ18" s="457" t="s">
        <v>1081</v>
      </c>
      <c r="JTA18" s="457" t="s">
        <v>1081</v>
      </c>
      <c r="JTB18" s="457" t="s">
        <v>1081</v>
      </c>
      <c r="JTC18" s="457" t="s">
        <v>1081</v>
      </c>
      <c r="JTD18" s="457" t="s">
        <v>1081</v>
      </c>
      <c r="JTE18" s="457" t="s">
        <v>1081</v>
      </c>
      <c r="JTF18" s="457" t="s">
        <v>1081</v>
      </c>
      <c r="JTG18" s="457" t="s">
        <v>1081</v>
      </c>
      <c r="JTH18" s="457" t="s">
        <v>1081</v>
      </c>
      <c r="JTI18" s="457" t="s">
        <v>1081</v>
      </c>
      <c r="JTJ18" s="457" t="s">
        <v>1081</v>
      </c>
      <c r="JTK18" s="457" t="s">
        <v>1081</v>
      </c>
      <c r="JTL18" s="457" t="s">
        <v>1081</v>
      </c>
      <c r="JTM18" s="457" t="s">
        <v>1081</v>
      </c>
      <c r="JTN18" s="457" t="s">
        <v>1081</v>
      </c>
      <c r="JTO18" s="457" t="s">
        <v>1081</v>
      </c>
      <c r="JTP18" s="457" t="s">
        <v>1081</v>
      </c>
      <c r="JTQ18" s="457" t="s">
        <v>1081</v>
      </c>
      <c r="JTR18" s="457" t="s">
        <v>1081</v>
      </c>
      <c r="JTS18" s="457" t="s">
        <v>1081</v>
      </c>
      <c r="JTT18" s="457" t="s">
        <v>1081</v>
      </c>
      <c r="JTU18" s="457" t="s">
        <v>1081</v>
      </c>
      <c r="JTV18" s="457" t="s">
        <v>1081</v>
      </c>
      <c r="JTW18" s="457" t="s">
        <v>1081</v>
      </c>
      <c r="JTX18" s="457" t="s">
        <v>1081</v>
      </c>
      <c r="JTY18" s="457" t="s">
        <v>1081</v>
      </c>
      <c r="JTZ18" s="457" t="s">
        <v>1081</v>
      </c>
      <c r="JUA18" s="457" t="s">
        <v>1081</v>
      </c>
      <c r="JUB18" s="457" t="s">
        <v>1081</v>
      </c>
      <c r="JUC18" s="457" t="s">
        <v>1081</v>
      </c>
      <c r="JUD18" s="457" t="s">
        <v>1081</v>
      </c>
      <c r="JUE18" s="457" t="s">
        <v>1081</v>
      </c>
      <c r="JUF18" s="457" t="s">
        <v>1081</v>
      </c>
      <c r="JUG18" s="457" t="s">
        <v>1081</v>
      </c>
      <c r="JUH18" s="457" t="s">
        <v>1081</v>
      </c>
      <c r="JUI18" s="457" t="s">
        <v>1081</v>
      </c>
      <c r="JUJ18" s="457" t="s">
        <v>1081</v>
      </c>
      <c r="JUK18" s="457" t="s">
        <v>1081</v>
      </c>
      <c r="JUL18" s="457" t="s">
        <v>1081</v>
      </c>
      <c r="JUM18" s="457" t="s">
        <v>1081</v>
      </c>
      <c r="JUN18" s="457" t="s">
        <v>1081</v>
      </c>
      <c r="JUO18" s="457" t="s">
        <v>1081</v>
      </c>
      <c r="JUP18" s="457" t="s">
        <v>1081</v>
      </c>
      <c r="JUQ18" s="457" t="s">
        <v>1081</v>
      </c>
      <c r="JUR18" s="457" t="s">
        <v>1081</v>
      </c>
      <c r="JUS18" s="457" t="s">
        <v>1081</v>
      </c>
      <c r="JUT18" s="457" t="s">
        <v>1081</v>
      </c>
      <c r="JUU18" s="457" t="s">
        <v>1081</v>
      </c>
      <c r="JUV18" s="457" t="s">
        <v>1081</v>
      </c>
      <c r="JUW18" s="457" t="s">
        <v>1081</v>
      </c>
      <c r="JUX18" s="457" t="s">
        <v>1081</v>
      </c>
      <c r="JUY18" s="457" t="s">
        <v>1081</v>
      </c>
      <c r="JUZ18" s="457" t="s">
        <v>1081</v>
      </c>
      <c r="JVA18" s="457" t="s">
        <v>1081</v>
      </c>
      <c r="JVB18" s="457" t="s">
        <v>1081</v>
      </c>
      <c r="JVC18" s="457" t="s">
        <v>1081</v>
      </c>
      <c r="JVD18" s="457" t="s">
        <v>1081</v>
      </c>
      <c r="JVE18" s="457" t="s">
        <v>1081</v>
      </c>
      <c r="JVF18" s="457" t="s">
        <v>1081</v>
      </c>
      <c r="JVG18" s="457" t="s">
        <v>1081</v>
      </c>
      <c r="JVH18" s="457" t="s">
        <v>1081</v>
      </c>
      <c r="JVI18" s="457" t="s">
        <v>1081</v>
      </c>
      <c r="JVJ18" s="457" t="s">
        <v>1081</v>
      </c>
      <c r="JVK18" s="457" t="s">
        <v>1081</v>
      </c>
      <c r="JVL18" s="457" t="s">
        <v>1081</v>
      </c>
      <c r="JVM18" s="457" t="s">
        <v>1081</v>
      </c>
      <c r="JVN18" s="457" t="s">
        <v>1081</v>
      </c>
      <c r="JVO18" s="457" t="s">
        <v>1081</v>
      </c>
      <c r="JVP18" s="457" t="s">
        <v>1081</v>
      </c>
      <c r="JVQ18" s="457" t="s">
        <v>1081</v>
      </c>
      <c r="JVR18" s="457" t="s">
        <v>1081</v>
      </c>
      <c r="JVS18" s="457" t="s">
        <v>1081</v>
      </c>
      <c r="JVT18" s="457" t="s">
        <v>1081</v>
      </c>
      <c r="JVU18" s="457" t="s">
        <v>1081</v>
      </c>
      <c r="JVV18" s="457" t="s">
        <v>1081</v>
      </c>
      <c r="JVW18" s="457" t="s">
        <v>1081</v>
      </c>
      <c r="JVX18" s="457" t="s">
        <v>1081</v>
      </c>
      <c r="JVY18" s="457" t="s">
        <v>1081</v>
      </c>
      <c r="JVZ18" s="457" t="s">
        <v>1081</v>
      </c>
      <c r="JWA18" s="457" t="s">
        <v>1081</v>
      </c>
      <c r="JWB18" s="457" t="s">
        <v>1081</v>
      </c>
      <c r="JWC18" s="457" t="s">
        <v>1081</v>
      </c>
      <c r="JWD18" s="457" t="s">
        <v>1081</v>
      </c>
      <c r="JWE18" s="457" t="s">
        <v>1081</v>
      </c>
      <c r="JWF18" s="457" t="s">
        <v>1081</v>
      </c>
      <c r="JWG18" s="457" t="s">
        <v>1081</v>
      </c>
      <c r="JWH18" s="457" t="s">
        <v>1081</v>
      </c>
      <c r="JWI18" s="457" t="s">
        <v>1081</v>
      </c>
      <c r="JWJ18" s="457" t="s">
        <v>1081</v>
      </c>
      <c r="JWK18" s="457" t="s">
        <v>1081</v>
      </c>
      <c r="JWL18" s="457" t="s">
        <v>1081</v>
      </c>
      <c r="JWM18" s="457" t="s">
        <v>1081</v>
      </c>
      <c r="JWN18" s="457" t="s">
        <v>1081</v>
      </c>
      <c r="JWO18" s="457" t="s">
        <v>1081</v>
      </c>
      <c r="JWP18" s="457" t="s">
        <v>1081</v>
      </c>
      <c r="JWQ18" s="457" t="s">
        <v>1081</v>
      </c>
      <c r="JWR18" s="457" t="s">
        <v>1081</v>
      </c>
      <c r="JWS18" s="457" t="s">
        <v>1081</v>
      </c>
      <c r="JWT18" s="457" t="s">
        <v>1081</v>
      </c>
      <c r="JWU18" s="457" t="s">
        <v>1081</v>
      </c>
      <c r="JWV18" s="457" t="s">
        <v>1081</v>
      </c>
      <c r="JWW18" s="457" t="s">
        <v>1081</v>
      </c>
      <c r="JWX18" s="457" t="s">
        <v>1081</v>
      </c>
      <c r="JWY18" s="457" t="s">
        <v>1081</v>
      </c>
      <c r="JWZ18" s="457" t="s">
        <v>1081</v>
      </c>
      <c r="JXA18" s="457" t="s">
        <v>1081</v>
      </c>
      <c r="JXB18" s="457" t="s">
        <v>1081</v>
      </c>
      <c r="JXC18" s="457" t="s">
        <v>1081</v>
      </c>
      <c r="JXD18" s="457" t="s">
        <v>1081</v>
      </c>
      <c r="JXE18" s="457" t="s">
        <v>1081</v>
      </c>
      <c r="JXF18" s="457" t="s">
        <v>1081</v>
      </c>
      <c r="JXG18" s="457" t="s">
        <v>1081</v>
      </c>
      <c r="JXH18" s="457" t="s">
        <v>1081</v>
      </c>
      <c r="JXI18" s="457" t="s">
        <v>1081</v>
      </c>
      <c r="JXJ18" s="457" t="s">
        <v>1081</v>
      </c>
      <c r="JXK18" s="457" t="s">
        <v>1081</v>
      </c>
      <c r="JXL18" s="457" t="s">
        <v>1081</v>
      </c>
      <c r="JXM18" s="457" t="s">
        <v>1081</v>
      </c>
      <c r="JXN18" s="457" t="s">
        <v>1081</v>
      </c>
      <c r="JXO18" s="457" t="s">
        <v>1081</v>
      </c>
      <c r="JXP18" s="457" t="s">
        <v>1081</v>
      </c>
      <c r="JXQ18" s="457" t="s">
        <v>1081</v>
      </c>
      <c r="JXR18" s="457" t="s">
        <v>1081</v>
      </c>
      <c r="JXS18" s="457" t="s">
        <v>1081</v>
      </c>
      <c r="JXT18" s="457" t="s">
        <v>1081</v>
      </c>
      <c r="JXU18" s="457" t="s">
        <v>1081</v>
      </c>
      <c r="JXV18" s="457" t="s">
        <v>1081</v>
      </c>
      <c r="JXW18" s="457" t="s">
        <v>1081</v>
      </c>
      <c r="JXX18" s="457" t="s">
        <v>1081</v>
      </c>
      <c r="JXY18" s="457" t="s">
        <v>1081</v>
      </c>
      <c r="JXZ18" s="457" t="s">
        <v>1081</v>
      </c>
      <c r="JYA18" s="457" t="s">
        <v>1081</v>
      </c>
      <c r="JYB18" s="457" t="s">
        <v>1081</v>
      </c>
      <c r="JYC18" s="457" t="s">
        <v>1081</v>
      </c>
      <c r="JYD18" s="457" t="s">
        <v>1081</v>
      </c>
      <c r="JYE18" s="457" t="s">
        <v>1081</v>
      </c>
      <c r="JYF18" s="457" t="s">
        <v>1081</v>
      </c>
      <c r="JYG18" s="457" t="s">
        <v>1081</v>
      </c>
      <c r="JYH18" s="457" t="s">
        <v>1081</v>
      </c>
      <c r="JYI18" s="457" t="s">
        <v>1081</v>
      </c>
      <c r="JYJ18" s="457" t="s">
        <v>1081</v>
      </c>
      <c r="JYK18" s="457" t="s">
        <v>1081</v>
      </c>
      <c r="JYL18" s="457" t="s">
        <v>1081</v>
      </c>
      <c r="JYM18" s="457" t="s">
        <v>1081</v>
      </c>
      <c r="JYN18" s="457" t="s">
        <v>1081</v>
      </c>
      <c r="JYO18" s="457" t="s">
        <v>1081</v>
      </c>
      <c r="JYP18" s="457" t="s">
        <v>1081</v>
      </c>
      <c r="JYQ18" s="457" t="s">
        <v>1081</v>
      </c>
      <c r="JYR18" s="457" t="s">
        <v>1081</v>
      </c>
      <c r="JYS18" s="457" t="s">
        <v>1081</v>
      </c>
      <c r="JYT18" s="457" t="s">
        <v>1081</v>
      </c>
      <c r="JYU18" s="457" t="s">
        <v>1081</v>
      </c>
      <c r="JYV18" s="457" t="s">
        <v>1081</v>
      </c>
      <c r="JYW18" s="457" t="s">
        <v>1081</v>
      </c>
      <c r="JYX18" s="457" t="s">
        <v>1081</v>
      </c>
      <c r="JYY18" s="457" t="s">
        <v>1081</v>
      </c>
      <c r="JYZ18" s="457" t="s">
        <v>1081</v>
      </c>
      <c r="JZA18" s="457" t="s">
        <v>1081</v>
      </c>
      <c r="JZB18" s="457" t="s">
        <v>1081</v>
      </c>
      <c r="JZC18" s="457" t="s">
        <v>1081</v>
      </c>
      <c r="JZD18" s="457" t="s">
        <v>1081</v>
      </c>
      <c r="JZE18" s="457" t="s">
        <v>1081</v>
      </c>
      <c r="JZF18" s="457" t="s">
        <v>1081</v>
      </c>
      <c r="JZG18" s="457" t="s">
        <v>1081</v>
      </c>
      <c r="JZH18" s="457" t="s">
        <v>1081</v>
      </c>
      <c r="JZI18" s="457" t="s">
        <v>1081</v>
      </c>
      <c r="JZJ18" s="457" t="s">
        <v>1081</v>
      </c>
      <c r="JZK18" s="457" t="s">
        <v>1081</v>
      </c>
      <c r="JZL18" s="457" t="s">
        <v>1081</v>
      </c>
      <c r="JZM18" s="457" t="s">
        <v>1081</v>
      </c>
      <c r="JZN18" s="457" t="s">
        <v>1081</v>
      </c>
      <c r="JZO18" s="457" t="s">
        <v>1081</v>
      </c>
      <c r="JZP18" s="457" t="s">
        <v>1081</v>
      </c>
      <c r="JZQ18" s="457" t="s">
        <v>1081</v>
      </c>
      <c r="JZR18" s="457" t="s">
        <v>1081</v>
      </c>
      <c r="JZS18" s="457" t="s">
        <v>1081</v>
      </c>
      <c r="JZT18" s="457" t="s">
        <v>1081</v>
      </c>
      <c r="JZU18" s="457" t="s">
        <v>1081</v>
      </c>
      <c r="JZV18" s="457" t="s">
        <v>1081</v>
      </c>
      <c r="JZW18" s="457" t="s">
        <v>1081</v>
      </c>
      <c r="JZX18" s="457" t="s">
        <v>1081</v>
      </c>
      <c r="JZY18" s="457" t="s">
        <v>1081</v>
      </c>
      <c r="JZZ18" s="457" t="s">
        <v>1081</v>
      </c>
      <c r="KAA18" s="457" t="s">
        <v>1081</v>
      </c>
      <c r="KAB18" s="457" t="s">
        <v>1081</v>
      </c>
      <c r="KAC18" s="457" t="s">
        <v>1081</v>
      </c>
      <c r="KAD18" s="457" t="s">
        <v>1081</v>
      </c>
      <c r="KAE18" s="457" t="s">
        <v>1081</v>
      </c>
      <c r="KAF18" s="457" t="s">
        <v>1081</v>
      </c>
      <c r="KAG18" s="457" t="s">
        <v>1081</v>
      </c>
      <c r="KAH18" s="457" t="s">
        <v>1081</v>
      </c>
      <c r="KAI18" s="457" t="s">
        <v>1081</v>
      </c>
      <c r="KAJ18" s="457" t="s">
        <v>1081</v>
      </c>
      <c r="KAK18" s="457" t="s">
        <v>1081</v>
      </c>
      <c r="KAL18" s="457" t="s">
        <v>1081</v>
      </c>
      <c r="KAM18" s="457" t="s">
        <v>1081</v>
      </c>
      <c r="KAN18" s="457" t="s">
        <v>1081</v>
      </c>
      <c r="KAO18" s="457" t="s">
        <v>1081</v>
      </c>
      <c r="KAP18" s="457" t="s">
        <v>1081</v>
      </c>
      <c r="KAQ18" s="457" t="s">
        <v>1081</v>
      </c>
      <c r="KAR18" s="457" t="s">
        <v>1081</v>
      </c>
      <c r="KAS18" s="457" t="s">
        <v>1081</v>
      </c>
      <c r="KAT18" s="457" t="s">
        <v>1081</v>
      </c>
      <c r="KAU18" s="457" t="s">
        <v>1081</v>
      </c>
      <c r="KAV18" s="457" t="s">
        <v>1081</v>
      </c>
      <c r="KAW18" s="457" t="s">
        <v>1081</v>
      </c>
      <c r="KAX18" s="457" t="s">
        <v>1081</v>
      </c>
      <c r="KAY18" s="457" t="s">
        <v>1081</v>
      </c>
      <c r="KAZ18" s="457" t="s">
        <v>1081</v>
      </c>
      <c r="KBA18" s="457" t="s">
        <v>1081</v>
      </c>
      <c r="KBB18" s="457" t="s">
        <v>1081</v>
      </c>
      <c r="KBC18" s="457" t="s">
        <v>1081</v>
      </c>
      <c r="KBD18" s="457" t="s">
        <v>1081</v>
      </c>
      <c r="KBE18" s="457" t="s">
        <v>1081</v>
      </c>
      <c r="KBF18" s="457" t="s">
        <v>1081</v>
      </c>
      <c r="KBG18" s="457" t="s">
        <v>1081</v>
      </c>
      <c r="KBH18" s="457" t="s">
        <v>1081</v>
      </c>
      <c r="KBI18" s="457" t="s">
        <v>1081</v>
      </c>
      <c r="KBJ18" s="457" t="s">
        <v>1081</v>
      </c>
      <c r="KBK18" s="457" t="s">
        <v>1081</v>
      </c>
      <c r="KBL18" s="457" t="s">
        <v>1081</v>
      </c>
      <c r="KBM18" s="457" t="s">
        <v>1081</v>
      </c>
      <c r="KBN18" s="457" t="s">
        <v>1081</v>
      </c>
      <c r="KBO18" s="457" t="s">
        <v>1081</v>
      </c>
      <c r="KBP18" s="457" t="s">
        <v>1081</v>
      </c>
      <c r="KBQ18" s="457" t="s">
        <v>1081</v>
      </c>
      <c r="KBR18" s="457" t="s">
        <v>1081</v>
      </c>
      <c r="KBS18" s="457" t="s">
        <v>1081</v>
      </c>
      <c r="KBT18" s="457" t="s">
        <v>1081</v>
      </c>
      <c r="KBU18" s="457" t="s">
        <v>1081</v>
      </c>
      <c r="KBV18" s="457" t="s">
        <v>1081</v>
      </c>
      <c r="KBW18" s="457" t="s">
        <v>1081</v>
      </c>
      <c r="KBX18" s="457" t="s">
        <v>1081</v>
      </c>
      <c r="KBY18" s="457" t="s">
        <v>1081</v>
      </c>
      <c r="KBZ18" s="457" t="s">
        <v>1081</v>
      </c>
      <c r="KCA18" s="457" t="s">
        <v>1081</v>
      </c>
      <c r="KCB18" s="457" t="s">
        <v>1081</v>
      </c>
      <c r="KCC18" s="457" t="s">
        <v>1081</v>
      </c>
      <c r="KCD18" s="457" t="s">
        <v>1081</v>
      </c>
      <c r="KCE18" s="457" t="s">
        <v>1081</v>
      </c>
      <c r="KCF18" s="457" t="s">
        <v>1081</v>
      </c>
      <c r="KCG18" s="457" t="s">
        <v>1081</v>
      </c>
      <c r="KCH18" s="457" t="s">
        <v>1081</v>
      </c>
      <c r="KCI18" s="457" t="s">
        <v>1081</v>
      </c>
      <c r="KCJ18" s="457" t="s">
        <v>1081</v>
      </c>
      <c r="KCK18" s="457" t="s">
        <v>1081</v>
      </c>
      <c r="KCL18" s="457" t="s">
        <v>1081</v>
      </c>
      <c r="KCM18" s="457" t="s">
        <v>1081</v>
      </c>
      <c r="KCN18" s="457" t="s">
        <v>1081</v>
      </c>
      <c r="KCO18" s="457" t="s">
        <v>1081</v>
      </c>
      <c r="KCP18" s="457" t="s">
        <v>1081</v>
      </c>
      <c r="KCQ18" s="457" t="s">
        <v>1081</v>
      </c>
      <c r="KCR18" s="457" t="s">
        <v>1081</v>
      </c>
      <c r="KCS18" s="457" t="s">
        <v>1081</v>
      </c>
      <c r="KCT18" s="457" t="s">
        <v>1081</v>
      </c>
      <c r="KCU18" s="457" t="s">
        <v>1081</v>
      </c>
      <c r="KCV18" s="457" t="s">
        <v>1081</v>
      </c>
      <c r="KCW18" s="457" t="s">
        <v>1081</v>
      </c>
      <c r="KCX18" s="457" t="s">
        <v>1081</v>
      </c>
      <c r="KCY18" s="457" t="s">
        <v>1081</v>
      </c>
      <c r="KCZ18" s="457" t="s">
        <v>1081</v>
      </c>
      <c r="KDA18" s="457" t="s">
        <v>1081</v>
      </c>
      <c r="KDB18" s="457" t="s">
        <v>1081</v>
      </c>
      <c r="KDC18" s="457" t="s">
        <v>1081</v>
      </c>
      <c r="KDD18" s="457" t="s">
        <v>1081</v>
      </c>
      <c r="KDE18" s="457" t="s">
        <v>1081</v>
      </c>
      <c r="KDF18" s="457" t="s">
        <v>1081</v>
      </c>
      <c r="KDG18" s="457" t="s">
        <v>1081</v>
      </c>
      <c r="KDH18" s="457" t="s">
        <v>1081</v>
      </c>
      <c r="KDI18" s="457" t="s">
        <v>1081</v>
      </c>
      <c r="KDJ18" s="457" t="s">
        <v>1081</v>
      </c>
      <c r="KDK18" s="457" t="s">
        <v>1081</v>
      </c>
      <c r="KDL18" s="457" t="s">
        <v>1081</v>
      </c>
      <c r="KDM18" s="457" t="s">
        <v>1081</v>
      </c>
      <c r="KDN18" s="457" t="s">
        <v>1081</v>
      </c>
      <c r="KDO18" s="457" t="s">
        <v>1081</v>
      </c>
      <c r="KDP18" s="457" t="s">
        <v>1081</v>
      </c>
      <c r="KDQ18" s="457" t="s">
        <v>1081</v>
      </c>
      <c r="KDR18" s="457" t="s">
        <v>1081</v>
      </c>
      <c r="KDS18" s="457" t="s">
        <v>1081</v>
      </c>
      <c r="KDT18" s="457" t="s">
        <v>1081</v>
      </c>
      <c r="KDU18" s="457" t="s">
        <v>1081</v>
      </c>
      <c r="KDV18" s="457" t="s">
        <v>1081</v>
      </c>
      <c r="KDW18" s="457" t="s">
        <v>1081</v>
      </c>
      <c r="KDX18" s="457" t="s">
        <v>1081</v>
      </c>
      <c r="KDY18" s="457" t="s">
        <v>1081</v>
      </c>
      <c r="KDZ18" s="457" t="s">
        <v>1081</v>
      </c>
      <c r="KEA18" s="457" t="s">
        <v>1081</v>
      </c>
      <c r="KEB18" s="457" t="s">
        <v>1081</v>
      </c>
      <c r="KEC18" s="457" t="s">
        <v>1081</v>
      </c>
      <c r="KED18" s="457" t="s">
        <v>1081</v>
      </c>
      <c r="KEE18" s="457" t="s">
        <v>1081</v>
      </c>
      <c r="KEF18" s="457" t="s">
        <v>1081</v>
      </c>
      <c r="KEG18" s="457" t="s">
        <v>1081</v>
      </c>
      <c r="KEH18" s="457" t="s">
        <v>1081</v>
      </c>
      <c r="KEI18" s="457" t="s">
        <v>1081</v>
      </c>
      <c r="KEJ18" s="457" t="s">
        <v>1081</v>
      </c>
      <c r="KEK18" s="457" t="s">
        <v>1081</v>
      </c>
      <c r="KEL18" s="457" t="s">
        <v>1081</v>
      </c>
      <c r="KEM18" s="457" t="s">
        <v>1081</v>
      </c>
      <c r="KEN18" s="457" t="s">
        <v>1081</v>
      </c>
      <c r="KEO18" s="457" t="s">
        <v>1081</v>
      </c>
      <c r="KEP18" s="457" t="s">
        <v>1081</v>
      </c>
      <c r="KEQ18" s="457" t="s">
        <v>1081</v>
      </c>
      <c r="KER18" s="457" t="s">
        <v>1081</v>
      </c>
      <c r="KES18" s="457" t="s">
        <v>1081</v>
      </c>
      <c r="KET18" s="457" t="s">
        <v>1081</v>
      </c>
      <c r="KEU18" s="457" t="s">
        <v>1081</v>
      </c>
      <c r="KEV18" s="457" t="s">
        <v>1081</v>
      </c>
      <c r="KEW18" s="457" t="s">
        <v>1081</v>
      </c>
      <c r="KEX18" s="457" t="s">
        <v>1081</v>
      </c>
      <c r="KEY18" s="457" t="s">
        <v>1081</v>
      </c>
      <c r="KEZ18" s="457" t="s">
        <v>1081</v>
      </c>
      <c r="KFA18" s="457" t="s">
        <v>1081</v>
      </c>
      <c r="KFB18" s="457" t="s">
        <v>1081</v>
      </c>
      <c r="KFC18" s="457" t="s">
        <v>1081</v>
      </c>
      <c r="KFD18" s="457" t="s">
        <v>1081</v>
      </c>
      <c r="KFE18" s="457" t="s">
        <v>1081</v>
      </c>
      <c r="KFF18" s="457" t="s">
        <v>1081</v>
      </c>
      <c r="KFG18" s="457" t="s">
        <v>1081</v>
      </c>
      <c r="KFH18" s="457" t="s">
        <v>1081</v>
      </c>
      <c r="KFI18" s="457" t="s">
        <v>1081</v>
      </c>
      <c r="KFJ18" s="457" t="s">
        <v>1081</v>
      </c>
      <c r="KFK18" s="457" t="s">
        <v>1081</v>
      </c>
      <c r="KFL18" s="457" t="s">
        <v>1081</v>
      </c>
      <c r="KFM18" s="457" t="s">
        <v>1081</v>
      </c>
      <c r="KFN18" s="457" t="s">
        <v>1081</v>
      </c>
      <c r="KFO18" s="457" t="s">
        <v>1081</v>
      </c>
      <c r="KFP18" s="457" t="s">
        <v>1081</v>
      </c>
      <c r="KFQ18" s="457" t="s">
        <v>1081</v>
      </c>
      <c r="KFR18" s="457" t="s">
        <v>1081</v>
      </c>
      <c r="KFS18" s="457" t="s">
        <v>1081</v>
      </c>
      <c r="KFT18" s="457" t="s">
        <v>1081</v>
      </c>
      <c r="KFU18" s="457" t="s">
        <v>1081</v>
      </c>
      <c r="KFV18" s="457" t="s">
        <v>1081</v>
      </c>
      <c r="KFW18" s="457" t="s">
        <v>1081</v>
      </c>
      <c r="KFX18" s="457" t="s">
        <v>1081</v>
      </c>
      <c r="KFY18" s="457" t="s">
        <v>1081</v>
      </c>
      <c r="KFZ18" s="457" t="s">
        <v>1081</v>
      </c>
      <c r="KGA18" s="457" t="s">
        <v>1081</v>
      </c>
      <c r="KGB18" s="457" t="s">
        <v>1081</v>
      </c>
      <c r="KGC18" s="457" t="s">
        <v>1081</v>
      </c>
      <c r="KGD18" s="457" t="s">
        <v>1081</v>
      </c>
      <c r="KGE18" s="457" t="s">
        <v>1081</v>
      </c>
      <c r="KGF18" s="457" t="s">
        <v>1081</v>
      </c>
      <c r="KGG18" s="457" t="s">
        <v>1081</v>
      </c>
      <c r="KGH18" s="457" t="s">
        <v>1081</v>
      </c>
      <c r="KGI18" s="457" t="s">
        <v>1081</v>
      </c>
      <c r="KGJ18" s="457" t="s">
        <v>1081</v>
      </c>
      <c r="KGK18" s="457" t="s">
        <v>1081</v>
      </c>
      <c r="KGL18" s="457" t="s">
        <v>1081</v>
      </c>
      <c r="KGM18" s="457" t="s">
        <v>1081</v>
      </c>
      <c r="KGN18" s="457" t="s">
        <v>1081</v>
      </c>
      <c r="KGO18" s="457" t="s">
        <v>1081</v>
      </c>
      <c r="KGP18" s="457" t="s">
        <v>1081</v>
      </c>
      <c r="KGQ18" s="457" t="s">
        <v>1081</v>
      </c>
      <c r="KGR18" s="457" t="s">
        <v>1081</v>
      </c>
      <c r="KGS18" s="457" t="s">
        <v>1081</v>
      </c>
      <c r="KGT18" s="457" t="s">
        <v>1081</v>
      </c>
      <c r="KGU18" s="457" t="s">
        <v>1081</v>
      </c>
      <c r="KGV18" s="457" t="s">
        <v>1081</v>
      </c>
      <c r="KGW18" s="457" t="s">
        <v>1081</v>
      </c>
      <c r="KGX18" s="457" t="s">
        <v>1081</v>
      </c>
      <c r="KGY18" s="457" t="s">
        <v>1081</v>
      </c>
      <c r="KGZ18" s="457" t="s">
        <v>1081</v>
      </c>
      <c r="KHA18" s="457" t="s">
        <v>1081</v>
      </c>
      <c r="KHB18" s="457" t="s">
        <v>1081</v>
      </c>
      <c r="KHC18" s="457" t="s">
        <v>1081</v>
      </c>
      <c r="KHD18" s="457" t="s">
        <v>1081</v>
      </c>
      <c r="KHE18" s="457" t="s">
        <v>1081</v>
      </c>
      <c r="KHF18" s="457" t="s">
        <v>1081</v>
      </c>
      <c r="KHG18" s="457" t="s">
        <v>1081</v>
      </c>
      <c r="KHH18" s="457" t="s">
        <v>1081</v>
      </c>
      <c r="KHI18" s="457" t="s">
        <v>1081</v>
      </c>
      <c r="KHJ18" s="457" t="s">
        <v>1081</v>
      </c>
      <c r="KHK18" s="457" t="s">
        <v>1081</v>
      </c>
      <c r="KHL18" s="457" t="s">
        <v>1081</v>
      </c>
      <c r="KHM18" s="457" t="s">
        <v>1081</v>
      </c>
      <c r="KHN18" s="457" t="s">
        <v>1081</v>
      </c>
      <c r="KHO18" s="457" t="s">
        <v>1081</v>
      </c>
      <c r="KHP18" s="457" t="s">
        <v>1081</v>
      </c>
      <c r="KHQ18" s="457" t="s">
        <v>1081</v>
      </c>
      <c r="KHR18" s="457" t="s">
        <v>1081</v>
      </c>
      <c r="KHS18" s="457" t="s">
        <v>1081</v>
      </c>
      <c r="KHT18" s="457" t="s">
        <v>1081</v>
      </c>
      <c r="KHU18" s="457" t="s">
        <v>1081</v>
      </c>
      <c r="KHV18" s="457" t="s">
        <v>1081</v>
      </c>
      <c r="KHW18" s="457" t="s">
        <v>1081</v>
      </c>
      <c r="KHX18" s="457" t="s">
        <v>1081</v>
      </c>
      <c r="KHY18" s="457" t="s">
        <v>1081</v>
      </c>
      <c r="KHZ18" s="457" t="s">
        <v>1081</v>
      </c>
      <c r="KIA18" s="457" t="s">
        <v>1081</v>
      </c>
      <c r="KIB18" s="457" t="s">
        <v>1081</v>
      </c>
      <c r="KIC18" s="457" t="s">
        <v>1081</v>
      </c>
      <c r="KID18" s="457" t="s">
        <v>1081</v>
      </c>
      <c r="KIE18" s="457" t="s">
        <v>1081</v>
      </c>
      <c r="KIF18" s="457" t="s">
        <v>1081</v>
      </c>
      <c r="KIG18" s="457" t="s">
        <v>1081</v>
      </c>
      <c r="KIH18" s="457" t="s">
        <v>1081</v>
      </c>
      <c r="KII18" s="457" t="s">
        <v>1081</v>
      </c>
      <c r="KIJ18" s="457" t="s">
        <v>1081</v>
      </c>
      <c r="KIK18" s="457" t="s">
        <v>1081</v>
      </c>
      <c r="KIL18" s="457" t="s">
        <v>1081</v>
      </c>
      <c r="KIM18" s="457" t="s">
        <v>1081</v>
      </c>
      <c r="KIN18" s="457" t="s">
        <v>1081</v>
      </c>
      <c r="KIO18" s="457" t="s">
        <v>1081</v>
      </c>
      <c r="KIP18" s="457" t="s">
        <v>1081</v>
      </c>
      <c r="KIQ18" s="457" t="s">
        <v>1081</v>
      </c>
      <c r="KIR18" s="457" t="s">
        <v>1081</v>
      </c>
      <c r="KIS18" s="457" t="s">
        <v>1081</v>
      </c>
      <c r="KIT18" s="457" t="s">
        <v>1081</v>
      </c>
      <c r="KIU18" s="457" t="s">
        <v>1081</v>
      </c>
      <c r="KIV18" s="457" t="s">
        <v>1081</v>
      </c>
      <c r="KIW18" s="457" t="s">
        <v>1081</v>
      </c>
      <c r="KIX18" s="457" t="s">
        <v>1081</v>
      </c>
      <c r="KIY18" s="457" t="s">
        <v>1081</v>
      </c>
      <c r="KIZ18" s="457" t="s">
        <v>1081</v>
      </c>
      <c r="KJA18" s="457" t="s">
        <v>1081</v>
      </c>
      <c r="KJB18" s="457" t="s">
        <v>1081</v>
      </c>
      <c r="KJC18" s="457" t="s">
        <v>1081</v>
      </c>
      <c r="KJD18" s="457" t="s">
        <v>1081</v>
      </c>
      <c r="KJE18" s="457" t="s">
        <v>1081</v>
      </c>
      <c r="KJF18" s="457" t="s">
        <v>1081</v>
      </c>
      <c r="KJG18" s="457" t="s">
        <v>1081</v>
      </c>
      <c r="KJH18" s="457" t="s">
        <v>1081</v>
      </c>
      <c r="KJI18" s="457" t="s">
        <v>1081</v>
      </c>
      <c r="KJJ18" s="457" t="s">
        <v>1081</v>
      </c>
      <c r="KJK18" s="457" t="s">
        <v>1081</v>
      </c>
      <c r="KJL18" s="457" t="s">
        <v>1081</v>
      </c>
      <c r="KJM18" s="457" t="s">
        <v>1081</v>
      </c>
      <c r="KJN18" s="457" t="s">
        <v>1081</v>
      </c>
      <c r="KJO18" s="457" t="s">
        <v>1081</v>
      </c>
      <c r="KJP18" s="457" t="s">
        <v>1081</v>
      </c>
      <c r="KJQ18" s="457" t="s">
        <v>1081</v>
      </c>
      <c r="KJR18" s="457" t="s">
        <v>1081</v>
      </c>
      <c r="KJS18" s="457" t="s">
        <v>1081</v>
      </c>
      <c r="KJT18" s="457" t="s">
        <v>1081</v>
      </c>
      <c r="KJU18" s="457" t="s">
        <v>1081</v>
      </c>
      <c r="KJV18" s="457" t="s">
        <v>1081</v>
      </c>
      <c r="KJW18" s="457" t="s">
        <v>1081</v>
      </c>
      <c r="KJX18" s="457" t="s">
        <v>1081</v>
      </c>
      <c r="KJY18" s="457" t="s">
        <v>1081</v>
      </c>
      <c r="KJZ18" s="457" t="s">
        <v>1081</v>
      </c>
      <c r="KKA18" s="457" t="s">
        <v>1081</v>
      </c>
      <c r="KKB18" s="457" t="s">
        <v>1081</v>
      </c>
      <c r="KKC18" s="457" t="s">
        <v>1081</v>
      </c>
      <c r="KKD18" s="457" t="s">
        <v>1081</v>
      </c>
      <c r="KKE18" s="457" t="s">
        <v>1081</v>
      </c>
      <c r="KKF18" s="457" t="s">
        <v>1081</v>
      </c>
      <c r="KKG18" s="457" t="s">
        <v>1081</v>
      </c>
      <c r="KKH18" s="457" t="s">
        <v>1081</v>
      </c>
      <c r="KKI18" s="457" t="s">
        <v>1081</v>
      </c>
      <c r="KKJ18" s="457" t="s">
        <v>1081</v>
      </c>
      <c r="KKK18" s="457" t="s">
        <v>1081</v>
      </c>
      <c r="KKL18" s="457" t="s">
        <v>1081</v>
      </c>
      <c r="KKM18" s="457" t="s">
        <v>1081</v>
      </c>
      <c r="KKN18" s="457" t="s">
        <v>1081</v>
      </c>
      <c r="KKO18" s="457" t="s">
        <v>1081</v>
      </c>
      <c r="KKP18" s="457" t="s">
        <v>1081</v>
      </c>
      <c r="KKQ18" s="457" t="s">
        <v>1081</v>
      </c>
      <c r="KKR18" s="457" t="s">
        <v>1081</v>
      </c>
      <c r="KKS18" s="457" t="s">
        <v>1081</v>
      </c>
      <c r="KKT18" s="457" t="s">
        <v>1081</v>
      </c>
      <c r="KKU18" s="457" t="s">
        <v>1081</v>
      </c>
      <c r="KKV18" s="457" t="s">
        <v>1081</v>
      </c>
      <c r="KKW18" s="457" t="s">
        <v>1081</v>
      </c>
      <c r="KKX18" s="457" t="s">
        <v>1081</v>
      </c>
      <c r="KKY18" s="457" t="s">
        <v>1081</v>
      </c>
      <c r="KKZ18" s="457" t="s">
        <v>1081</v>
      </c>
      <c r="KLA18" s="457" t="s">
        <v>1081</v>
      </c>
      <c r="KLB18" s="457" t="s">
        <v>1081</v>
      </c>
      <c r="KLC18" s="457" t="s">
        <v>1081</v>
      </c>
      <c r="KLD18" s="457" t="s">
        <v>1081</v>
      </c>
      <c r="KLE18" s="457" t="s">
        <v>1081</v>
      </c>
      <c r="KLF18" s="457" t="s">
        <v>1081</v>
      </c>
      <c r="KLG18" s="457" t="s">
        <v>1081</v>
      </c>
      <c r="KLH18" s="457" t="s">
        <v>1081</v>
      </c>
      <c r="KLI18" s="457" t="s">
        <v>1081</v>
      </c>
      <c r="KLJ18" s="457" t="s">
        <v>1081</v>
      </c>
      <c r="KLK18" s="457" t="s">
        <v>1081</v>
      </c>
      <c r="KLL18" s="457" t="s">
        <v>1081</v>
      </c>
      <c r="KLM18" s="457" t="s">
        <v>1081</v>
      </c>
      <c r="KLN18" s="457" t="s">
        <v>1081</v>
      </c>
      <c r="KLO18" s="457" t="s">
        <v>1081</v>
      </c>
      <c r="KLP18" s="457" t="s">
        <v>1081</v>
      </c>
      <c r="KLQ18" s="457" t="s">
        <v>1081</v>
      </c>
      <c r="KLR18" s="457" t="s">
        <v>1081</v>
      </c>
      <c r="KLS18" s="457" t="s">
        <v>1081</v>
      </c>
      <c r="KLT18" s="457" t="s">
        <v>1081</v>
      </c>
      <c r="KLU18" s="457" t="s">
        <v>1081</v>
      </c>
      <c r="KLV18" s="457" t="s">
        <v>1081</v>
      </c>
      <c r="KLW18" s="457" t="s">
        <v>1081</v>
      </c>
      <c r="KLX18" s="457" t="s">
        <v>1081</v>
      </c>
      <c r="KLY18" s="457" t="s">
        <v>1081</v>
      </c>
      <c r="KLZ18" s="457" t="s">
        <v>1081</v>
      </c>
      <c r="KMA18" s="457" t="s">
        <v>1081</v>
      </c>
      <c r="KMB18" s="457" t="s">
        <v>1081</v>
      </c>
      <c r="KMC18" s="457" t="s">
        <v>1081</v>
      </c>
      <c r="KMD18" s="457" t="s">
        <v>1081</v>
      </c>
      <c r="KME18" s="457" t="s">
        <v>1081</v>
      </c>
      <c r="KMF18" s="457" t="s">
        <v>1081</v>
      </c>
      <c r="KMG18" s="457" t="s">
        <v>1081</v>
      </c>
      <c r="KMH18" s="457" t="s">
        <v>1081</v>
      </c>
      <c r="KMI18" s="457" t="s">
        <v>1081</v>
      </c>
      <c r="KMJ18" s="457" t="s">
        <v>1081</v>
      </c>
      <c r="KMK18" s="457" t="s">
        <v>1081</v>
      </c>
      <c r="KML18" s="457" t="s">
        <v>1081</v>
      </c>
      <c r="KMM18" s="457" t="s">
        <v>1081</v>
      </c>
      <c r="KMN18" s="457" t="s">
        <v>1081</v>
      </c>
      <c r="KMO18" s="457" t="s">
        <v>1081</v>
      </c>
      <c r="KMP18" s="457" t="s">
        <v>1081</v>
      </c>
      <c r="KMQ18" s="457" t="s">
        <v>1081</v>
      </c>
      <c r="KMR18" s="457" t="s">
        <v>1081</v>
      </c>
      <c r="KMS18" s="457" t="s">
        <v>1081</v>
      </c>
      <c r="KMT18" s="457" t="s">
        <v>1081</v>
      </c>
      <c r="KMU18" s="457" t="s">
        <v>1081</v>
      </c>
      <c r="KMV18" s="457" t="s">
        <v>1081</v>
      </c>
      <c r="KMW18" s="457" t="s">
        <v>1081</v>
      </c>
      <c r="KMX18" s="457" t="s">
        <v>1081</v>
      </c>
      <c r="KMY18" s="457" t="s">
        <v>1081</v>
      </c>
      <c r="KMZ18" s="457" t="s">
        <v>1081</v>
      </c>
      <c r="KNA18" s="457" t="s">
        <v>1081</v>
      </c>
      <c r="KNB18" s="457" t="s">
        <v>1081</v>
      </c>
      <c r="KNC18" s="457" t="s">
        <v>1081</v>
      </c>
      <c r="KND18" s="457" t="s">
        <v>1081</v>
      </c>
      <c r="KNE18" s="457" t="s">
        <v>1081</v>
      </c>
      <c r="KNF18" s="457" t="s">
        <v>1081</v>
      </c>
      <c r="KNG18" s="457" t="s">
        <v>1081</v>
      </c>
      <c r="KNH18" s="457" t="s">
        <v>1081</v>
      </c>
      <c r="KNI18" s="457" t="s">
        <v>1081</v>
      </c>
      <c r="KNJ18" s="457" t="s">
        <v>1081</v>
      </c>
      <c r="KNK18" s="457" t="s">
        <v>1081</v>
      </c>
      <c r="KNL18" s="457" t="s">
        <v>1081</v>
      </c>
      <c r="KNM18" s="457" t="s">
        <v>1081</v>
      </c>
      <c r="KNN18" s="457" t="s">
        <v>1081</v>
      </c>
      <c r="KNO18" s="457" t="s">
        <v>1081</v>
      </c>
      <c r="KNP18" s="457" t="s">
        <v>1081</v>
      </c>
      <c r="KNQ18" s="457" t="s">
        <v>1081</v>
      </c>
      <c r="KNR18" s="457" t="s">
        <v>1081</v>
      </c>
      <c r="KNS18" s="457" t="s">
        <v>1081</v>
      </c>
      <c r="KNT18" s="457" t="s">
        <v>1081</v>
      </c>
      <c r="KNU18" s="457" t="s">
        <v>1081</v>
      </c>
      <c r="KNV18" s="457" t="s">
        <v>1081</v>
      </c>
      <c r="KNW18" s="457" t="s">
        <v>1081</v>
      </c>
      <c r="KNX18" s="457" t="s">
        <v>1081</v>
      </c>
      <c r="KNY18" s="457" t="s">
        <v>1081</v>
      </c>
      <c r="KNZ18" s="457" t="s">
        <v>1081</v>
      </c>
      <c r="KOA18" s="457" t="s">
        <v>1081</v>
      </c>
      <c r="KOB18" s="457" t="s">
        <v>1081</v>
      </c>
      <c r="KOC18" s="457" t="s">
        <v>1081</v>
      </c>
      <c r="KOD18" s="457" t="s">
        <v>1081</v>
      </c>
      <c r="KOE18" s="457" t="s">
        <v>1081</v>
      </c>
      <c r="KOF18" s="457" t="s">
        <v>1081</v>
      </c>
      <c r="KOG18" s="457" t="s">
        <v>1081</v>
      </c>
      <c r="KOH18" s="457" t="s">
        <v>1081</v>
      </c>
      <c r="KOI18" s="457" t="s">
        <v>1081</v>
      </c>
      <c r="KOJ18" s="457" t="s">
        <v>1081</v>
      </c>
      <c r="KOK18" s="457" t="s">
        <v>1081</v>
      </c>
      <c r="KOL18" s="457" t="s">
        <v>1081</v>
      </c>
      <c r="KOM18" s="457" t="s">
        <v>1081</v>
      </c>
      <c r="KON18" s="457" t="s">
        <v>1081</v>
      </c>
      <c r="KOO18" s="457" t="s">
        <v>1081</v>
      </c>
      <c r="KOP18" s="457" t="s">
        <v>1081</v>
      </c>
      <c r="KOQ18" s="457" t="s">
        <v>1081</v>
      </c>
      <c r="KOR18" s="457" t="s">
        <v>1081</v>
      </c>
      <c r="KOS18" s="457" t="s">
        <v>1081</v>
      </c>
      <c r="KOT18" s="457" t="s">
        <v>1081</v>
      </c>
      <c r="KOU18" s="457" t="s">
        <v>1081</v>
      </c>
      <c r="KOV18" s="457" t="s">
        <v>1081</v>
      </c>
      <c r="KOW18" s="457" t="s">
        <v>1081</v>
      </c>
      <c r="KOX18" s="457" t="s">
        <v>1081</v>
      </c>
      <c r="KOY18" s="457" t="s">
        <v>1081</v>
      </c>
      <c r="KOZ18" s="457" t="s">
        <v>1081</v>
      </c>
      <c r="KPA18" s="457" t="s">
        <v>1081</v>
      </c>
      <c r="KPB18" s="457" t="s">
        <v>1081</v>
      </c>
      <c r="KPC18" s="457" t="s">
        <v>1081</v>
      </c>
      <c r="KPD18" s="457" t="s">
        <v>1081</v>
      </c>
      <c r="KPE18" s="457" t="s">
        <v>1081</v>
      </c>
      <c r="KPF18" s="457" t="s">
        <v>1081</v>
      </c>
      <c r="KPG18" s="457" t="s">
        <v>1081</v>
      </c>
      <c r="KPH18" s="457" t="s">
        <v>1081</v>
      </c>
      <c r="KPI18" s="457" t="s">
        <v>1081</v>
      </c>
      <c r="KPJ18" s="457" t="s">
        <v>1081</v>
      </c>
      <c r="KPK18" s="457" t="s">
        <v>1081</v>
      </c>
      <c r="KPL18" s="457" t="s">
        <v>1081</v>
      </c>
      <c r="KPM18" s="457" t="s">
        <v>1081</v>
      </c>
      <c r="KPN18" s="457" t="s">
        <v>1081</v>
      </c>
      <c r="KPO18" s="457" t="s">
        <v>1081</v>
      </c>
      <c r="KPP18" s="457" t="s">
        <v>1081</v>
      </c>
      <c r="KPQ18" s="457" t="s">
        <v>1081</v>
      </c>
      <c r="KPR18" s="457" t="s">
        <v>1081</v>
      </c>
      <c r="KPS18" s="457" t="s">
        <v>1081</v>
      </c>
      <c r="KPT18" s="457" t="s">
        <v>1081</v>
      </c>
      <c r="KPU18" s="457" t="s">
        <v>1081</v>
      </c>
      <c r="KPV18" s="457" t="s">
        <v>1081</v>
      </c>
      <c r="KPW18" s="457" t="s">
        <v>1081</v>
      </c>
      <c r="KPX18" s="457" t="s">
        <v>1081</v>
      </c>
      <c r="KPY18" s="457" t="s">
        <v>1081</v>
      </c>
      <c r="KPZ18" s="457" t="s">
        <v>1081</v>
      </c>
      <c r="KQA18" s="457" t="s">
        <v>1081</v>
      </c>
      <c r="KQB18" s="457" t="s">
        <v>1081</v>
      </c>
      <c r="KQC18" s="457" t="s">
        <v>1081</v>
      </c>
      <c r="KQD18" s="457" t="s">
        <v>1081</v>
      </c>
      <c r="KQE18" s="457" t="s">
        <v>1081</v>
      </c>
      <c r="KQF18" s="457" t="s">
        <v>1081</v>
      </c>
      <c r="KQG18" s="457" t="s">
        <v>1081</v>
      </c>
      <c r="KQH18" s="457" t="s">
        <v>1081</v>
      </c>
      <c r="KQI18" s="457" t="s">
        <v>1081</v>
      </c>
      <c r="KQJ18" s="457" t="s">
        <v>1081</v>
      </c>
      <c r="KQK18" s="457" t="s">
        <v>1081</v>
      </c>
      <c r="KQL18" s="457" t="s">
        <v>1081</v>
      </c>
      <c r="KQM18" s="457" t="s">
        <v>1081</v>
      </c>
      <c r="KQN18" s="457" t="s">
        <v>1081</v>
      </c>
      <c r="KQO18" s="457" t="s">
        <v>1081</v>
      </c>
      <c r="KQP18" s="457" t="s">
        <v>1081</v>
      </c>
      <c r="KQQ18" s="457" t="s">
        <v>1081</v>
      </c>
      <c r="KQR18" s="457" t="s">
        <v>1081</v>
      </c>
      <c r="KQS18" s="457" t="s">
        <v>1081</v>
      </c>
      <c r="KQT18" s="457" t="s">
        <v>1081</v>
      </c>
      <c r="KQU18" s="457" t="s">
        <v>1081</v>
      </c>
      <c r="KQV18" s="457" t="s">
        <v>1081</v>
      </c>
      <c r="KQW18" s="457" t="s">
        <v>1081</v>
      </c>
      <c r="KQX18" s="457" t="s">
        <v>1081</v>
      </c>
      <c r="KQY18" s="457" t="s">
        <v>1081</v>
      </c>
      <c r="KQZ18" s="457" t="s">
        <v>1081</v>
      </c>
      <c r="KRA18" s="457" t="s">
        <v>1081</v>
      </c>
      <c r="KRB18" s="457" t="s">
        <v>1081</v>
      </c>
      <c r="KRC18" s="457" t="s">
        <v>1081</v>
      </c>
      <c r="KRD18" s="457" t="s">
        <v>1081</v>
      </c>
      <c r="KRE18" s="457" t="s">
        <v>1081</v>
      </c>
      <c r="KRF18" s="457" t="s">
        <v>1081</v>
      </c>
      <c r="KRG18" s="457" t="s">
        <v>1081</v>
      </c>
      <c r="KRH18" s="457" t="s">
        <v>1081</v>
      </c>
      <c r="KRI18" s="457" t="s">
        <v>1081</v>
      </c>
      <c r="KRJ18" s="457" t="s">
        <v>1081</v>
      </c>
      <c r="KRK18" s="457" t="s">
        <v>1081</v>
      </c>
      <c r="KRL18" s="457" t="s">
        <v>1081</v>
      </c>
      <c r="KRM18" s="457" t="s">
        <v>1081</v>
      </c>
      <c r="KRN18" s="457" t="s">
        <v>1081</v>
      </c>
      <c r="KRO18" s="457" t="s">
        <v>1081</v>
      </c>
      <c r="KRP18" s="457" t="s">
        <v>1081</v>
      </c>
      <c r="KRQ18" s="457" t="s">
        <v>1081</v>
      </c>
      <c r="KRR18" s="457" t="s">
        <v>1081</v>
      </c>
      <c r="KRS18" s="457" t="s">
        <v>1081</v>
      </c>
      <c r="KRT18" s="457" t="s">
        <v>1081</v>
      </c>
      <c r="KRU18" s="457" t="s">
        <v>1081</v>
      </c>
      <c r="KRV18" s="457" t="s">
        <v>1081</v>
      </c>
      <c r="KRW18" s="457" t="s">
        <v>1081</v>
      </c>
      <c r="KRX18" s="457" t="s">
        <v>1081</v>
      </c>
      <c r="KRY18" s="457" t="s">
        <v>1081</v>
      </c>
      <c r="KRZ18" s="457" t="s">
        <v>1081</v>
      </c>
      <c r="KSA18" s="457" t="s">
        <v>1081</v>
      </c>
      <c r="KSB18" s="457" t="s">
        <v>1081</v>
      </c>
      <c r="KSC18" s="457" t="s">
        <v>1081</v>
      </c>
      <c r="KSD18" s="457" t="s">
        <v>1081</v>
      </c>
      <c r="KSE18" s="457" t="s">
        <v>1081</v>
      </c>
      <c r="KSF18" s="457" t="s">
        <v>1081</v>
      </c>
      <c r="KSG18" s="457" t="s">
        <v>1081</v>
      </c>
      <c r="KSH18" s="457" t="s">
        <v>1081</v>
      </c>
      <c r="KSI18" s="457" t="s">
        <v>1081</v>
      </c>
      <c r="KSJ18" s="457" t="s">
        <v>1081</v>
      </c>
      <c r="KSK18" s="457" t="s">
        <v>1081</v>
      </c>
      <c r="KSL18" s="457" t="s">
        <v>1081</v>
      </c>
      <c r="KSM18" s="457" t="s">
        <v>1081</v>
      </c>
      <c r="KSN18" s="457" t="s">
        <v>1081</v>
      </c>
      <c r="KSO18" s="457" t="s">
        <v>1081</v>
      </c>
      <c r="KSP18" s="457" t="s">
        <v>1081</v>
      </c>
      <c r="KSQ18" s="457" t="s">
        <v>1081</v>
      </c>
      <c r="KSR18" s="457" t="s">
        <v>1081</v>
      </c>
      <c r="KSS18" s="457" t="s">
        <v>1081</v>
      </c>
      <c r="KST18" s="457" t="s">
        <v>1081</v>
      </c>
      <c r="KSU18" s="457" t="s">
        <v>1081</v>
      </c>
      <c r="KSV18" s="457" t="s">
        <v>1081</v>
      </c>
      <c r="KSW18" s="457" t="s">
        <v>1081</v>
      </c>
      <c r="KSX18" s="457" t="s">
        <v>1081</v>
      </c>
      <c r="KSY18" s="457" t="s">
        <v>1081</v>
      </c>
      <c r="KSZ18" s="457" t="s">
        <v>1081</v>
      </c>
      <c r="KTA18" s="457" t="s">
        <v>1081</v>
      </c>
      <c r="KTB18" s="457" t="s">
        <v>1081</v>
      </c>
      <c r="KTC18" s="457" t="s">
        <v>1081</v>
      </c>
      <c r="KTD18" s="457" t="s">
        <v>1081</v>
      </c>
      <c r="KTE18" s="457" t="s">
        <v>1081</v>
      </c>
      <c r="KTF18" s="457" t="s">
        <v>1081</v>
      </c>
      <c r="KTG18" s="457" t="s">
        <v>1081</v>
      </c>
      <c r="KTH18" s="457" t="s">
        <v>1081</v>
      </c>
      <c r="KTI18" s="457" t="s">
        <v>1081</v>
      </c>
      <c r="KTJ18" s="457" t="s">
        <v>1081</v>
      </c>
      <c r="KTK18" s="457" t="s">
        <v>1081</v>
      </c>
      <c r="KTL18" s="457" t="s">
        <v>1081</v>
      </c>
      <c r="KTM18" s="457" t="s">
        <v>1081</v>
      </c>
      <c r="KTN18" s="457" t="s">
        <v>1081</v>
      </c>
      <c r="KTO18" s="457" t="s">
        <v>1081</v>
      </c>
      <c r="KTP18" s="457" t="s">
        <v>1081</v>
      </c>
      <c r="KTQ18" s="457" t="s">
        <v>1081</v>
      </c>
      <c r="KTR18" s="457" t="s">
        <v>1081</v>
      </c>
      <c r="KTS18" s="457" t="s">
        <v>1081</v>
      </c>
      <c r="KTT18" s="457" t="s">
        <v>1081</v>
      </c>
      <c r="KTU18" s="457" t="s">
        <v>1081</v>
      </c>
      <c r="KTV18" s="457" t="s">
        <v>1081</v>
      </c>
      <c r="KTW18" s="457" t="s">
        <v>1081</v>
      </c>
      <c r="KTX18" s="457" t="s">
        <v>1081</v>
      </c>
      <c r="KTY18" s="457" t="s">
        <v>1081</v>
      </c>
      <c r="KTZ18" s="457" t="s">
        <v>1081</v>
      </c>
      <c r="KUA18" s="457" t="s">
        <v>1081</v>
      </c>
      <c r="KUB18" s="457" t="s">
        <v>1081</v>
      </c>
      <c r="KUC18" s="457" t="s">
        <v>1081</v>
      </c>
      <c r="KUD18" s="457" t="s">
        <v>1081</v>
      </c>
      <c r="KUE18" s="457" t="s">
        <v>1081</v>
      </c>
      <c r="KUF18" s="457" t="s">
        <v>1081</v>
      </c>
      <c r="KUG18" s="457" t="s">
        <v>1081</v>
      </c>
      <c r="KUH18" s="457" t="s">
        <v>1081</v>
      </c>
      <c r="KUI18" s="457" t="s">
        <v>1081</v>
      </c>
      <c r="KUJ18" s="457" t="s">
        <v>1081</v>
      </c>
      <c r="KUK18" s="457" t="s">
        <v>1081</v>
      </c>
      <c r="KUL18" s="457" t="s">
        <v>1081</v>
      </c>
      <c r="KUM18" s="457" t="s">
        <v>1081</v>
      </c>
      <c r="KUN18" s="457" t="s">
        <v>1081</v>
      </c>
      <c r="KUO18" s="457" t="s">
        <v>1081</v>
      </c>
      <c r="KUP18" s="457" t="s">
        <v>1081</v>
      </c>
      <c r="KUQ18" s="457" t="s">
        <v>1081</v>
      </c>
      <c r="KUR18" s="457" t="s">
        <v>1081</v>
      </c>
      <c r="KUS18" s="457" t="s">
        <v>1081</v>
      </c>
      <c r="KUT18" s="457" t="s">
        <v>1081</v>
      </c>
      <c r="KUU18" s="457" t="s">
        <v>1081</v>
      </c>
      <c r="KUV18" s="457" t="s">
        <v>1081</v>
      </c>
      <c r="KUW18" s="457" t="s">
        <v>1081</v>
      </c>
      <c r="KUX18" s="457" t="s">
        <v>1081</v>
      </c>
      <c r="KUY18" s="457" t="s">
        <v>1081</v>
      </c>
      <c r="KUZ18" s="457" t="s">
        <v>1081</v>
      </c>
      <c r="KVA18" s="457" t="s">
        <v>1081</v>
      </c>
      <c r="KVB18" s="457" t="s">
        <v>1081</v>
      </c>
      <c r="KVC18" s="457" t="s">
        <v>1081</v>
      </c>
      <c r="KVD18" s="457" t="s">
        <v>1081</v>
      </c>
      <c r="KVE18" s="457" t="s">
        <v>1081</v>
      </c>
      <c r="KVF18" s="457" t="s">
        <v>1081</v>
      </c>
      <c r="KVG18" s="457" t="s">
        <v>1081</v>
      </c>
      <c r="KVH18" s="457" t="s">
        <v>1081</v>
      </c>
      <c r="KVI18" s="457" t="s">
        <v>1081</v>
      </c>
      <c r="KVJ18" s="457" t="s">
        <v>1081</v>
      </c>
      <c r="KVK18" s="457" t="s">
        <v>1081</v>
      </c>
      <c r="KVL18" s="457" t="s">
        <v>1081</v>
      </c>
      <c r="KVM18" s="457" t="s">
        <v>1081</v>
      </c>
      <c r="KVN18" s="457" t="s">
        <v>1081</v>
      </c>
      <c r="KVO18" s="457" t="s">
        <v>1081</v>
      </c>
      <c r="KVP18" s="457" t="s">
        <v>1081</v>
      </c>
      <c r="KVQ18" s="457" t="s">
        <v>1081</v>
      </c>
      <c r="KVR18" s="457" t="s">
        <v>1081</v>
      </c>
      <c r="KVS18" s="457" t="s">
        <v>1081</v>
      </c>
      <c r="KVT18" s="457" t="s">
        <v>1081</v>
      </c>
      <c r="KVU18" s="457" t="s">
        <v>1081</v>
      </c>
      <c r="KVV18" s="457" t="s">
        <v>1081</v>
      </c>
      <c r="KVW18" s="457" t="s">
        <v>1081</v>
      </c>
      <c r="KVX18" s="457" t="s">
        <v>1081</v>
      </c>
      <c r="KVY18" s="457" t="s">
        <v>1081</v>
      </c>
      <c r="KVZ18" s="457" t="s">
        <v>1081</v>
      </c>
      <c r="KWA18" s="457" t="s">
        <v>1081</v>
      </c>
      <c r="KWB18" s="457" t="s">
        <v>1081</v>
      </c>
      <c r="KWC18" s="457" t="s">
        <v>1081</v>
      </c>
      <c r="KWD18" s="457" t="s">
        <v>1081</v>
      </c>
      <c r="KWE18" s="457" t="s">
        <v>1081</v>
      </c>
      <c r="KWF18" s="457" t="s">
        <v>1081</v>
      </c>
      <c r="KWG18" s="457" t="s">
        <v>1081</v>
      </c>
      <c r="KWH18" s="457" t="s">
        <v>1081</v>
      </c>
      <c r="KWI18" s="457" t="s">
        <v>1081</v>
      </c>
      <c r="KWJ18" s="457" t="s">
        <v>1081</v>
      </c>
      <c r="KWK18" s="457" t="s">
        <v>1081</v>
      </c>
      <c r="KWL18" s="457" t="s">
        <v>1081</v>
      </c>
      <c r="KWM18" s="457" t="s">
        <v>1081</v>
      </c>
      <c r="KWN18" s="457" t="s">
        <v>1081</v>
      </c>
      <c r="KWO18" s="457" t="s">
        <v>1081</v>
      </c>
      <c r="KWP18" s="457" t="s">
        <v>1081</v>
      </c>
      <c r="KWQ18" s="457" t="s">
        <v>1081</v>
      </c>
      <c r="KWR18" s="457" t="s">
        <v>1081</v>
      </c>
      <c r="KWS18" s="457" t="s">
        <v>1081</v>
      </c>
      <c r="KWT18" s="457" t="s">
        <v>1081</v>
      </c>
      <c r="KWU18" s="457" t="s">
        <v>1081</v>
      </c>
      <c r="KWV18" s="457" t="s">
        <v>1081</v>
      </c>
      <c r="KWW18" s="457" t="s">
        <v>1081</v>
      </c>
      <c r="KWX18" s="457" t="s">
        <v>1081</v>
      </c>
      <c r="KWY18" s="457" t="s">
        <v>1081</v>
      </c>
      <c r="KWZ18" s="457" t="s">
        <v>1081</v>
      </c>
      <c r="KXA18" s="457" t="s">
        <v>1081</v>
      </c>
      <c r="KXB18" s="457" t="s">
        <v>1081</v>
      </c>
      <c r="KXC18" s="457" t="s">
        <v>1081</v>
      </c>
      <c r="KXD18" s="457" t="s">
        <v>1081</v>
      </c>
      <c r="KXE18" s="457" t="s">
        <v>1081</v>
      </c>
      <c r="KXF18" s="457" t="s">
        <v>1081</v>
      </c>
      <c r="KXG18" s="457" t="s">
        <v>1081</v>
      </c>
      <c r="KXH18" s="457" t="s">
        <v>1081</v>
      </c>
      <c r="KXI18" s="457" t="s">
        <v>1081</v>
      </c>
      <c r="KXJ18" s="457" t="s">
        <v>1081</v>
      </c>
      <c r="KXK18" s="457" t="s">
        <v>1081</v>
      </c>
      <c r="KXL18" s="457" t="s">
        <v>1081</v>
      </c>
      <c r="KXM18" s="457" t="s">
        <v>1081</v>
      </c>
      <c r="KXN18" s="457" t="s">
        <v>1081</v>
      </c>
      <c r="KXO18" s="457" t="s">
        <v>1081</v>
      </c>
      <c r="KXP18" s="457" t="s">
        <v>1081</v>
      </c>
      <c r="KXQ18" s="457" t="s">
        <v>1081</v>
      </c>
      <c r="KXR18" s="457" t="s">
        <v>1081</v>
      </c>
      <c r="KXS18" s="457" t="s">
        <v>1081</v>
      </c>
      <c r="KXT18" s="457" t="s">
        <v>1081</v>
      </c>
      <c r="KXU18" s="457" t="s">
        <v>1081</v>
      </c>
      <c r="KXV18" s="457" t="s">
        <v>1081</v>
      </c>
      <c r="KXW18" s="457" t="s">
        <v>1081</v>
      </c>
      <c r="KXX18" s="457" t="s">
        <v>1081</v>
      </c>
      <c r="KXY18" s="457" t="s">
        <v>1081</v>
      </c>
      <c r="KXZ18" s="457" t="s">
        <v>1081</v>
      </c>
      <c r="KYA18" s="457" t="s">
        <v>1081</v>
      </c>
      <c r="KYB18" s="457" t="s">
        <v>1081</v>
      </c>
      <c r="KYC18" s="457" t="s">
        <v>1081</v>
      </c>
      <c r="KYD18" s="457" t="s">
        <v>1081</v>
      </c>
      <c r="KYE18" s="457" t="s">
        <v>1081</v>
      </c>
      <c r="KYF18" s="457" t="s">
        <v>1081</v>
      </c>
      <c r="KYG18" s="457" t="s">
        <v>1081</v>
      </c>
      <c r="KYH18" s="457" t="s">
        <v>1081</v>
      </c>
      <c r="KYI18" s="457" t="s">
        <v>1081</v>
      </c>
      <c r="KYJ18" s="457" t="s">
        <v>1081</v>
      </c>
      <c r="KYK18" s="457" t="s">
        <v>1081</v>
      </c>
      <c r="KYL18" s="457" t="s">
        <v>1081</v>
      </c>
      <c r="KYM18" s="457" t="s">
        <v>1081</v>
      </c>
      <c r="KYN18" s="457" t="s">
        <v>1081</v>
      </c>
      <c r="KYO18" s="457" t="s">
        <v>1081</v>
      </c>
      <c r="KYP18" s="457" t="s">
        <v>1081</v>
      </c>
      <c r="KYQ18" s="457" t="s">
        <v>1081</v>
      </c>
      <c r="KYR18" s="457" t="s">
        <v>1081</v>
      </c>
      <c r="KYS18" s="457" t="s">
        <v>1081</v>
      </c>
      <c r="KYT18" s="457" t="s">
        <v>1081</v>
      </c>
      <c r="KYU18" s="457" t="s">
        <v>1081</v>
      </c>
      <c r="KYV18" s="457" t="s">
        <v>1081</v>
      </c>
      <c r="KYW18" s="457" t="s">
        <v>1081</v>
      </c>
      <c r="KYX18" s="457" t="s">
        <v>1081</v>
      </c>
      <c r="KYY18" s="457" t="s">
        <v>1081</v>
      </c>
      <c r="KYZ18" s="457" t="s">
        <v>1081</v>
      </c>
      <c r="KZA18" s="457" t="s">
        <v>1081</v>
      </c>
      <c r="KZB18" s="457" t="s">
        <v>1081</v>
      </c>
      <c r="KZC18" s="457" t="s">
        <v>1081</v>
      </c>
      <c r="KZD18" s="457" t="s">
        <v>1081</v>
      </c>
      <c r="KZE18" s="457" t="s">
        <v>1081</v>
      </c>
      <c r="KZF18" s="457" t="s">
        <v>1081</v>
      </c>
      <c r="KZG18" s="457" t="s">
        <v>1081</v>
      </c>
      <c r="KZH18" s="457" t="s">
        <v>1081</v>
      </c>
      <c r="KZI18" s="457" t="s">
        <v>1081</v>
      </c>
      <c r="KZJ18" s="457" t="s">
        <v>1081</v>
      </c>
      <c r="KZK18" s="457" t="s">
        <v>1081</v>
      </c>
      <c r="KZL18" s="457" t="s">
        <v>1081</v>
      </c>
      <c r="KZM18" s="457" t="s">
        <v>1081</v>
      </c>
      <c r="KZN18" s="457" t="s">
        <v>1081</v>
      </c>
      <c r="KZO18" s="457" t="s">
        <v>1081</v>
      </c>
      <c r="KZP18" s="457" t="s">
        <v>1081</v>
      </c>
      <c r="KZQ18" s="457" t="s">
        <v>1081</v>
      </c>
      <c r="KZR18" s="457" t="s">
        <v>1081</v>
      </c>
      <c r="KZS18" s="457" t="s">
        <v>1081</v>
      </c>
      <c r="KZT18" s="457" t="s">
        <v>1081</v>
      </c>
      <c r="KZU18" s="457" t="s">
        <v>1081</v>
      </c>
      <c r="KZV18" s="457" t="s">
        <v>1081</v>
      </c>
      <c r="KZW18" s="457" t="s">
        <v>1081</v>
      </c>
      <c r="KZX18" s="457" t="s">
        <v>1081</v>
      </c>
      <c r="KZY18" s="457" t="s">
        <v>1081</v>
      </c>
      <c r="KZZ18" s="457" t="s">
        <v>1081</v>
      </c>
      <c r="LAA18" s="457" t="s">
        <v>1081</v>
      </c>
      <c r="LAB18" s="457" t="s">
        <v>1081</v>
      </c>
      <c r="LAC18" s="457" t="s">
        <v>1081</v>
      </c>
      <c r="LAD18" s="457" t="s">
        <v>1081</v>
      </c>
      <c r="LAE18" s="457" t="s">
        <v>1081</v>
      </c>
      <c r="LAF18" s="457" t="s">
        <v>1081</v>
      </c>
      <c r="LAG18" s="457" t="s">
        <v>1081</v>
      </c>
      <c r="LAH18" s="457" t="s">
        <v>1081</v>
      </c>
      <c r="LAI18" s="457" t="s">
        <v>1081</v>
      </c>
      <c r="LAJ18" s="457" t="s">
        <v>1081</v>
      </c>
      <c r="LAK18" s="457" t="s">
        <v>1081</v>
      </c>
      <c r="LAL18" s="457" t="s">
        <v>1081</v>
      </c>
      <c r="LAM18" s="457" t="s">
        <v>1081</v>
      </c>
      <c r="LAN18" s="457" t="s">
        <v>1081</v>
      </c>
      <c r="LAO18" s="457" t="s">
        <v>1081</v>
      </c>
      <c r="LAP18" s="457" t="s">
        <v>1081</v>
      </c>
      <c r="LAQ18" s="457" t="s">
        <v>1081</v>
      </c>
      <c r="LAR18" s="457" t="s">
        <v>1081</v>
      </c>
      <c r="LAS18" s="457" t="s">
        <v>1081</v>
      </c>
      <c r="LAT18" s="457" t="s">
        <v>1081</v>
      </c>
      <c r="LAU18" s="457" t="s">
        <v>1081</v>
      </c>
      <c r="LAV18" s="457" t="s">
        <v>1081</v>
      </c>
      <c r="LAW18" s="457" t="s">
        <v>1081</v>
      </c>
      <c r="LAX18" s="457" t="s">
        <v>1081</v>
      </c>
      <c r="LAY18" s="457" t="s">
        <v>1081</v>
      </c>
      <c r="LAZ18" s="457" t="s">
        <v>1081</v>
      </c>
      <c r="LBA18" s="457" t="s">
        <v>1081</v>
      </c>
      <c r="LBB18" s="457" t="s">
        <v>1081</v>
      </c>
      <c r="LBC18" s="457" t="s">
        <v>1081</v>
      </c>
      <c r="LBD18" s="457" t="s">
        <v>1081</v>
      </c>
      <c r="LBE18" s="457" t="s">
        <v>1081</v>
      </c>
      <c r="LBF18" s="457" t="s">
        <v>1081</v>
      </c>
      <c r="LBG18" s="457" t="s">
        <v>1081</v>
      </c>
      <c r="LBH18" s="457" t="s">
        <v>1081</v>
      </c>
      <c r="LBI18" s="457" t="s">
        <v>1081</v>
      </c>
      <c r="LBJ18" s="457" t="s">
        <v>1081</v>
      </c>
      <c r="LBK18" s="457" t="s">
        <v>1081</v>
      </c>
      <c r="LBL18" s="457" t="s">
        <v>1081</v>
      </c>
      <c r="LBM18" s="457" t="s">
        <v>1081</v>
      </c>
      <c r="LBN18" s="457" t="s">
        <v>1081</v>
      </c>
      <c r="LBO18" s="457" t="s">
        <v>1081</v>
      </c>
      <c r="LBP18" s="457" t="s">
        <v>1081</v>
      </c>
      <c r="LBQ18" s="457" t="s">
        <v>1081</v>
      </c>
      <c r="LBR18" s="457" t="s">
        <v>1081</v>
      </c>
      <c r="LBS18" s="457" t="s">
        <v>1081</v>
      </c>
      <c r="LBT18" s="457" t="s">
        <v>1081</v>
      </c>
      <c r="LBU18" s="457" t="s">
        <v>1081</v>
      </c>
      <c r="LBV18" s="457" t="s">
        <v>1081</v>
      </c>
      <c r="LBW18" s="457" t="s">
        <v>1081</v>
      </c>
      <c r="LBX18" s="457" t="s">
        <v>1081</v>
      </c>
      <c r="LBY18" s="457" t="s">
        <v>1081</v>
      </c>
      <c r="LBZ18" s="457" t="s">
        <v>1081</v>
      </c>
      <c r="LCA18" s="457" t="s">
        <v>1081</v>
      </c>
      <c r="LCB18" s="457" t="s">
        <v>1081</v>
      </c>
      <c r="LCC18" s="457" t="s">
        <v>1081</v>
      </c>
      <c r="LCD18" s="457" t="s">
        <v>1081</v>
      </c>
      <c r="LCE18" s="457" t="s">
        <v>1081</v>
      </c>
      <c r="LCF18" s="457" t="s">
        <v>1081</v>
      </c>
      <c r="LCG18" s="457" t="s">
        <v>1081</v>
      </c>
      <c r="LCH18" s="457" t="s">
        <v>1081</v>
      </c>
      <c r="LCI18" s="457" t="s">
        <v>1081</v>
      </c>
      <c r="LCJ18" s="457" t="s">
        <v>1081</v>
      </c>
      <c r="LCK18" s="457" t="s">
        <v>1081</v>
      </c>
      <c r="LCL18" s="457" t="s">
        <v>1081</v>
      </c>
      <c r="LCM18" s="457" t="s">
        <v>1081</v>
      </c>
      <c r="LCN18" s="457" t="s">
        <v>1081</v>
      </c>
      <c r="LCO18" s="457" t="s">
        <v>1081</v>
      </c>
      <c r="LCP18" s="457" t="s">
        <v>1081</v>
      </c>
      <c r="LCQ18" s="457" t="s">
        <v>1081</v>
      </c>
      <c r="LCR18" s="457" t="s">
        <v>1081</v>
      </c>
      <c r="LCS18" s="457" t="s">
        <v>1081</v>
      </c>
      <c r="LCT18" s="457" t="s">
        <v>1081</v>
      </c>
      <c r="LCU18" s="457" t="s">
        <v>1081</v>
      </c>
      <c r="LCV18" s="457" t="s">
        <v>1081</v>
      </c>
      <c r="LCW18" s="457" t="s">
        <v>1081</v>
      </c>
      <c r="LCX18" s="457" t="s">
        <v>1081</v>
      </c>
      <c r="LCY18" s="457" t="s">
        <v>1081</v>
      </c>
      <c r="LCZ18" s="457" t="s">
        <v>1081</v>
      </c>
      <c r="LDA18" s="457" t="s">
        <v>1081</v>
      </c>
      <c r="LDB18" s="457" t="s">
        <v>1081</v>
      </c>
      <c r="LDC18" s="457" t="s">
        <v>1081</v>
      </c>
      <c r="LDD18" s="457" t="s">
        <v>1081</v>
      </c>
      <c r="LDE18" s="457" t="s">
        <v>1081</v>
      </c>
      <c r="LDF18" s="457" t="s">
        <v>1081</v>
      </c>
      <c r="LDG18" s="457" t="s">
        <v>1081</v>
      </c>
      <c r="LDH18" s="457" t="s">
        <v>1081</v>
      </c>
      <c r="LDI18" s="457" t="s">
        <v>1081</v>
      </c>
      <c r="LDJ18" s="457" t="s">
        <v>1081</v>
      </c>
      <c r="LDK18" s="457" t="s">
        <v>1081</v>
      </c>
      <c r="LDL18" s="457" t="s">
        <v>1081</v>
      </c>
      <c r="LDM18" s="457" t="s">
        <v>1081</v>
      </c>
      <c r="LDN18" s="457" t="s">
        <v>1081</v>
      </c>
      <c r="LDO18" s="457" t="s">
        <v>1081</v>
      </c>
      <c r="LDP18" s="457" t="s">
        <v>1081</v>
      </c>
      <c r="LDQ18" s="457" t="s">
        <v>1081</v>
      </c>
      <c r="LDR18" s="457" t="s">
        <v>1081</v>
      </c>
      <c r="LDS18" s="457" t="s">
        <v>1081</v>
      </c>
      <c r="LDT18" s="457" t="s">
        <v>1081</v>
      </c>
      <c r="LDU18" s="457" t="s">
        <v>1081</v>
      </c>
      <c r="LDV18" s="457" t="s">
        <v>1081</v>
      </c>
      <c r="LDW18" s="457" t="s">
        <v>1081</v>
      </c>
      <c r="LDX18" s="457" t="s">
        <v>1081</v>
      </c>
      <c r="LDY18" s="457" t="s">
        <v>1081</v>
      </c>
      <c r="LDZ18" s="457" t="s">
        <v>1081</v>
      </c>
      <c r="LEA18" s="457" t="s">
        <v>1081</v>
      </c>
      <c r="LEB18" s="457" t="s">
        <v>1081</v>
      </c>
      <c r="LEC18" s="457" t="s">
        <v>1081</v>
      </c>
      <c r="LED18" s="457" t="s">
        <v>1081</v>
      </c>
      <c r="LEE18" s="457" t="s">
        <v>1081</v>
      </c>
      <c r="LEF18" s="457" t="s">
        <v>1081</v>
      </c>
      <c r="LEG18" s="457" t="s">
        <v>1081</v>
      </c>
      <c r="LEH18" s="457" t="s">
        <v>1081</v>
      </c>
      <c r="LEI18" s="457" t="s">
        <v>1081</v>
      </c>
      <c r="LEJ18" s="457" t="s">
        <v>1081</v>
      </c>
      <c r="LEK18" s="457" t="s">
        <v>1081</v>
      </c>
      <c r="LEL18" s="457" t="s">
        <v>1081</v>
      </c>
      <c r="LEM18" s="457" t="s">
        <v>1081</v>
      </c>
      <c r="LEN18" s="457" t="s">
        <v>1081</v>
      </c>
      <c r="LEO18" s="457" t="s">
        <v>1081</v>
      </c>
      <c r="LEP18" s="457" t="s">
        <v>1081</v>
      </c>
      <c r="LEQ18" s="457" t="s">
        <v>1081</v>
      </c>
      <c r="LER18" s="457" t="s">
        <v>1081</v>
      </c>
      <c r="LES18" s="457" t="s">
        <v>1081</v>
      </c>
      <c r="LET18" s="457" t="s">
        <v>1081</v>
      </c>
      <c r="LEU18" s="457" t="s">
        <v>1081</v>
      </c>
      <c r="LEV18" s="457" t="s">
        <v>1081</v>
      </c>
      <c r="LEW18" s="457" t="s">
        <v>1081</v>
      </c>
      <c r="LEX18" s="457" t="s">
        <v>1081</v>
      </c>
      <c r="LEY18" s="457" t="s">
        <v>1081</v>
      </c>
      <c r="LEZ18" s="457" t="s">
        <v>1081</v>
      </c>
      <c r="LFA18" s="457" t="s">
        <v>1081</v>
      </c>
      <c r="LFB18" s="457" t="s">
        <v>1081</v>
      </c>
      <c r="LFC18" s="457" t="s">
        <v>1081</v>
      </c>
      <c r="LFD18" s="457" t="s">
        <v>1081</v>
      </c>
      <c r="LFE18" s="457" t="s">
        <v>1081</v>
      </c>
      <c r="LFF18" s="457" t="s">
        <v>1081</v>
      </c>
      <c r="LFG18" s="457" t="s">
        <v>1081</v>
      </c>
      <c r="LFH18" s="457" t="s">
        <v>1081</v>
      </c>
      <c r="LFI18" s="457" t="s">
        <v>1081</v>
      </c>
      <c r="LFJ18" s="457" t="s">
        <v>1081</v>
      </c>
      <c r="LFK18" s="457" t="s">
        <v>1081</v>
      </c>
      <c r="LFL18" s="457" t="s">
        <v>1081</v>
      </c>
      <c r="LFM18" s="457" t="s">
        <v>1081</v>
      </c>
      <c r="LFN18" s="457" t="s">
        <v>1081</v>
      </c>
      <c r="LFO18" s="457" t="s">
        <v>1081</v>
      </c>
      <c r="LFP18" s="457" t="s">
        <v>1081</v>
      </c>
      <c r="LFQ18" s="457" t="s">
        <v>1081</v>
      </c>
      <c r="LFR18" s="457" t="s">
        <v>1081</v>
      </c>
      <c r="LFS18" s="457" t="s">
        <v>1081</v>
      </c>
      <c r="LFT18" s="457" t="s">
        <v>1081</v>
      </c>
      <c r="LFU18" s="457" t="s">
        <v>1081</v>
      </c>
      <c r="LFV18" s="457" t="s">
        <v>1081</v>
      </c>
      <c r="LFW18" s="457" t="s">
        <v>1081</v>
      </c>
      <c r="LFX18" s="457" t="s">
        <v>1081</v>
      </c>
      <c r="LFY18" s="457" t="s">
        <v>1081</v>
      </c>
      <c r="LFZ18" s="457" t="s">
        <v>1081</v>
      </c>
      <c r="LGA18" s="457" t="s">
        <v>1081</v>
      </c>
      <c r="LGB18" s="457" t="s">
        <v>1081</v>
      </c>
      <c r="LGC18" s="457" t="s">
        <v>1081</v>
      </c>
      <c r="LGD18" s="457" t="s">
        <v>1081</v>
      </c>
      <c r="LGE18" s="457" t="s">
        <v>1081</v>
      </c>
      <c r="LGF18" s="457" t="s">
        <v>1081</v>
      </c>
      <c r="LGG18" s="457" t="s">
        <v>1081</v>
      </c>
      <c r="LGH18" s="457" t="s">
        <v>1081</v>
      </c>
      <c r="LGI18" s="457" t="s">
        <v>1081</v>
      </c>
      <c r="LGJ18" s="457" t="s">
        <v>1081</v>
      </c>
      <c r="LGK18" s="457" t="s">
        <v>1081</v>
      </c>
      <c r="LGL18" s="457" t="s">
        <v>1081</v>
      </c>
      <c r="LGM18" s="457" t="s">
        <v>1081</v>
      </c>
      <c r="LGN18" s="457" t="s">
        <v>1081</v>
      </c>
      <c r="LGO18" s="457" t="s">
        <v>1081</v>
      </c>
      <c r="LGP18" s="457" t="s">
        <v>1081</v>
      </c>
      <c r="LGQ18" s="457" t="s">
        <v>1081</v>
      </c>
      <c r="LGR18" s="457" t="s">
        <v>1081</v>
      </c>
      <c r="LGS18" s="457" t="s">
        <v>1081</v>
      </c>
      <c r="LGT18" s="457" t="s">
        <v>1081</v>
      </c>
      <c r="LGU18" s="457" t="s">
        <v>1081</v>
      </c>
      <c r="LGV18" s="457" t="s">
        <v>1081</v>
      </c>
      <c r="LGW18" s="457" t="s">
        <v>1081</v>
      </c>
      <c r="LGX18" s="457" t="s">
        <v>1081</v>
      </c>
      <c r="LGY18" s="457" t="s">
        <v>1081</v>
      </c>
      <c r="LGZ18" s="457" t="s">
        <v>1081</v>
      </c>
      <c r="LHA18" s="457" t="s">
        <v>1081</v>
      </c>
      <c r="LHB18" s="457" t="s">
        <v>1081</v>
      </c>
      <c r="LHC18" s="457" t="s">
        <v>1081</v>
      </c>
      <c r="LHD18" s="457" t="s">
        <v>1081</v>
      </c>
      <c r="LHE18" s="457" t="s">
        <v>1081</v>
      </c>
      <c r="LHF18" s="457" t="s">
        <v>1081</v>
      </c>
      <c r="LHG18" s="457" t="s">
        <v>1081</v>
      </c>
      <c r="LHH18" s="457" t="s">
        <v>1081</v>
      </c>
      <c r="LHI18" s="457" t="s">
        <v>1081</v>
      </c>
      <c r="LHJ18" s="457" t="s">
        <v>1081</v>
      </c>
      <c r="LHK18" s="457" t="s">
        <v>1081</v>
      </c>
      <c r="LHL18" s="457" t="s">
        <v>1081</v>
      </c>
      <c r="LHM18" s="457" t="s">
        <v>1081</v>
      </c>
      <c r="LHN18" s="457" t="s">
        <v>1081</v>
      </c>
      <c r="LHO18" s="457" t="s">
        <v>1081</v>
      </c>
      <c r="LHP18" s="457" t="s">
        <v>1081</v>
      </c>
      <c r="LHQ18" s="457" t="s">
        <v>1081</v>
      </c>
      <c r="LHR18" s="457" t="s">
        <v>1081</v>
      </c>
      <c r="LHS18" s="457" t="s">
        <v>1081</v>
      </c>
      <c r="LHT18" s="457" t="s">
        <v>1081</v>
      </c>
      <c r="LHU18" s="457" t="s">
        <v>1081</v>
      </c>
      <c r="LHV18" s="457" t="s">
        <v>1081</v>
      </c>
      <c r="LHW18" s="457" t="s">
        <v>1081</v>
      </c>
      <c r="LHX18" s="457" t="s">
        <v>1081</v>
      </c>
      <c r="LHY18" s="457" t="s">
        <v>1081</v>
      </c>
      <c r="LHZ18" s="457" t="s">
        <v>1081</v>
      </c>
      <c r="LIA18" s="457" t="s">
        <v>1081</v>
      </c>
      <c r="LIB18" s="457" t="s">
        <v>1081</v>
      </c>
      <c r="LIC18" s="457" t="s">
        <v>1081</v>
      </c>
      <c r="LID18" s="457" t="s">
        <v>1081</v>
      </c>
      <c r="LIE18" s="457" t="s">
        <v>1081</v>
      </c>
      <c r="LIF18" s="457" t="s">
        <v>1081</v>
      </c>
      <c r="LIG18" s="457" t="s">
        <v>1081</v>
      </c>
      <c r="LIH18" s="457" t="s">
        <v>1081</v>
      </c>
      <c r="LII18" s="457" t="s">
        <v>1081</v>
      </c>
      <c r="LIJ18" s="457" t="s">
        <v>1081</v>
      </c>
      <c r="LIK18" s="457" t="s">
        <v>1081</v>
      </c>
      <c r="LIL18" s="457" t="s">
        <v>1081</v>
      </c>
      <c r="LIM18" s="457" t="s">
        <v>1081</v>
      </c>
      <c r="LIN18" s="457" t="s">
        <v>1081</v>
      </c>
      <c r="LIO18" s="457" t="s">
        <v>1081</v>
      </c>
      <c r="LIP18" s="457" t="s">
        <v>1081</v>
      </c>
      <c r="LIQ18" s="457" t="s">
        <v>1081</v>
      </c>
      <c r="LIR18" s="457" t="s">
        <v>1081</v>
      </c>
      <c r="LIS18" s="457" t="s">
        <v>1081</v>
      </c>
      <c r="LIT18" s="457" t="s">
        <v>1081</v>
      </c>
      <c r="LIU18" s="457" t="s">
        <v>1081</v>
      </c>
      <c r="LIV18" s="457" t="s">
        <v>1081</v>
      </c>
      <c r="LIW18" s="457" t="s">
        <v>1081</v>
      </c>
      <c r="LIX18" s="457" t="s">
        <v>1081</v>
      </c>
      <c r="LIY18" s="457" t="s">
        <v>1081</v>
      </c>
      <c r="LIZ18" s="457" t="s">
        <v>1081</v>
      </c>
      <c r="LJA18" s="457" t="s">
        <v>1081</v>
      </c>
      <c r="LJB18" s="457" t="s">
        <v>1081</v>
      </c>
      <c r="LJC18" s="457" t="s">
        <v>1081</v>
      </c>
      <c r="LJD18" s="457" t="s">
        <v>1081</v>
      </c>
      <c r="LJE18" s="457" t="s">
        <v>1081</v>
      </c>
      <c r="LJF18" s="457" t="s">
        <v>1081</v>
      </c>
      <c r="LJG18" s="457" t="s">
        <v>1081</v>
      </c>
      <c r="LJH18" s="457" t="s">
        <v>1081</v>
      </c>
      <c r="LJI18" s="457" t="s">
        <v>1081</v>
      </c>
      <c r="LJJ18" s="457" t="s">
        <v>1081</v>
      </c>
      <c r="LJK18" s="457" t="s">
        <v>1081</v>
      </c>
      <c r="LJL18" s="457" t="s">
        <v>1081</v>
      </c>
      <c r="LJM18" s="457" t="s">
        <v>1081</v>
      </c>
      <c r="LJN18" s="457" t="s">
        <v>1081</v>
      </c>
      <c r="LJO18" s="457" t="s">
        <v>1081</v>
      </c>
      <c r="LJP18" s="457" t="s">
        <v>1081</v>
      </c>
      <c r="LJQ18" s="457" t="s">
        <v>1081</v>
      </c>
      <c r="LJR18" s="457" t="s">
        <v>1081</v>
      </c>
      <c r="LJS18" s="457" t="s">
        <v>1081</v>
      </c>
      <c r="LJT18" s="457" t="s">
        <v>1081</v>
      </c>
      <c r="LJU18" s="457" t="s">
        <v>1081</v>
      </c>
      <c r="LJV18" s="457" t="s">
        <v>1081</v>
      </c>
      <c r="LJW18" s="457" t="s">
        <v>1081</v>
      </c>
      <c r="LJX18" s="457" t="s">
        <v>1081</v>
      </c>
      <c r="LJY18" s="457" t="s">
        <v>1081</v>
      </c>
      <c r="LJZ18" s="457" t="s">
        <v>1081</v>
      </c>
      <c r="LKA18" s="457" t="s">
        <v>1081</v>
      </c>
      <c r="LKB18" s="457" t="s">
        <v>1081</v>
      </c>
      <c r="LKC18" s="457" t="s">
        <v>1081</v>
      </c>
      <c r="LKD18" s="457" t="s">
        <v>1081</v>
      </c>
      <c r="LKE18" s="457" t="s">
        <v>1081</v>
      </c>
      <c r="LKF18" s="457" t="s">
        <v>1081</v>
      </c>
      <c r="LKG18" s="457" t="s">
        <v>1081</v>
      </c>
      <c r="LKH18" s="457" t="s">
        <v>1081</v>
      </c>
      <c r="LKI18" s="457" t="s">
        <v>1081</v>
      </c>
      <c r="LKJ18" s="457" t="s">
        <v>1081</v>
      </c>
      <c r="LKK18" s="457" t="s">
        <v>1081</v>
      </c>
      <c r="LKL18" s="457" t="s">
        <v>1081</v>
      </c>
      <c r="LKM18" s="457" t="s">
        <v>1081</v>
      </c>
      <c r="LKN18" s="457" t="s">
        <v>1081</v>
      </c>
      <c r="LKO18" s="457" t="s">
        <v>1081</v>
      </c>
      <c r="LKP18" s="457" t="s">
        <v>1081</v>
      </c>
      <c r="LKQ18" s="457" t="s">
        <v>1081</v>
      </c>
      <c r="LKR18" s="457" t="s">
        <v>1081</v>
      </c>
      <c r="LKS18" s="457" t="s">
        <v>1081</v>
      </c>
      <c r="LKT18" s="457" t="s">
        <v>1081</v>
      </c>
      <c r="LKU18" s="457" t="s">
        <v>1081</v>
      </c>
      <c r="LKV18" s="457" t="s">
        <v>1081</v>
      </c>
      <c r="LKW18" s="457" t="s">
        <v>1081</v>
      </c>
      <c r="LKX18" s="457" t="s">
        <v>1081</v>
      </c>
      <c r="LKY18" s="457" t="s">
        <v>1081</v>
      </c>
      <c r="LKZ18" s="457" t="s">
        <v>1081</v>
      </c>
      <c r="LLA18" s="457" t="s">
        <v>1081</v>
      </c>
      <c r="LLB18" s="457" t="s">
        <v>1081</v>
      </c>
      <c r="LLC18" s="457" t="s">
        <v>1081</v>
      </c>
      <c r="LLD18" s="457" t="s">
        <v>1081</v>
      </c>
      <c r="LLE18" s="457" t="s">
        <v>1081</v>
      </c>
      <c r="LLF18" s="457" t="s">
        <v>1081</v>
      </c>
      <c r="LLG18" s="457" t="s">
        <v>1081</v>
      </c>
      <c r="LLH18" s="457" t="s">
        <v>1081</v>
      </c>
      <c r="LLI18" s="457" t="s">
        <v>1081</v>
      </c>
      <c r="LLJ18" s="457" t="s">
        <v>1081</v>
      </c>
      <c r="LLK18" s="457" t="s">
        <v>1081</v>
      </c>
      <c r="LLL18" s="457" t="s">
        <v>1081</v>
      </c>
      <c r="LLM18" s="457" t="s">
        <v>1081</v>
      </c>
      <c r="LLN18" s="457" t="s">
        <v>1081</v>
      </c>
      <c r="LLO18" s="457" t="s">
        <v>1081</v>
      </c>
      <c r="LLP18" s="457" t="s">
        <v>1081</v>
      </c>
      <c r="LLQ18" s="457" t="s">
        <v>1081</v>
      </c>
      <c r="LLR18" s="457" t="s">
        <v>1081</v>
      </c>
      <c r="LLS18" s="457" t="s">
        <v>1081</v>
      </c>
      <c r="LLT18" s="457" t="s">
        <v>1081</v>
      </c>
      <c r="LLU18" s="457" t="s">
        <v>1081</v>
      </c>
      <c r="LLV18" s="457" t="s">
        <v>1081</v>
      </c>
      <c r="LLW18" s="457" t="s">
        <v>1081</v>
      </c>
      <c r="LLX18" s="457" t="s">
        <v>1081</v>
      </c>
      <c r="LLY18" s="457" t="s">
        <v>1081</v>
      </c>
      <c r="LLZ18" s="457" t="s">
        <v>1081</v>
      </c>
      <c r="LMA18" s="457" t="s">
        <v>1081</v>
      </c>
      <c r="LMB18" s="457" t="s">
        <v>1081</v>
      </c>
      <c r="LMC18" s="457" t="s">
        <v>1081</v>
      </c>
      <c r="LMD18" s="457" t="s">
        <v>1081</v>
      </c>
      <c r="LME18" s="457" t="s">
        <v>1081</v>
      </c>
      <c r="LMF18" s="457" t="s">
        <v>1081</v>
      </c>
      <c r="LMG18" s="457" t="s">
        <v>1081</v>
      </c>
      <c r="LMH18" s="457" t="s">
        <v>1081</v>
      </c>
      <c r="LMI18" s="457" t="s">
        <v>1081</v>
      </c>
      <c r="LMJ18" s="457" t="s">
        <v>1081</v>
      </c>
      <c r="LMK18" s="457" t="s">
        <v>1081</v>
      </c>
      <c r="LML18" s="457" t="s">
        <v>1081</v>
      </c>
      <c r="LMM18" s="457" t="s">
        <v>1081</v>
      </c>
      <c r="LMN18" s="457" t="s">
        <v>1081</v>
      </c>
      <c r="LMO18" s="457" t="s">
        <v>1081</v>
      </c>
      <c r="LMP18" s="457" t="s">
        <v>1081</v>
      </c>
      <c r="LMQ18" s="457" t="s">
        <v>1081</v>
      </c>
      <c r="LMR18" s="457" t="s">
        <v>1081</v>
      </c>
      <c r="LMS18" s="457" t="s">
        <v>1081</v>
      </c>
      <c r="LMT18" s="457" t="s">
        <v>1081</v>
      </c>
      <c r="LMU18" s="457" t="s">
        <v>1081</v>
      </c>
      <c r="LMV18" s="457" t="s">
        <v>1081</v>
      </c>
      <c r="LMW18" s="457" t="s">
        <v>1081</v>
      </c>
      <c r="LMX18" s="457" t="s">
        <v>1081</v>
      </c>
      <c r="LMY18" s="457" t="s">
        <v>1081</v>
      </c>
      <c r="LMZ18" s="457" t="s">
        <v>1081</v>
      </c>
      <c r="LNA18" s="457" t="s">
        <v>1081</v>
      </c>
      <c r="LNB18" s="457" t="s">
        <v>1081</v>
      </c>
      <c r="LNC18" s="457" t="s">
        <v>1081</v>
      </c>
      <c r="LND18" s="457" t="s">
        <v>1081</v>
      </c>
      <c r="LNE18" s="457" t="s">
        <v>1081</v>
      </c>
      <c r="LNF18" s="457" t="s">
        <v>1081</v>
      </c>
      <c r="LNG18" s="457" t="s">
        <v>1081</v>
      </c>
      <c r="LNH18" s="457" t="s">
        <v>1081</v>
      </c>
      <c r="LNI18" s="457" t="s">
        <v>1081</v>
      </c>
      <c r="LNJ18" s="457" t="s">
        <v>1081</v>
      </c>
      <c r="LNK18" s="457" t="s">
        <v>1081</v>
      </c>
      <c r="LNL18" s="457" t="s">
        <v>1081</v>
      </c>
      <c r="LNM18" s="457" t="s">
        <v>1081</v>
      </c>
      <c r="LNN18" s="457" t="s">
        <v>1081</v>
      </c>
      <c r="LNO18" s="457" t="s">
        <v>1081</v>
      </c>
      <c r="LNP18" s="457" t="s">
        <v>1081</v>
      </c>
      <c r="LNQ18" s="457" t="s">
        <v>1081</v>
      </c>
      <c r="LNR18" s="457" t="s">
        <v>1081</v>
      </c>
      <c r="LNS18" s="457" t="s">
        <v>1081</v>
      </c>
      <c r="LNT18" s="457" t="s">
        <v>1081</v>
      </c>
      <c r="LNU18" s="457" t="s">
        <v>1081</v>
      </c>
      <c r="LNV18" s="457" t="s">
        <v>1081</v>
      </c>
      <c r="LNW18" s="457" t="s">
        <v>1081</v>
      </c>
      <c r="LNX18" s="457" t="s">
        <v>1081</v>
      </c>
      <c r="LNY18" s="457" t="s">
        <v>1081</v>
      </c>
      <c r="LNZ18" s="457" t="s">
        <v>1081</v>
      </c>
      <c r="LOA18" s="457" t="s">
        <v>1081</v>
      </c>
      <c r="LOB18" s="457" t="s">
        <v>1081</v>
      </c>
      <c r="LOC18" s="457" t="s">
        <v>1081</v>
      </c>
      <c r="LOD18" s="457" t="s">
        <v>1081</v>
      </c>
      <c r="LOE18" s="457" t="s">
        <v>1081</v>
      </c>
      <c r="LOF18" s="457" t="s">
        <v>1081</v>
      </c>
      <c r="LOG18" s="457" t="s">
        <v>1081</v>
      </c>
      <c r="LOH18" s="457" t="s">
        <v>1081</v>
      </c>
      <c r="LOI18" s="457" t="s">
        <v>1081</v>
      </c>
      <c r="LOJ18" s="457" t="s">
        <v>1081</v>
      </c>
      <c r="LOK18" s="457" t="s">
        <v>1081</v>
      </c>
      <c r="LOL18" s="457" t="s">
        <v>1081</v>
      </c>
      <c r="LOM18" s="457" t="s">
        <v>1081</v>
      </c>
      <c r="LON18" s="457" t="s">
        <v>1081</v>
      </c>
      <c r="LOO18" s="457" t="s">
        <v>1081</v>
      </c>
      <c r="LOP18" s="457" t="s">
        <v>1081</v>
      </c>
      <c r="LOQ18" s="457" t="s">
        <v>1081</v>
      </c>
      <c r="LOR18" s="457" t="s">
        <v>1081</v>
      </c>
      <c r="LOS18" s="457" t="s">
        <v>1081</v>
      </c>
      <c r="LOT18" s="457" t="s">
        <v>1081</v>
      </c>
      <c r="LOU18" s="457" t="s">
        <v>1081</v>
      </c>
      <c r="LOV18" s="457" t="s">
        <v>1081</v>
      </c>
      <c r="LOW18" s="457" t="s">
        <v>1081</v>
      </c>
      <c r="LOX18" s="457" t="s">
        <v>1081</v>
      </c>
      <c r="LOY18" s="457" t="s">
        <v>1081</v>
      </c>
      <c r="LOZ18" s="457" t="s">
        <v>1081</v>
      </c>
      <c r="LPA18" s="457" t="s">
        <v>1081</v>
      </c>
      <c r="LPB18" s="457" t="s">
        <v>1081</v>
      </c>
      <c r="LPC18" s="457" t="s">
        <v>1081</v>
      </c>
      <c r="LPD18" s="457" t="s">
        <v>1081</v>
      </c>
      <c r="LPE18" s="457" t="s">
        <v>1081</v>
      </c>
      <c r="LPF18" s="457" t="s">
        <v>1081</v>
      </c>
      <c r="LPG18" s="457" t="s">
        <v>1081</v>
      </c>
      <c r="LPH18" s="457" t="s">
        <v>1081</v>
      </c>
      <c r="LPI18" s="457" t="s">
        <v>1081</v>
      </c>
      <c r="LPJ18" s="457" t="s">
        <v>1081</v>
      </c>
      <c r="LPK18" s="457" t="s">
        <v>1081</v>
      </c>
      <c r="LPL18" s="457" t="s">
        <v>1081</v>
      </c>
      <c r="LPM18" s="457" t="s">
        <v>1081</v>
      </c>
      <c r="LPN18" s="457" t="s">
        <v>1081</v>
      </c>
      <c r="LPO18" s="457" t="s">
        <v>1081</v>
      </c>
      <c r="LPP18" s="457" t="s">
        <v>1081</v>
      </c>
      <c r="LPQ18" s="457" t="s">
        <v>1081</v>
      </c>
      <c r="LPR18" s="457" t="s">
        <v>1081</v>
      </c>
      <c r="LPS18" s="457" t="s">
        <v>1081</v>
      </c>
      <c r="LPT18" s="457" t="s">
        <v>1081</v>
      </c>
      <c r="LPU18" s="457" t="s">
        <v>1081</v>
      </c>
      <c r="LPV18" s="457" t="s">
        <v>1081</v>
      </c>
      <c r="LPW18" s="457" t="s">
        <v>1081</v>
      </c>
      <c r="LPX18" s="457" t="s">
        <v>1081</v>
      </c>
      <c r="LPY18" s="457" t="s">
        <v>1081</v>
      </c>
      <c r="LPZ18" s="457" t="s">
        <v>1081</v>
      </c>
      <c r="LQA18" s="457" t="s">
        <v>1081</v>
      </c>
      <c r="LQB18" s="457" t="s">
        <v>1081</v>
      </c>
      <c r="LQC18" s="457" t="s">
        <v>1081</v>
      </c>
      <c r="LQD18" s="457" t="s">
        <v>1081</v>
      </c>
      <c r="LQE18" s="457" t="s">
        <v>1081</v>
      </c>
      <c r="LQF18" s="457" t="s">
        <v>1081</v>
      </c>
      <c r="LQG18" s="457" t="s">
        <v>1081</v>
      </c>
      <c r="LQH18" s="457" t="s">
        <v>1081</v>
      </c>
      <c r="LQI18" s="457" t="s">
        <v>1081</v>
      </c>
      <c r="LQJ18" s="457" t="s">
        <v>1081</v>
      </c>
      <c r="LQK18" s="457" t="s">
        <v>1081</v>
      </c>
      <c r="LQL18" s="457" t="s">
        <v>1081</v>
      </c>
      <c r="LQM18" s="457" t="s">
        <v>1081</v>
      </c>
      <c r="LQN18" s="457" t="s">
        <v>1081</v>
      </c>
      <c r="LQO18" s="457" t="s">
        <v>1081</v>
      </c>
      <c r="LQP18" s="457" t="s">
        <v>1081</v>
      </c>
      <c r="LQQ18" s="457" t="s">
        <v>1081</v>
      </c>
      <c r="LQR18" s="457" t="s">
        <v>1081</v>
      </c>
      <c r="LQS18" s="457" t="s">
        <v>1081</v>
      </c>
      <c r="LQT18" s="457" t="s">
        <v>1081</v>
      </c>
      <c r="LQU18" s="457" t="s">
        <v>1081</v>
      </c>
      <c r="LQV18" s="457" t="s">
        <v>1081</v>
      </c>
      <c r="LQW18" s="457" t="s">
        <v>1081</v>
      </c>
      <c r="LQX18" s="457" t="s">
        <v>1081</v>
      </c>
      <c r="LQY18" s="457" t="s">
        <v>1081</v>
      </c>
      <c r="LQZ18" s="457" t="s">
        <v>1081</v>
      </c>
      <c r="LRA18" s="457" t="s">
        <v>1081</v>
      </c>
      <c r="LRB18" s="457" t="s">
        <v>1081</v>
      </c>
      <c r="LRC18" s="457" t="s">
        <v>1081</v>
      </c>
      <c r="LRD18" s="457" t="s">
        <v>1081</v>
      </c>
      <c r="LRE18" s="457" t="s">
        <v>1081</v>
      </c>
      <c r="LRF18" s="457" t="s">
        <v>1081</v>
      </c>
      <c r="LRG18" s="457" t="s">
        <v>1081</v>
      </c>
      <c r="LRH18" s="457" t="s">
        <v>1081</v>
      </c>
      <c r="LRI18" s="457" t="s">
        <v>1081</v>
      </c>
      <c r="LRJ18" s="457" t="s">
        <v>1081</v>
      </c>
      <c r="LRK18" s="457" t="s">
        <v>1081</v>
      </c>
      <c r="LRL18" s="457" t="s">
        <v>1081</v>
      </c>
      <c r="LRM18" s="457" t="s">
        <v>1081</v>
      </c>
      <c r="LRN18" s="457" t="s">
        <v>1081</v>
      </c>
      <c r="LRO18" s="457" t="s">
        <v>1081</v>
      </c>
      <c r="LRP18" s="457" t="s">
        <v>1081</v>
      </c>
      <c r="LRQ18" s="457" t="s">
        <v>1081</v>
      </c>
      <c r="LRR18" s="457" t="s">
        <v>1081</v>
      </c>
      <c r="LRS18" s="457" t="s">
        <v>1081</v>
      </c>
      <c r="LRT18" s="457" t="s">
        <v>1081</v>
      </c>
      <c r="LRU18" s="457" t="s">
        <v>1081</v>
      </c>
      <c r="LRV18" s="457" t="s">
        <v>1081</v>
      </c>
      <c r="LRW18" s="457" t="s">
        <v>1081</v>
      </c>
      <c r="LRX18" s="457" t="s">
        <v>1081</v>
      </c>
      <c r="LRY18" s="457" t="s">
        <v>1081</v>
      </c>
      <c r="LRZ18" s="457" t="s">
        <v>1081</v>
      </c>
      <c r="LSA18" s="457" t="s">
        <v>1081</v>
      </c>
      <c r="LSB18" s="457" t="s">
        <v>1081</v>
      </c>
      <c r="LSC18" s="457" t="s">
        <v>1081</v>
      </c>
      <c r="LSD18" s="457" t="s">
        <v>1081</v>
      </c>
      <c r="LSE18" s="457" t="s">
        <v>1081</v>
      </c>
      <c r="LSF18" s="457" t="s">
        <v>1081</v>
      </c>
      <c r="LSG18" s="457" t="s">
        <v>1081</v>
      </c>
      <c r="LSH18" s="457" t="s">
        <v>1081</v>
      </c>
      <c r="LSI18" s="457" t="s">
        <v>1081</v>
      </c>
      <c r="LSJ18" s="457" t="s">
        <v>1081</v>
      </c>
      <c r="LSK18" s="457" t="s">
        <v>1081</v>
      </c>
      <c r="LSL18" s="457" t="s">
        <v>1081</v>
      </c>
      <c r="LSM18" s="457" t="s">
        <v>1081</v>
      </c>
      <c r="LSN18" s="457" t="s">
        <v>1081</v>
      </c>
      <c r="LSO18" s="457" t="s">
        <v>1081</v>
      </c>
      <c r="LSP18" s="457" t="s">
        <v>1081</v>
      </c>
      <c r="LSQ18" s="457" t="s">
        <v>1081</v>
      </c>
      <c r="LSR18" s="457" t="s">
        <v>1081</v>
      </c>
      <c r="LSS18" s="457" t="s">
        <v>1081</v>
      </c>
      <c r="LST18" s="457" t="s">
        <v>1081</v>
      </c>
      <c r="LSU18" s="457" t="s">
        <v>1081</v>
      </c>
      <c r="LSV18" s="457" t="s">
        <v>1081</v>
      </c>
      <c r="LSW18" s="457" t="s">
        <v>1081</v>
      </c>
      <c r="LSX18" s="457" t="s">
        <v>1081</v>
      </c>
      <c r="LSY18" s="457" t="s">
        <v>1081</v>
      </c>
      <c r="LSZ18" s="457" t="s">
        <v>1081</v>
      </c>
      <c r="LTA18" s="457" t="s">
        <v>1081</v>
      </c>
      <c r="LTB18" s="457" t="s">
        <v>1081</v>
      </c>
      <c r="LTC18" s="457" t="s">
        <v>1081</v>
      </c>
      <c r="LTD18" s="457" t="s">
        <v>1081</v>
      </c>
      <c r="LTE18" s="457" t="s">
        <v>1081</v>
      </c>
      <c r="LTF18" s="457" t="s">
        <v>1081</v>
      </c>
      <c r="LTG18" s="457" t="s">
        <v>1081</v>
      </c>
      <c r="LTH18" s="457" t="s">
        <v>1081</v>
      </c>
      <c r="LTI18" s="457" t="s">
        <v>1081</v>
      </c>
      <c r="LTJ18" s="457" t="s">
        <v>1081</v>
      </c>
      <c r="LTK18" s="457" t="s">
        <v>1081</v>
      </c>
      <c r="LTL18" s="457" t="s">
        <v>1081</v>
      </c>
      <c r="LTM18" s="457" t="s">
        <v>1081</v>
      </c>
      <c r="LTN18" s="457" t="s">
        <v>1081</v>
      </c>
      <c r="LTO18" s="457" t="s">
        <v>1081</v>
      </c>
      <c r="LTP18" s="457" t="s">
        <v>1081</v>
      </c>
      <c r="LTQ18" s="457" t="s">
        <v>1081</v>
      </c>
      <c r="LTR18" s="457" t="s">
        <v>1081</v>
      </c>
      <c r="LTS18" s="457" t="s">
        <v>1081</v>
      </c>
      <c r="LTT18" s="457" t="s">
        <v>1081</v>
      </c>
      <c r="LTU18" s="457" t="s">
        <v>1081</v>
      </c>
      <c r="LTV18" s="457" t="s">
        <v>1081</v>
      </c>
      <c r="LTW18" s="457" t="s">
        <v>1081</v>
      </c>
      <c r="LTX18" s="457" t="s">
        <v>1081</v>
      </c>
      <c r="LTY18" s="457" t="s">
        <v>1081</v>
      </c>
      <c r="LTZ18" s="457" t="s">
        <v>1081</v>
      </c>
      <c r="LUA18" s="457" t="s">
        <v>1081</v>
      </c>
      <c r="LUB18" s="457" t="s">
        <v>1081</v>
      </c>
      <c r="LUC18" s="457" t="s">
        <v>1081</v>
      </c>
      <c r="LUD18" s="457" t="s">
        <v>1081</v>
      </c>
      <c r="LUE18" s="457" t="s">
        <v>1081</v>
      </c>
      <c r="LUF18" s="457" t="s">
        <v>1081</v>
      </c>
      <c r="LUG18" s="457" t="s">
        <v>1081</v>
      </c>
      <c r="LUH18" s="457" t="s">
        <v>1081</v>
      </c>
      <c r="LUI18" s="457" t="s">
        <v>1081</v>
      </c>
      <c r="LUJ18" s="457" t="s">
        <v>1081</v>
      </c>
      <c r="LUK18" s="457" t="s">
        <v>1081</v>
      </c>
      <c r="LUL18" s="457" t="s">
        <v>1081</v>
      </c>
      <c r="LUM18" s="457" t="s">
        <v>1081</v>
      </c>
      <c r="LUN18" s="457" t="s">
        <v>1081</v>
      </c>
      <c r="LUO18" s="457" t="s">
        <v>1081</v>
      </c>
      <c r="LUP18" s="457" t="s">
        <v>1081</v>
      </c>
      <c r="LUQ18" s="457" t="s">
        <v>1081</v>
      </c>
      <c r="LUR18" s="457" t="s">
        <v>1081</v>
      </c>
      <c r="LUS18" s="457" t="s">
        <v>1081</v>
      </c>
      <c r="LUT18" s="457" t="s">
        <v>1081</v>
      </c>
      <c r="LUU18" s="457" t="s">
        <v>1081</v>
      </c>
      <c r="LUV18" s="457" t="s">
        <v>1081</v>
      </c>
      <c r="LUW18" s="457" t="s">
        <v>1081</v>
      </c>
      <c r="LUX18" s="457" t="s">
        <v>1081</v>
      </c>
      <c r="LUY18" s="457" t="s">
        <v>1081</v>
      </c>
      <c r="LUZ18" s="457" t="s">
        <v>1081</v>
      </c>
      <c r="LVA18" s="457" t="s">
        <v>1081</v>
      </c>
      <c r="LVB18" s="457" t="s">
        <v>1081</v>
      </c>
      <c r="LVC18" s="457" t="s">
        <v>1081</v>
      </c>
      <c r="LVD18" s="457" t="s">
        <v>1081</v>
      </c>
      <c r="LVE18" s="457" t="s">
        <v>1081</v>
      </c>
      <c r="LVF18" s="457" t="s">
        <v>1081</v>
      </c>
      <c r="LVG18" s="457" t="s">
        <v>1081</v>
      </c>
      <c r="LVH18" s="457" t="s">
        <v>1081</v>
      </c>
      <c r="LVI18" s="457" t="s">
        <v>1081</v>
      </c>
      <c r="LVJ18" s="457" t="s">
        <v>1081</v>
      </c>
      <c r="LVK18" s="457" t="s">
        <v>1081</v>
      </c>
      <c r="LVL18" s="457" t="s">
        <v>1081</v>
      </c>
      <c r="LVM18" s="457" t="s">
        <v>1081</v>
      </c>
      <c r="LVN18" s="457" t="s">
        <v>1081</v>
      </c>
      <c r="LVO18" s="457" t="s">
        <v>1081</v>
      </c>
      <c r="LVP18" s="457" t="s">
        <v>1081</v>
      </c>
      <c r="LVQ18" s="457" t="s">
        <v>1081</v>
      </c>
      <c r="LVR18" s="457" t="s">
        <v>1081</v>
      </c>
      <c r="LVS18" s="457" t="s">
        <v>1081</v>
      </c>
      <c r="LVT18" s="457" t="s">
        <v>1081</v>
      </c>
      <c r="LVU18" s="457" t="s">
        <v>1081</v>
      </c>
      <c r="LVV18" s="457" t="s">
        <v>1081</v>
      </c>
      <c r="LVW18" s="457" t="s">
        <v>1081</v>
      </c>
      <c r="LVX18" s="457" t="s">
        <v>1081</v>
      </c>
      <c r="LVY18" s="457" t="s">
        <v>1081</v>
      </c>
      <c r="LVZ18" s="457" t="s">
        <v>1081</v>
      </c>
      <c r="LWA18" s="457" t="s">
        <v>1081</v>
      </c>
      <c r="LWB18" s="457" t="s">
        <v>1081</v>
      </c>
      <c r="LWC18" s="457" t="s">
        <v>1081</v>
      </c>
      <c r="LWD18" s="457" t="s">
        <v>1081</v>
      </c>
      <c r="LWE18" s="457" t="s">
        <v>1081</v>
      </c>
      <c r="LWF18" s="457" t="s">
        <v>1081</v>
      </c>
      <c r="LWG18" s="457" t="s">
        <v>1081</v>
      </c>
      <c r="LWH18" s="457" t="s">
        <v>1081</v>
      </c>
      <c r="LWI18" s="457" t="s">
        <v>1081</v>
      </c>
      <c r="LWJ18" s="457" t="s">
        <v>1081</v>
      </c>
      <c r="LWK18" s="457" t="s">
        <v>1081</v>
      </c>
      <c r="LWL18" s="457" t="s">
        <v>1081</v>
      </c>
      <c r="LWM18" s="457" t="s">
        <v>1081</v>
      </c>
      <c r="LWN18" s="457" t="s">
        <v>1081</v>
      </c>
      <c r="LWO18" s="457" t="s">
        <v>1081</v>
      </c>
      <c r="LWP18" s="457" t="s">
        <v>1081</v>
      </c>
      <c r="LWQ18" s="457" t="s">
        <v>1081</v>
      </c>
      <c r="LWR18" s="457" t="s">
        <v>1081</v>
      </c>
      <c r="LWS18" s="457" t="s">
        <v>1081</v>
      </c>
      <c r="LWT18" s="457" t="s">
        <v>1081</v>
      </c>
      <c r="LWU18" s="457" t="s">
        <v>1081</v>
      </c>
      <c r="LWV18" s="457" t="s">
        <v>1081</v>
      </c>
      <c r="LWW18" s="457" t="s">
        <v>1081</v>
      </c>
      <c r="LWX18" s="457" t="s">
        <v>1081</v>
      </c>
      <c r="LWY18" s="457" t="s">
        <v>1081</v>
      </c>
      <c r="LWZ18" s="457" t="s">
        <v>1081</v>
      </c>
      <c r="LXA18" s="457" t="s">
        <v>1081</v>
      </c>
      <c r="LXB18" s="457" t="s">
        <v>1081</v>
      </c>
      <c r="LXC18" s="457" t="s">
        <v>1081</v>
      </c>
      <c r="LXD18" s="457" t="s">
        <v>1081</v>
      </c>
      <c r="LXE18" s="457" t="s">
        <v>1081</v>
      </c>
      <c r="LXF18" s="457" t="s">
        <v>1081</v>
      </c>
      <c r="LXG18" s="457" t="s">
        <v>1081</v>
      </c>
      <c r="LXH18" s="457" t="s">
        <v>1081</v>
      </c>
      <c r="LXI18" s="457" t="s">
        <v>1081</v>
      </c>
      <c r="LXJ18" s="457" t="s">
        <v>1081</v>
      </c>
      <c r="LXK18" s="457" t="s">
        <v>1081</v>
      </c>
      <c r="LXL18" s="457" t="s">
        <v>1081</v>
      </c>
      <c r="LXM18" s="457" t="s">
        <v>1081</v>
      </c>
      <c r="LXN18" s="457" t="s">
        <v>1081</v>
      </c>
      <c r="LXO18" s="457" t="s">
        <v>1081</v>
      </c>
      <c r="LXP18" s="457" t="s">
        <v>1081</v>
      </c>
      <c r="LXQ18" s="457" t="s">
        <v>1081</v>
      </c>
      <c r="LXR18" s="457" t="s">
        <v>1081</v>
      </c>
      <c r="LXS18" s="457" t="s">
        <v>1081</v>
      </c>
      <c r="LXT18" s="457" t="s">
        <v>1081</v>
      </c>
      <c r="LXU18" s="457" t="s">
        <v>1081</v>
      </c>
      <c r="LXV18" s="457" t="s">
        <v>1081</v>
      </c>
      <c r="LXW18" s="457" t="s">
        <v>1081</v>
      </c>
      <c r="LXX18" s="457" t="s">
        <v>1081</v>
      </c>
      <c r="LXY18" s="457" t="s">
        <v>1081</v>
      </c>
      <c r="LXZ18" s="457" t="s">
        <v>1081</v>
      </c>
      <c r="LYA18" s="457" t="s">
        <v>1081</v>
      </c>
      <c r="LYB18" s="457" t="s">
        <v>1081</v>
      </c>
      <c r="LYC18" s="457" t="s">
        <v>1081</v>
      </c>
      <c r="LYD18" s="457" t="s">
        <v>1081</v>
      </c>
      <c r="LYE18" s="457" t="s">
        <v>1081</v>
      </c>
      <c r="LYF18" s="457" t="s">
        <v>1081</v>
      </c>
      <c r="LYG18" s="457" t="s">
        <v>1081</v>
      </c>
      <c r="LYH18" s="457" t="s">
        <v>1081</v>
      </c>
      <c r="LYI18" s="457" t="s">
        <v>1081</v>
      </c>
      <c r="LYJ18" s="457" t="s">
        <v>1081</v>
      </c>
      <c r="LYK18" s="457" t="s">
        <v>1081</v>
      </c>
      <c r="LYL18" s="457" t="s">
        <v>1081</v>
      </c>
      <c r="LYM18" s="457" t="s">
        <v>1081</v>
      </c>
      <c r="LYN18" s="457" t="s">
        <v>1081</v>
      </c>
      <c r="LYO18" s="457" t="s">
        <v>1081</v>
      </c>
      <c r="LYP18" s="457" t="s">
        <v>1081</v>
      </c>
      <c r="LYQ18" s="457" t="s">
        <v>1081</v>
      </c>
      <c r="LYR18" s="457" t="s">
        <v>1081</v>
      </c>
      <c r="LYS18" s="457" t="s">
        <v>1081</v>
      </c>
      <c r="LYT18" s="457" t="s">
        <v>1081</v>
      </c>
      <c r="LYU18" s="457" t="s">
        <v>1081</v>
      </c>
      <c r="LYV18" s="457" t="s">
        <v>1081</v>
      </c>
      <c r="LYW18" s="457" t="s">
        <v>1081</v>
      </c>
      <c r="LYX18" s="457" t="s">
        <v>1081</v>
      </c>
      <c r="LYY18" s="457" t="s">
        <v>1081</v>
      </c>
      <c r="LYZ18" s="457" t="s">
        <v>1081</v>
      </c>
      <c r="LZA18" s="457" t="s">
        <v>1081</v>
      </c>
      <c r="LZB18" s="457" t="s">
        <v>1081</v>
      </c>
      <c r="LZC18" s="457" t="s">
        <v>1081</v>
      </c>
      <c r="LZD18" s="457" t="s">
        <v>1081</v>
      </c>
      <c r="LZE18" s="457" t="s">
        <v>1081</v>
      </c>
      <c r="LZF18" s="457" t="s">
        <v>1081</v>
      </c>
      <c r="LZG18" s="457" t="s">
        <v>1081</v>
      </c>
      <c r="LZH18" s="457" t="s">
        <v>1081</v>
      </c>
      <c r="LZI18" s="457" t="s">
        <v>1081</v>
      </c>
      <c r="LZJ18" s="457" t="s">
        <v>1081</v>
      </c>
      <c r="LZK18" s="457" t="s">
        <v>1081</v>
      </c>
      <c r="LZL18" s="457" t="s">
        <v>1081</v>
      </c>
      <c r="LZM18" s="457" t="s">
        <v>1081</v>
      </c>
      <c r="LZN18" s="457" t="s">
        <v>1081</v>
      </c>
      <c r="LZO18" s="457" t="s">
        <v>1081</v>
      </c>
      <c r="LZP18" s="457" t="s">
        <v>1081</v>
      </c>
      <c r="LZQ18" s="457" t="s">
        <v>1081</v>
      </c>
      <c r="LZR18" s="457" t="s">
        <v>1081</v>
      </c>
      <c r="LZS18" s="457" t="s">
        <v>1081</v>
      </c>
      <c r="LZT18" s="457" t="s">
        <v>1081</v>
      </c>
      <c r="LZU18" s="457" t="s">
        <v>1081</v>
      </c>
      <c r="LZV18" s="457" t="s">
        <v>1081</v>
      </c>
      <c r="LZW18" s="457" t="s">
        <v>1081</v>
      </c>
      <c r="LZX18" s="457" t="s">
        <v>1081</v>
      </c>
      <c r="LZY18" s="457" t="s">
        <v>1081</v>
      </c>
      <c r="LZZ18" s="457" t="s">
        <v>1081</v>
      </c>
      <c r="MAA18" s="457" t="s">
        <v>1081</v>
      </c>
      <c r="MAB18" s="457" t="s">
        <v>1081</v>
      </c>
      <c r="MAC18" s="457" t="s">
        <v>1081</v>
      </c>
      <c r="MAD18" s="457" t="s">
        <v>1081</v>
      </c>
      <c r="MAE18" s="457" t="s">
        <v>1081</v>
      </c>
      <c r="MAF18" s="457" t="s">
        <v>1081</v>
      </c>
      <c r="MAG18" s="457" t="s">
        <v>1081</v>
      </c>
      <c r="MAH18" s="457" t="s">
        <v>1081</v>
      </c>
      <c r="MAI18" s="457" t="s">
        <v>1081</v>
      </c>
      <c r="MAJ18" s="457" t="s">
        <v>1081</v>
      </c>
      <c r="MAK18" s="457" t="s">
        <v>1081</v>
      </c>
      <c r="MAL18" s="457" t="s">
        <v>1081</v>
      </c>
      <c r="MAM18" s="457" t="s">
        <v>1081</v>
      </c>
      <c r="MAN18" s="457" t="s">
        <v>1081</v>
      </c>
      <c r="MAO18" s="457" t="s">
        <v>1081</v>
      </c>
      <c r="MAP18" s="457" t="s">
        <v>1081</v>
      </c>
      <c r="MAQ18" s="457" t="s">
        <v>1081</v>
      </c>
      <c r="MAR18" s="457" t="s">
        <v>1081</v>
      </c>
      <c r="MAS18" s="457" t="s">
        <v>1081</v>
      </c>
      <c r="MAT18" s="457" t="s">
        <v>1081</v>
      </c>
      <c r="MAU18" s="457" t="s">
        <v>1081</v>
      </c>
      <c r="MAV18" s="457" t="s">
        <v>1081</v>
      </c>
      <c r="MAW18" s="457" t="s">
        <v>1081</v>
      </c>
      <c r="MAX18" s="457" t="s">
        <v>1081</v>
      </c>
      <c r="MAY18" s="457" t="s">
        <v>1081</v>
      </c>
      <c r="MAZ18" s="457" t="s">
        <v>1081</v>
      </c>
      <c r="MBA18" s="457" t="s">
        <v>1081</v>
      </c>
      <c r="MBB18" s="457" t="s">
        <v>1081</v>
      </c>
      <c r="MBC18" s="457" t="s">
        <v>1081</v>
      </c>
      <c r="MBD18" s="457" t="s">
        <v>1081</v>
      </c>
      <c r="MBE18" s="457" t="s">
        <v>1081</v>
      </c>
      <c r="MBF18" s="457" t="s">
        <v>1081</v>
      </c>
      <c r="MBG18" s="457" t="s">
        <v>1081</v>
      </c>
      <c r="MBH18" s="457" t="s">
        <v>1081</v>
      </c>
      <c r="MBI18" s="457" t="s">
        <v>1081</v>
      </c>
      <c r="MBJ18" s="457" t="s">
        <v>1081</v>
      </c>
      <c r="MBK18" s="457" t="s">
        <v>1081</v>
      </c>
      <c r="MBL18" s="457" t="s">
        <v>1081</v>
      </c>
      <c r="MBM18" s="457" t="s">
        <v>1081</v>
      </c>
      <c r="MBN18" s="457" t="s">
        <v>1081</v>
      </c>
      <c r="MBO18" s="457" t="s">
        <v>1081</v>
      </c>
      <c r="MBP18" s="457" t="s">
        <v>1081</v>
      </c>
      <c r="MBQ18" s="457" t="s">
        <v>1081</v>
      </c>
      <c r="MBR18" s="457" t="s">
        <v>1081</v>
      </c>
      <c r="MBS18" s="457" t="s">
        <v>1081</v>
      </c>
      <c r="MBT18" s="457" t="s">
        <v>1081</v>
      </c>
      <c r="MBU18" s="457" t="s">
        <v>1081</v>
      </c>
      <c r="MBV18" s="457" t="s">
        <v>1081</v>
      </c>
      <c r="MBW18" s="457" t="s">
        <v>1081</v>
      </c>
      <c r="MBX18" s="457" t="s">
        <v>1081</v>
      </c>
      <c r="MBY18" s="457" t="s">
        <v>1081</v>
      </c>
      <c r="MBZ18" s="457" t="s">
        <v>1081</v>
      </c>
      <c r="MCA18" s="457" t="s">
        <v>1081</v>
      </c>
      <c r="MCB18" s="457" t="s">
        <v>1081</v>
      </c>
      <c r="MCC18" s="457" t="s">
        <v>1081</v>
      </c>
      <c r="MCD18" s="457" t="s">
        <v>1081</v>
      </c>
      <c r="MCE18" s="457" t="s">
        <v>1081</v>
      </c>
      <c r="MCF18" s="457" t="s">
        <v>1081</v>
      </c>
      <c r="MCG18" s="457" t="s">
        <v>1081</v>
      </c>
      <c r="MCH18" s="457" t="s">
        <v>1081</v>
      </c>
      <c r="MCI18" s="457" t="s">
        <v>1081</v>
      </c>
      <c r="MCJ18" s="457" t="s">
        <v>1081</v>
      </c>
      <c r="MCK18" s="457" t="s">
        <v>1081</v>
      </c>
      <c r="MCL18" s="457" t="s">
        <v>1081</v>
      </c>
      <c r="MCM18" s="457" t="s">
        <v>1081</v>
      </c>
      <c r="MCN18" s="457" t="s">
        <v>1081</v>
      </c>
      <c r="MCO18" s="457" t="s">
        <v>1081</v>
      </c>
      <c r="MCP18" s="457" t="s">
        <v>1081</v>
      </c>
      <c r="MCQ18" s="457" t="s">
        <v>1081</v>
      </c>
      <c r="MCR18" s="457" t="s">
        <v>1081</v>
      </c>
      <c r="MCS18" s="457" t="s">
        <v>1081</v>
      </c>
      <c r="MCT18" s="457" t="s">
        <v>1081</v>
      </c>
      <c r="MCU18" s="457" t="s">
        <v>1081</v>
      </c>
      <c r="MCV18" s="457" t="s">
        <v>1081</v>
      </c>
      <c r="MCW18" s="457" t="s">
        <v>1081</v>
      </c>
      <c r="MCX18" s="457" t="s">
        <v>1081</v>
      </c>
      <c r="MCY18" s="457" t="s">
        <v>1081</v>
      </c>
      <c r="MCZ18" s="457" t="s">
        <v>1081</v>
      </c>
      <c r="MDA18" s="457" t="s">
        <v>1081</v>
      </c>
      <c r="MDB18" s="457" t="s">
        <v>1081</v>
      </c>
      <c r="MDC18" s="457" t="s">
        <v>1081</v>
      </c>
      <c r="MDD18" s="457" t="s">
        <v>1081</v>
      </c>
      <c r="MDE18" s="457" t="s">
        <v>1081</v>
      </c>
      <c r="MDF18" s="457" t="s">
        <v>1081</v>
      </c>
      <c r="MDG18" s="457" t="s">
        <v>1081</v>
      </c>
      <c r="MDH18" s="457" t="s">
        <v>1081</v>
      </c>
      <c r="MDI18" s="457" t="s">
        <v>1081</v>
      </c>
      <c r="MDJ18" s="457" t="s">
        <v>1081</v>
      </c>
      <c r="MDK18" s="457" t="s">
        <v>1081</v>
      </c>
      <c r="MDL18" s="457" t="s">
        <v>1081</v>
      </c>
      <c r="MDM18" s="457" t="s">
        <v>1081</v>
      </c>
      <c r="MDN18" s="457" t="s">
        <v>1081</v>
      </c>
      <c r="MDO18" s="457" t="s">
        <v>1081</v>
      </c>
      <c r="MDP18" s="457" t="s">
        <v>1081</v>
      </c>
      <c r="MDQ18" s="457" t="s">
        <v>1081</v>
      </c>
      <c r="MDR18" s="457" t="s">
        <v>1081</v>
      </c>
      <c r="MDS18" s="457" t="s">
        <v>1081</v>
      </c>
      <c r="MDT18" s="457" t="s">
        <v>1081</v>
      </c>
      <c r="MDU18" s="457" t="s">
        <v>1081</v>
      </c>
      <c r="MDV18" s="457" t="s">
        <v>1081</v>
      </c>
      <c r="MDW18" s="457" t="s">
        <v>1081</v>
      </c>
      <c r="MDX18" s="457" t="s">
        <v>1081</v>
      </c>
      <c r="MDY18" s="457" t="s">
        <v>1081</v>
      </c>
      <c r="MDZ18" s="457" t="s">
        <v>1081</v>
      </c>
      <c r="MEA18" s="457" t="s">
        <v>1081</v>
      </c>
      <c r="MEB18" s="457" t="s">
        <v>1081</v>
      </c>
      <c r="MEC18" s="457" t="s">
        <v>1081</v>
      </c>
      <c r="MED18" s="457" t="s">
        <v>1081</v>
      </c>
      <c r="MEE18" s="457" t="s">
        <v>1081</v>
      </c>
      <c r="MEF18" s="457" t="s">
        <v>1081</v>
      </c>
      <c r="MEG18" s="457" t="s">
        <v>1081</v>
      </c>
      <c r="MEH18" s="457" t="s">
        <v>1081</v>
      </c>
      <c r="MEI18" s="457" t="s">
        <v>1081</v>
      </c>
      <c r="MEJ18" s="457" t="s">
        <v>1081</v>
      </c>
      <c r="MEK18" s="457" t="s">
        <v>1081</v>
      </c>
      <c r="MEL18" s="457" t="s">
        <v>1081</v>
      </c>
      <c r="MEM18" s="457" t="s">
        <v>1081</v>
      </c>
      <c r="MEN18" s="457" t="s">
        <v>1081</v>
      </c>
      <c r="MEO18" s="457" t="s">
        <v>1081</v>
      </c>
      <c r="MEP18" s="457" t="s">
        <v>1081</v>
      </c>
      <c r="MEQ18" s="457" t="s">
        <v>1081</v>
      </c>
      <c r="MER18" s="457" t="s">
        <v>1081</v>
      </c>
      <c r="MES18" s="457" t="s">
        <v>1081</v>
      </c>
      <c r="MET18" s="457" t="s">
        <v>1081</v>
      </c>
      <c r="MEU18" s="457" t="s">
        <v>1081</v>
      </c>
      <c r="MEV18" s="457" t="s">
        <v>1081</v>
      </c>
      <c r="MEW18" s="457" t="s">
        <v>1081</v>
      </c>
      <c r="MEX18" s="457" t="s">
        <v>1081</v>
      </c>
      <c r="MEY18" s="457" t="s">
        <v>1081</v>
      </c>
      <c r="MEZ18" s="457" t="s">
        <v>1081</v>
      </c>
      <c r="MFA18" s="457" t="s">
        <v>1081</v>
      </c>
      <c r="MFB18" s="457" t="s">
        <v>1081</v>
      </c>
      <c r="MFC18" s="457" t="s">
        <v>1081</v>
      </c>
      <c r="MFD18" s="457" t="s">
        <v>1081</v>
      </c>
      <c r="MFE18" s="457" t="s">
        <v>1081</v>
      </c>
      <c r="MFF18" s="457" t="s">
        <v>1081</v>
      </c>
      <c r="MFG18" s="457" t="s">
        <v>1081</v>
      </c>
      <c r="MFH18" s="457" t="s">
        <v>1081</v>
      </c>
      <c r="MFI18" s="457" t="s">
        <v>1081</v>
      </c>
      <c r="MFJ18" s="457" t="s">
        <v>1081</v>
      </c>
      <c r="MFK18" s="457" t="s">
        <v>1081</v>
      </c>
      <c r="MFL18" s="457" t="s">
        <v>1081</v>
      </c>
      <c r="MFM18" s="457" t="s">
        <v>1081</v>
      </c>
      <c r="MFN18" s="457" t="s">
        <v>1081</v>
      </c>
      <c r="MFO18" s="457" t="s">
        <v>1081</v>
      </c>
      <c r="MFP18" s="457" t="s">
        <v>1081</v>
      </c>
      <c r="MFQ18" s="457" t="s">
        <v>1081</v>
      </c>
      <c r="MFR18" s="457" t="s">
        <v>1081</v>
      </c>
      <c r="MFS18" s="457" t="s">
        <v>1081</v>
      </c>
      <c r="MFT18" s="457" t="s">
        <v>1081</v>
      </c>
      <c r="MFU18" s="457" t="s">
        <v>1081</v>
      </c>
      <c r="MFV18" s="457" t="s">
        <v>1081</v>
      </c>
      <c r="MFW18" s="457" t="s">
        <v>1081</v>
      </c>
      <c r="MFX18" s="457" t="s">
        <v>1081</v>
      </c>
      <c r="MFY18" s="457" t="s">
        <v>1081</v>
      </c>
      <c r="MFZ18" s="457" t="s">
        <v>1081</v>
      </c>
      <c r="MGA18" s="457" t="s">
        <v>1081</v>
      </c>
      <c r="MGB18" s="457" t="s">
        <v>1081</v>
      </c>
      <c r="MGC18" s="457" t="s">
        <v>1081</v>
      </c>
      <c r="MGD18" s="457" t="s">
        <v>1081</v>
      </c>
      <c r="MGE18" s="457" t="s">
        <v>1081</v>
      </c>
      <c r="MGF18" s="457" t="s">
        <v>1081</v>
      </c>
      <c r="MGG18" s="457" t="s">
        <v>1081</v>
      </c>
      <c r="MGH18" s="457" t="s">
        <v>1081</v>
      </c>
      <c r="MGI18" s="457" t="s">
        <v>1081</v>
      </c>
      <c r="MGJ18" s="457" t="s">
        <v>1081</v>
      </c>
      <c r="MGK18" s="457" t="s">
        <v>1081</v>
      </c>
      <c r="MGL18" s="457" t="s">
        <v>1081</v>
      </c>
      <c r="MGM18" s="457" t="s">
        <v>1081</v>
      </c>
      <c r="MGN18" s="457" t="s">
        <v>1081</v>
      </c>
      <c r="MGO18" s="457" t="s">
        <v>1081</v>
      </c>
      <c r="MGP18" s="457" t="s">
        <v>1081</v>
      </c>
      <c r="MGQ18" s="457" t="s">
        <v>1081</v>
      </c>
      <c r="MGR18" s="457" t="s">
        <v>1081</v>
      </c>
      <c r="MGS18" s="457" t="s">
        <v>1081</v>
      </c>
      <c r="MGT18" s="457" t="s">
        <v>1081</v>
      </c>
      <c r="MGU18" s="457" t="s">
        <v>1081</v>
      </c>
      <c r="MGV18" s="457" t="s">
        <v>1081</v>
      </c>
      <c r="MGW18" s="457" t="s">
        <v>1081</v>
      </c>
      <c r="MGX18" s="457" t="s">
        <v>1081</v>
      </c>
      <c r="MGY18" s="457" t="s">
        <v>1081</v>
      </c>
      <c r="MGZ18" s="457" t="s">
        <v>1081</v>
      </c>
      <c r="MHA18" s="457" t="s">
        <v>1081</v>
      </c>
      <c r="MHB18" s="457" t="s">
        <v>1081</v>
      </c>
      <c r="MHC18" s="457" t="s">
        <v>1081</v>
      </c>
      <c r="MHD18" s="457" t="s">
        <v>1081</v>
      </c>
      <c r="MHE18" s="457" t="s">
        <v>1081</v>
      </c>
      <c r="MHF18" s="457" t="s">
        <v>1081</v>
      </c>
      <c r="MHG18" s="457" t="s">
        <v>1081</v>
      </c>
      <c r="MHH18" s="457" t="s">
        <v>1081</v>
      </c>
      <c r="MHI18" s="457" t="s">
        <v>1081</v>
      </c>
      <c r="MHJ18" s="457" t="s">
        <v>1081</v>
      </c>
      <c r="MHK18" s="457" t="s">
        <v>1081</v>
      </c>
      <c r="MHL18" s="457" t="s">
        <v>1081</v>
      </c>
      <c r="MHM18" s="457" t="s">
        <v>1081</v>
      </c>
      <c r="MHN18" s="457" t="s">
        <v>1081</v>
      </c>
      <c r="MHO18" s="457" t="s">
        <v>1081</v>
      </c>
      <c r="MHP18" s="457" t="s">
        <v>1081</v>
      </c>
      <c r="MHQ18" s="457" t="s">
        <v>1081</v>
      </c>
      <c r="MHR18" s="457" t="s">
        <v>1081</v>
      </c>
      <c r="MHS18" s="457" t="s">
        <v>1081</v>
      </c>
      <c r="MHT18" s="457" t="s">
        <v>1081</v>
      </c>
      <c r="MHU18" s="457" t="s">
        <v>1081</v>
      </c>
      <c r="MHV18" s="457" t="s">
        <v>1081</v>
      </c>
      <c r="MHW18" s="457" t="s">
        <v>1081</v>
      </c>
      <c r="MHX18" s="457" t="s">
        <v>1081</v>
      </c>
      <c r="MHY18" s="457" t="s">
        <v>1081</v>
      </c>
      <c r="MHZ18" s="457" t="s">
        <v>1081</v>
      </c>
      <c r="MIA18" s="457" t="s">
        <v>1081</v>
      </c>
      <c r="MIB18" s="457" t="s">
        <v>1081</v>
      </c>
      <c r="MIC18" s="457" t="s">
        <v>1081</v>
      </c>
      <c r="MID18" s="457" t="s">
        <v>1081</v>
      </c>
      <c r="MIE18" s="457" t="s">
        <v>1081</v>
      </c>
      <c r="MIF18" s="457" t="s">
        <v>1081</v>
      </c>
      <c r="MIG18" s="457" t="s">
        <v>1081</v>
      </c>
      <c r="MIH18" s="457" t="s">
        <v>1081</v>
      </c>
      <c r="MII18" s="457" t="s">
        <v>1081</v>
      </c>
      <c r="MIJ18" s="457" t="s">
        <v>1081</v>
      </c>
      <c r="MIK18" s="457" t="s">
        <v>1081</v>
      </c>
      <c r="MIL18" s="457" t="s">
        <v>1081</v>
      </c>
      <c r="MIM18" s="457" t="s">
        <v>1081</v>
      </c>
      <c r="MIN18" s="457" t="s">
        <v>1081</v>
      </c>
      <c r="MIO18" s="457" t="s">
        <v>1081</v>
      </c>
      <c r="MIP18" s="457" t="s">
        <v>1081</v>
      </c>
      <c r="MIQ18" s="457" t="s">
        <v>1081</v>
      </c>
      <c r="MIR18" s="457" t="s">
        <v>1081</v>
      </c>
      <c r="MIS18" s="457" t="s">
        <v>1081</v>
      </c>
      <c r="MIT18" s="457" t="s">
        <v>1081</v>
      </c>
      <c r="MIU18" s="457" t="s">
        <v>1081</v>
      </c>
      <c r="MIV18" s="457" t="s">
        <v>1081</v>
      </c>
      <c r="MIW18" s="457" t="s">
        <v>1081</v>
      </c>
      <c r="MIX18" s="457" t="s">
        <v>1081</v>
      </c>
      <c r="MIY18" s="457" t="s">
        <v>1081</v>
      </c>
      <c r="MIZ18" s="457" t="s">
        <v>1081</v>
      </c>
      <c r="MJA18" s="457" t="s">
        <v>1081</v>
      </c>
      <c r="MJB18" s="457" t="s">
        <v>1081</v>
      </c>
      <c r="MJC18" s="457" t="s">
        <v>1081</v>
      </c>
      <c r="MJD18" s="457" t="s">
        <v>1081</v>
      </c>
      <c r="MJE18" s="457" t="s">
        <v>1081</v>
      </c>
      <c r="MJF18" s="457" t="s">
        <v>1081</v>
      </c>
      <c r="MJG18" s="457" t="s">
        <v>1081</v>
      </c>
      <c r="MJH18" s="457" t="s">
        <v>1081</v>
      </c>
      <c r="MJI18" s="457" t="s">
        <v>1081</v>
      </c>
      <c r="MJJ18" s="457" t="s">
        <v>1081</v>
      </c>
      <c r="MJK18" s="457" t="s">
        <v>1081</v>
      </c>
      <c r="MJL18" s="457" t="s">
        <v>1081</v>
      </c>
      <c r="MJM18" s="457" t="s">
        <v>1081</v>
      </c>
      <c r="MJN18" s="457" t="s">
        <v>1081</v>
      </c>
      <c r="MJO18" s="457" t="s">
        <v>1081</v>
      </c>
      <c r="MJP18" s="457" t="s">
        <v>1081</v>
      </c>
      <c r="MJQ18" s="457" t="s">
        <v>1081</v>
      </c>
      <c r="MJR18" s="457" t="s">
        <v>1081</v>
      </c>
      <c r="MJS18" s="457" t="s">
        <v>1081</v>
      </c>
      <c r="MJT18" s="457" t="s">
        <v>1081</v>
      </c>
      <c r="MJU18" s="457" t="s">
        <v>1081</v>
      </c>
      <c r="MJV18" s="457" t="s">
        <v>1081</v>
      </c>
      <c r="MJW18" s="457" t="s">
        <v>1081</v>
      </c>
      <c r="MJX18" s="457" t="s">
        <v>1081</v>
      </c>
      <c r="MJY18" s="457" t="s">
        <v>1081</v>
      </c>
      <c r="MJZ18" s="457" t="s">
        <v>1081</v>
      </c>
      <c r="MKA18" s="457" t="s">
        <v>1081</v>
      </c>
      <c r="MKB18" s="457" t="s">
        <v>1081</v>
      </c>
      <c r="MKC18" s="457" t="s">
        <v>1081</v>
      </c>
      <c r="MKD18" s="457" t="s">
        <v>1081</v>
      </c>
      <c r="MKE18" s="457" t="s">
        <v>1081</v>
      </c>
      <c r="MKF18" s="457" t="s">
        <v>1081</v>
      </c>
      <c r="MKG18" s="457" t="s">
        <v>1081</v>
      </c>
      <c r="MKH18" s="457" t="s">
        <v>1081</v>
      </c>
      <c r="MKI18" s="457" t="s">
        <v>1081</v>
      </c>
      <c r="MKJ18" s="457" t="s">
        <v>1081</v>
      </c>
      <c r="MKK18" s="457" t="s">
        <v>1081</v>
      </c>
      <c r="MKL18" s="457" t="s">
        <v>1081</v>
      </c>
      <c r="MKM18" s="457" t="s">
        <v>1081</v>
      </c>
      <c r="MKN18" s="457" t="s">
        <v>1081</v>
      </c>
      <c r="MKO18" s="457" t="s">
        <v>1081</v>
      </c>
      <c r="MKP18" s="457" t="s">
        <v>1081</v>
      </c>
      <c r="MKQ18" s="457" t="s">
        <v>1081</v>
      </c>
      <c r="MKR18" s="457" t="s">
        <v>1081</v>
      </c>
      <c r="MKS18" s="457" t="s">
        <v>1081</v>
      </c>
      <c r="MKT18" s="457" t="s">
        <v>1081</v>
      </c>
      <c r="MKU18" s="457" t="s">
        <v>1081</v>
      </c>
      <c r="MKV18" s="457" t="s">
        <v>1081</v>
      </c>
      <c r="MKW18" s="457" t="s">
        <v>1081</v>
      </c>
      <c r="MKX18" s="457" t="s">
        <v>1081</v>
      </c>
      <c r="MKY18" s="457" t="s">
        <v>1081</v>
      </c>
      <c r="MKZ18" s="457" t="s">
        <v>1081</v>
      </c>
      <c r="MLA18" s="457" t="s">
        <v>1081</v>
      </c>
      <c r="MLB18" s="457" t="s">
        <v>1081</v>
      </c>
      <c r="MLC18" s="457" t="s">
        <v>1081</v>
      </c>
      <c r="MLD18" s="457" t="s">
        <v>1081</v>
      </c>
      <c r="MLE18" s="457" t="s">
        <v>1081</v>
      </c>
      <c r="MLF18" s="457" t="s">
        <v>1081</v>
      </c>
      <c r="MLG18" s="457" t="s">
        <v>1081</v>
      </c>
      <c r="MLH18" s="457" t="s">
        <v>1081</v>
      </c>
      <c r="MLI18" s="457" t="s">
        <v>1081</v>
      </c>
      <c r="MLJ18" s="457" t="s">
        <v>1081</v>
      </c>
      <c r="MLK18" s="457" t="s">
        <v>1081</v>
      </c>
      <c r="MLL18" s="457" t="s">
        <v>1081</v>
      </c>
      <c r="MLM18" s="457" t="s">
        <v>1081</v>
      </c>
      <c r="MLN18" s="457" t="s">
        <v>1081</v>
      </c>
      <c r="MLO18" s="457" t="s">
        <v>1081</v>
      </c>
      <c r="MLP18" s="457" t="s">
        <v>1081</v>
      </c>
      <c r="MLQ18" s="457" t="s">
        <v>1081</v>
      </c>
      <c r="MLR18" s="457" t="s">
        <v>1081</v>
      </c>
      <c r="MLS18" s="457" t="s">
        <v>1081</v>
      </c>
      <c r="MLT18" s="457" t="s">
        <v>1081</v>
      </c>
      <c r="MLU18" s="457" t="s">
        <v>1081</v>
      </c>
      <c r="MLV18" s="457" t="s">
        <v>1081</v>
      </c>
      <c r="MLW18" s="457" t="s">
        <v>1081</v>
      </c>
      <c r="MLX18" s="457" t="s">
        <v>1081</v>
      </c>
      <c r="MLY18" s="457" t="s">
        <v>1081</v>
      </c>
      <c r="MLZ18" s="457" t="s">
        <v>1081</v>
      </c>
      <c r="MMA18" s="457" t="s">
        <v>1081</v>
      </c>
      <c r="MMB18" s="457" t="s">
        <v>1081</v>
      </c>
      <c r="MMC18" s="457" t="s">
        <v>1081</v>
      </c>
      <c r="MMD18" s="457" t="s">
        <v>1081</v>
      </c>
      <c r="MME18" s="457" t="s">
        <v>1081</v>
      </c>
      <c r="MMF18" s="457" t="s">
        <v>1081</v>
      </c>
      <c r="MMG18" s="457" t="s">
        <v>1081</v>
      </c>
      <c r="MMH18" s="457" t="s">
        <v>1081</v>
      </c>
      <c r="MMI18" s="457" t="s">
        <v>1081</v>
      </c>
      <c r="MMJ18" s="457" t="s">
        <v>1081</v>
      </c>
      <c r="MMK18" s="457" t="s">
        <v>1081</v>
      </c>
      <c r="MML18" s="457" t="s">
        <v>1081</v>
      </c>
      <c r="MMM18" s="457" t="s">
        <v>1081</v>
      </c>
      <c r="MMN18" s="457" t="s">
        <v>1081</v>
      </c>
      <c r="MMO18" s="457" t="s">
        <v>1081</v>
      </c>
      <c r="MMP18" s="457" t="s">
        <v>1081</v>
      </c>
      <c r="MMQ18" s="457" t="s">
        <v>1081</v>
      </c>
      <c r="MMR18" s="457" t="s">
        <v>1081</v>
      </c>
      <c r="MMS18" s="457" t="s">
        <v>1081</v>
      </c>
      <c r="MMT18" s="457" t="s">
        <v>1081</v>
      </c>
      <c r="MMU18" s="457" t="s">
        <v>1081</v>
      </c>
      <c r="MMV18" s="457" t="s">
        <v>1081</v>
      </c>
      <c r="MMW18" s="457" t="s">
        <v>1081</v>
      </c>
      <c r="MMX18" s="457" t="s">
        <v>1081</v>
      </c>
      <c r="MMY18" s="457" t="s">
        <v>1081</v>
      </c>
      <c r="MMZ18" s="457" t="s">
        <v>1081</v>
      </c>
      <c r="MNA18" s="457" t="s">
        <v>1081</v>
      </c>
      <c r="MNB18" s="457" t="s">
        <v>1081</v>
      </c>
      <c r="MNC18" s="457" t="s">
        <v>1081</v>
      </c>
      <c r="MND18" s="457" t="s">
        <v>1081</v>
      </c>
      <c r="MNE18" s="457" t="s">
        <v>1081</v>
      </c>
      <c r="MNF18" s="457" t="s">
        <v>1081</v>
      </c>
      <c r="MNG18" s="457" t="s">
        <v>1081</v>
      </c>
      <c r="MNH18" s="457" t="s">
        <v>1081</v>
      </c>
      <c r="MNI18" s="457" t="s">
        <v>1081</v>
      </c>
      <c r="MNJ18" s="457" t="s">
        <v>1081</v>
      </c>
      <c r="MNK18" s="457" t="s">
        <v>1081</v>
      </c>
      <c r="MNL18" s="457" t="s">
        <v>1081</v>
      </c>
      <c r="MNM18" s="457" t="s">
        <v>1081</v>
      </c>
      <c r="MNN18" s="457" t="s">
        <v>1081</v>
      </c>
      <c r="MNO18" s="457" t="s">
        <v>1081</v>
      </c>
      <c r="MNP18" s="457" t="s">
        <v>1081</v>
      </c>
      <c r="MNQ18" s="457" t="s">
        <v>1081</v>
      </c>
      <c r="MNR18" s="457" t="s">
        <v>1081</v>
      </c>
      <c r="MNS18" s="457" t="s">
        <v>1081</v>
      </c>
      <c r="MNT18" s="457" t="s">
        <v>1081</v>
      </c>
      <c r="MNU18" s="457" t="s">
        <v>1081</v>
      </c>
      <c r="MNV18" s="457" t="s">
        <v>1081</v>
      </c>
      <c r="MNW18" s="457" t="s">
        <v>1081</v>
      </c>
      <c r="MNX18" s="457" t="s">
        <v>1081</v>
      </c>
      <c r="MNY18" s="457" t="s">
        <v>1081</v>
      </c>
      <c r="MNZ18" s="457" t="s">
        <v>1081</v>
      </c>
      <c r="MOA18" s="457" t="s">
        <v>1081</v>
      </c>
      <c r="MOB18" s="457" t="s">
        <v>1081</v>
      </c>
      <c r="MOC18" s="457" t="s">
        <v>1081</v>
      </c>
      <c r="MOD18" s="457" t="s">
        <v>1081</v>
      </c>
      <c r="MOE18" s="457" t="s">
        <v>1081</v>
      </c>
      <c r="MOF18" s="457" t="s">
        <v>1081</v>
      </c>
      <c r="MOG18" s="457" t="s">
        <v>1081</v>
      </c>
      <c r="MOH18" s="457" t="s">
        <v>1081</v>
      </c>
      <c r="MOI18" s="457" t="s">
        <v>1081</v>
      </c>
      <c r="MOJ18" s="457" t="s">
        <v>1081</v>
      </c>
      <c r="MOK18" s="457" t="s">
        <v>1081</v>
      </c>
      <c r="MOL18" s="457" t="s">
        <v>1081</v>
      </c>
      <c r="MOM18" s="457" t="s">
        <v>1081</v>
      </c>
      <c r="MON18" s="457" t="s">
        <v>1081</v>
      </c>
      <c r="MOO18" s="457" t="s">
        <v>1081</v>
      </c>
      <c r="MOP18" s="457" t="s">
        <v>1081</v>
      </c>
      <c r="MOQ18" s="457" t="s">
        <v>1081</v>
      </c>
      <c r="MOR18" s="457" t="s">
        <v>1081</v>
      </c>
      <c r="MOS18" s="457" t="s">
        <v>1081</v>
      </c>
      <c r="MOT18" s="457" t="s">
        <v>1081</v>
      </c>
      <c r="MOU18" s="457" t="s">
        <v>1081</v>
      </c>
      <c r="MOV18" s="457" t="s">
        <v>1081</v>
      </c>
      <c r="MOW18" s="457" t="s">
        <v>1081</v>
      </c>
      <c r="MOX18" s="457" t="s">
        <v>1081</v>
      </c>
      <c r="MOY18" s="457" t="s">
        <v>1081</v>
      </c>
      <c r="MOZ18" s="457" t="s">
        <v>1081</v>
      </c>
      <c r="MPA18" s="457" t="s">
        <v>1081</v>
      </c>
      <c r="MPB18" s="457" t="s">
        <v>1081</v>
      </c>
      <c r="MPC18" s="457" t="s">
        <v>1081</v>
      </c>
      <c r="MPD18" s="457" t="s">
        <v>1081</v>
      </c>
      <c r="MPE18" s="457" t="s">
        <v>1081</v>
      </c>
      <c r="MPF18" s="457" t="s">
        <v>1081</v>
      </c>
      <c r="MPG18" s="457" t="s">
        <v>1081</v>
      </c>
      <c r="MPH18" s="457" t="s">
        <v>1081</v>
      </c>
      <c r="MPI18" s="457" t="s">
        <v>1081</v>
      </c>
      <c r="MPJ18" s="457" t="s">
        <v>1081</v>
      </c>
      <c r="MPK18" s="457" t="s">
        <v>1081</v>
      </c>
      <c r="MPL18" s="457" t="s">
        <v>1081</v>
      </c>
      <c r="MPM18" s="457" t="s">
        <v>1081</v>
      </c>
      <c r="MPN18" s="457" t="s">
        <v>1081</v>
      </c>
      <c r="MPO18" s="457" t="s">
        <v>1081</v>
      </c>
      <c r="MPP18" s="457" t="s">
        <v>1081</v>
      </c>
      <c r="MPQ18" s="457" t="s">
        <v>1081</v>
      </c>
      <c r="MPR18" s="457" t="s">
        <v>1081</v>
      </c>
      <c r="MPS18" s="457" t="s">
        <v>1081</v>
      </c>
      <c r="MPT18" s="457" t="s">
        <v>1081</v>
      </c>
      <c r="MPU18" s="457" t="s">
        <v>1081</v>
      </c>
      <c r="MPV18" s="457" t="s">
        <v>1081</v>
      </c>
      <c r="MPW18" s="457" t="s">
        <v>1081</v>
      </c>
      <c r="MPX18" s="457" t="s">
        <v>1081</v>
      </c>
      <c r="MPY18" s="457" t="s">
        <v>1081</v>
      </c>
      <c r="MPZ18" s="457" t="s">
        <v>1081</v>
      </c>
      <c r="MQA18" s="457" t="s">
        <v>1081</v>
      </c>
      <c r="MQB18" s="457" t="s">
        <v>1081</v>
      </c>
      <c r="MQC18" s="457" t="s">
        <v>1081</v>
      </c>
      <c r="MQD18" s="457" t="s">
        <v>1081</v>
      </c>
      <c r="MQE18" s="457" t="s">
        <v>1081</v>
      </c>
      <c r="MQF18" s="457" t="s">
        <v>1081</v>
      </c>
      <c r="MQG18" s="457" t="s">
        <v>1081</v>
      </c>
      <c r="MQH18" s="457" t="s">
        <v>1081</v>
      </c>
      <c r="MQI18" s="457" t="s">
        <v>1081</v>
      </c>
      <c r="MQJ18" s="457" t="s">
        <v>1081</v>
      </c>
      <c r="MQK18" s="457" t="s">
        <v>1081</v>
      </c>
      <c r="MQL18" s="457" t="s">
        <v>1081</v>
      </c>
      <c r="MQM18" s="457" t="s">
        <v>1081</v>
      </c>
      <c r="MQN18" s="457" t="s">
        <v>1081</v>
      </c>
      <c r="MQO18" s="457" t="s">
        <v>1081</v>
      </c>
      <c r="MQP18" s="457" t="s">
        <v>1081</v>
      </c>
      <c r="MQQ18" s="457" t="s">
        <v>1081</v>
      </c>
      <c r="MQR18" s="457" t="s">
        <v>1081</v>
      </c>
      <c r="MQS18" s="457" t="s">
        <v>1081</v>
      </c>
      <c r="MQT18" s="457" t="s">
        <v>1081</v>
      </c>
      <c r="MQU18" s="457" t="s">
        <v>1081</v>
      </c>
      <c r="MQV18" s="457" t="s">
        <v>1081</v>
      </c>
      <c r="MQW18" s="457" t="s">
        <v>1081</v>
      </c>
      <c r="MQX18" s="457" t="s">
        <v>1081</v>
      </c>
      <c r="MQY18" s="457" t="s">
        <v>1081</v>
      </c>
      <c r="MQZ18" s="457" t="s">
        <v>1081</v>
      </c>
      <c r="MRA18" s="457" t="s">
        <v>1081</v>
      </c>
      <c r="MRB18" s="457" t="s">
        <v>1081</v>
      </c>
      <c r="MRC18" s="457" t="s">
        <v>1081</v>
      </c>
      <c r="MRD18" s="457" t="s">
        <v>1081</v>
      </c>
      <c r="MRE18" s="457" t="s">
        <v>1081</v>
      </c>
      <c r="MRF18" s="457" t="s">
        <v>1081</v>
      </c>
      <c r="MRG18" s="457" t="s">
        <v>1081</v>
      </c>
      <c r="MRH18" s="457" t="s">
        <v>1081</v>
      </c>
      <c r="MRI18" s="457" t="s">
        <v>1081</v>
      </c>
      <c r="MRJ18" s="457" t="s">
        <v>1081</v>
      </c>
      <c r="MRK18" s="457" t="s">
        <v>1081</v>
      </c>
      <c r="MRL18" s="457" t="s">
        <v>1081</v>
      </c>
      <c r="MRM18" s="457" t="s">
        <v>1081</v>
      </c>
      <c r="MRN18" s="457" t="s">
        <v>1081</v>
      </c>
      <c r="MRO18" s="457" t="s">
        <v>1081</v>
      </c>
      <c r="MRP18" s="457" t="s">
        <v>1081</v>
      </c>
      <c r="MRQ18" s="457" t="s">
        <v>1081</v>
      </c>
      <c r="MRR18" s="457" t="s">
        <v>1081</v>
      </c>
      <c r="MRS18" s="457" t="s">
        <v>1081</v>
      </c>
      <c r="MRT18" s="457" t="s">
        <v>1081</v>
      </c>
      <c r="MRU18" s="457" t="s">
        <v>1081</v>
      </c>
      <c r="MRV18" s="457" t="s">
        <v>1081</v>
      </c>
      <c r="MRW18" s="457" t="s">
        <v>1081</v>
      </c>
      <c r="MRX18" s="457" t="s">
        <v>1081</v>
      </c>
      <c r="MRY18" s="457" t="s">
        <v>1081</v>
      </c>
      <c r="MRZ18" s="457" t="s">
        <v>1081</v>
      </c>
      <c r="MSA18" s="457" t="s">
        <v>1081</v>
      </c>
      <c r="MSB18" s="457" t="s">
        <v>1081</v>
      </c>
      <c r="MSC18" s="457" t="s">
        <v>1081</v>
      </c>
      <c r="MSD18" s="457" t="s">
        <v>1081</v>
      </c>
      <c r="MSE18" s="457" t="s">
        <v>1081</v>
      </c>
      <c r="MSF18" s="457" t="s">
        <v>1081</v>
      </c>
      <c r="MSG18" s="457" t="s">
        <v>1081</v>
      </c>
      <c r="MSH18" s="457" t="s">
        <v>1081</v>
      </c>
      <c r="MSI18" s="457" t="s">
        <v>1081</v>
      </c>
      <c r="MSJ18" s="457" t="s">
        <v>1081</v>
      </c>
      <c r="MSK18" s="457" t="s">
        <v>1081</v>
      </c>
      <c r="MSL18" s="457" t="s">
        <v>1081</v>
      </c>
      <c r="MSM18" s="457" t="s">
        <v>1081</v>
      </c>
      <c r="MSN18" s="457" t="s">
        <v>1081</v>
      </c>
      <c r="MSO18" s="457" t="s">
        <v>1081</v>
      </c>
      <c r="MSP18" s="457" t="s">
        <v>1081</v>
      </c>
      <c r="MSQ18" s="457" t="s">
        <v>1081</v>
      </c>
      <c r="MSR18" s="457" t="s">
        <v>1081</v>
      </c>
      <c r="MSS18" s="457" t="s">
        <v>1081</v>
      </c>
      <c r="MST18" s="457" t="s">
        <v>1081</v>
      </c>
      <c r="MSU18" s="457" t="s">
        <v>1081</v>
      </c>
      <c r="MSV18" s="457" t="s">
        <v>1081</v>
      </c>
      <c r="MSW18" s="457" t="s">
        <v>1081</v>
      </c>
      <c r="MSX18" s="457" t="s">
        <v>1081</v>
      </c>
      <c r="MSY18" s="457" t="s">
        <v>1081</v>
      </c>
      <c r="MSZ18" s="457" t="s">
        <v>1081</v>
      </c>
      <c r="MTA18" s="457" t="s">
        <v>1081</v>
      </c>
      <c r="MTB18" s="457" t="s">
        <v>1081</v>
      </c>
      <c r="MTC18" s="457" t="s">
        <v>1081</v>
      </c>
      <c r="MTD18" s="457" t="s">
        <v>1081</v>
      </c>
      <c r="MTE18" s="457" t="s">
        <v>1081</v>
      </c>
      <c r="MTF18" s="457" t="s">
        <v>1081</v>
      </c>
      <c r="MTG18" s="457" t="s">
        <v>1081</v>
      </c>
      <c r="MTH18" s="457" t="s">
        <v>1081</v>
      </c>
      <c r="MTI18" s="457" t="s">
        <v>1081</v>
      </c>
      <c r="MTJ18" s="457" t="s">
        <v>1081</v>
      </c>
      <c r="MTK18" s="457" t="s">
        <v>1081</v>
      </c>
      <c r="MTL18" s="457" t="s">
        <v>1081</v>
      </c>
      <c r="MTM18" s="457" t="s">
        <v>1081</v>
      </c>
      <c r="MTN18" s="457" t="s">
        <v>1081</v>
      </c>
      <c r="MTO18" s="457" t="s">
        <v>1081</v>
      </c>
      <c r="MTP18" s="457" t="s">
        <v>1081</v>
      </c>
      <c r="MTQ18" s="457" t="s">
        <v>1081</v>
      </c>
      <c r="MTR18" s="457" t="s">
        <v>1081</v>
      </c>
      <c r="MTS18" s="457" t="s">
        <v>1081</v>
      </c>
      <c r="MTT18" s="457" t="s">
        <v>1081</v>
      </c>
      <c r="MTU18" s="457" t="s">
        <v>1081</v>
      </c>
      <c r="MTV18" s="457" t="s">
        <v>1081</v>
      </c>
      <c r="MTW18" s="457" t="s">
        <v>1081</v>
      </c>
      <c r="MTX18" s="457" t="s">
        <v>1081</v>
      </c>
      <c r="MTY18" s="457" t="s">
        <v>1081</v>
      </c>
      <c r="MTZ18" s="457" t="s">
        <v>1081</v>
      </c>
      <c r="MUA18" s="457" t="s">
        <v>1081</v>
      </c>
      <c r="MUB18" s="457" t="s">
        <v>1081</v>
      </c>
      <c r="MUC18" s="457" t="s">
        <v>1081</v>
      </c>
      <c r="MUD18" s="457" t="s">
        <v>1081</v>
      </c>
      <c r="MUE18" s="457" t="s">
        <v>1081</v>
      </c>
      <c r="MUF18" s="457" t="s">
        <v>1081</v>
      </c>
      <c r="MUG18" s="457" t="s">
        <v>1081</v>
      </c>
      <c r="MUH18" s="457" t="s">
        <v>1081</v>
      </c>
      <c r="MUI18" s="457" t="s">
        <v>1081</v>
      </c>
      <c r="MUJ18" s="457" t="s">
        <v>1081</v>
      </c>
      <c r="MUK18" s="457" t="s">
        <v>1081</v>
      </c>
      <c r="MUL18" s="457" t="s">
        <v>1081</v>
      </c>
      <c r="MUM18" s="457" t="s">
        <v>1081</v>
      </c>
      <c r="MUN18" s="457" t="s">
        <v>1081</v>
      </c>
      <c r="MUO18" s="457" t="s">
        <v>1081</v>
      </c>
      <c r="MUP18" s="457" t="s">
        <v>1081</v>
      </c>
      <c r="MUQ18" s="457" t="s">
        <v>1081</v>
      </c>
      <c r="MUR18" s="457" t="s">
        <v>1081</v>
      </c>
      <c r="MUS18" s="457" t="s">
        <v>1081</v>
      </c>
      <c r="MUT18" s="457" t="s">
        <v>1081</v>
      </c>
      <c r="MUU18" s="457" t="s">
        <v>1081</v>
      </c>
      <c r="MUV18" s="457" t="s">
        <v>1081</v>
      </c>
      <c r="MUW18" s="457" t="s">
        <v>1081</v>
      </c>
      <c r="MUX18" s="457" t="s">
        <v>1081</v>
      </c>
      <c r="MUY18" s="457" t="s">
        <v>1081</v>
      </c>
      <c r="MUZ18" s="457" t="s">
        <v>1081</v>
      </c>
      <c r="MVA18" s="457" t="s">
        <v>1081</v>
      </c>
      <c r="MVB18" s="457" t="s">
        <v>1081</v>
      </c>
      <c r="MVC18" s="457" t="s">
        <v>1081</v>
      </c>
      <c r="MVD18" s="457" t="s">
        <v>1081</v>
      </c>
      <c r="MVE18" s="457" t="s">
        <v>1081</v>
      </c>
      <c r="MVF18" s="457" t="s">
        <v>1081</v>
      </c>
      <c r="MVG18" s="457" t="s">
        <v>1081</v>
      </c>
      <c r="MVH18" s="457" t="s">
        <v>1081</v>
      </c>
      <c r="MVI18" s="457" t="s">
        <v>1081</v>
      </c>
      <c r="MVJ18" s="457" t="s">
        <v>1081</v>
      </c>
      <c r="MVK18" s="457" t="s">
        <v>1081</v>
      </c>
      <c r="MVL18" s="457" t="s">
        <v>1081</v>
      </c>
      <c r="MVM18" s="457" t="s">
        <v>1081</v>
      </c>
      <c r="MVN18" s="457" t="s">
        <v>1081</v>
      </c>
      <c r="MVO18" s="457" t="s">
        <v>1081</v>
      </c>
      <c r="MVP18" s="457" t="s">
        <v>1081</v>
      </c>
      <c r="MVQ18" s="457" t="s">
        <v>1081</v>
      </c>
      <c r="MVR18" s="457" t="s">
        <v>1081</v>
      </c>
      <c r="MVS18" s="457" t="s">
        <v>1081</v>
      </c>
      <c r="MVT18" s="457" t="s">
        <v>1081</v>
      </c>
      <c r="MVU18" s="457" t="s">
        <v>1081</v>
      </c>
      <c r="MVV18" s="457" t="s">
        <v>1081</v>
      </c>
      <c r="MVW18" s="457" t="s">
        <v>1081</v>
      </c>
      <c r="MVX18" s="457" t="s">
        <v>1081</v>
      </c>
      <c r="MVY18" s="457" t="s">
        <v>1081</v>
      </c>
      <c r="MVZ18" s="457" t="s">
        <v>1081</v>
      </c>
      <c r="MWA18" s="457" t="s">
        <v>1081</v>
      </c>
      <c r="MWB18" s="457" t="s">
        <v>1081</v>
      </c>
      <c r="MWC18" s="457" t="s">
        <v>1081</v>
      </c>
      <c r="MWD18" s="457" t="s">
        <v>1081</v>
      </c>
      <c r="MWE18" s="457" t="s">
        <v>1081</v>
      </c>
      <c r="MWF18" s="457" t="s">
        <v>1081</v>
      </c>
      <c r="MWG18" s="457" t="s">
        <v>1081</v>
      </c>
      <c r="MWH18" s="457" t="s">
        <v>1081</v>
      </c>
      <c r="MWI18" s="457" t="s">
        <v>1081</v>
      </c>
      <c r="MWJ18" s="457" t="s">
        <v>1081</v>
      </c>
      <c r="MWK18" s="457" t="s">
        <v>1081</v>
      </c>
      <c r="MWL18" s="457" t="s">
        <v>1081</v>
      </c>
      <c r="MWM18" s="457" t="s">
        <v>1081</v>
      </c>
      <c r="MWN18" s="457" t="s">
        <v>1081</v>
      </c>
      <c r="MWO18" s="457" t="s">
        <v>1081</v>
      </c>
      <c r="MWP18" s="457" t="s">
        <v>1081</v>
      </c>
      <c r="MWQ18" s="457" t="s">
        <v>1081</v>
      </c>
      <c r="MWR18" s="457" t="s">
        <v>1081</v>
      </c>
      <c r="MWS18" s="457" t="s">
        <v>1081</v>
      </c>
      <c r="MWT18" s="457" t="s">
        <v>1081</v>
      </c>
      <c r="MWU18" s="457" t="s">
        <v>1081</v>
      </c>
      <c r="MWV18" s="457" t="s">
        <v>1081</v>
      </c>
      <c r="MWW18" s="457" t="s">
        <v>1081</v>
      </c>
      <c r="MWX18" s="457" t="s">
        <v>1081</v>
      </c>
      <c r="MWY18" s="457" t="s">
        <v>1081</v>
      </c>
      <c r="MWZ18" s="457" t="s">
        <v>1081</v>
      </c>
      <c r="MXA18" s="457" t="s">
        <v>1081</v>
      </c>
      <c r="MXB18" s="457" t="s">
        <v>1081</v>
      </c>
      <c r="MXC18" s="457" t="s">
        <v>1081</v>
      </c>
      <c r="MXD18" s="457" t="s">
        <v>1081</v>
      </c>
      <c r="MXE18" s="457" t="s">
        <v>1081</v>
      </c>
      <c r="MXF18" s="457" t="s">
        <v>1081</v>
      </c>
      <c r="MXG18" s="457" t="s">
        <v>1081</v>
      </c>
      <c r="MXH18" s="457" t="s">
        <v>1081</v>
      </c>
      <c r="MXI18" s="457" t="s">
        <v>1081</v>
      </c>
      <c r="MXJ18" s="457" t="s">
        <v>1081</v>
      </c>
      <c r="MXK18" s="457" t="s">
        <v>1081</v>
      </c>
      <c r="MXL18" s="457" t="s">
        <v>1081</v>
      </c>
      <c r="MXM18" s="457" t="s">
        <v>1081</v>
      </c>
      <c r="MXN18" s="457" t="s">
        <v>1081</v>
      </c>
      <c r="MXO18" s="457" t="s">
        <v>1081</v>
      </c>
      <c r="MXP18" s="457" t="s">
        <v>1081</v>
      </c>
      <c r="MXQ18" s="457" t="s">
        <v>1081</v>
      </c>
      <c r="MXR18" s="457" t="s">
        <v>1081</v>
      </c>
      <c r="MXS18" s="457" t="s">
        <v>1081</v>
      </c>
      <c r="MXT18" s="457" t="s">
        <v>1081</v>
      </c>
      <c r="MXU18" s="457" t="s">
        <v>1081</v>
      </c>
      <c r="MXV18" s="457" t="s">
        <v>1081</v>
      </c>
      <c r="MXW18" s="457" t="s">
        <v>1081</v>
      </c>
      <c r="MXX18" s="457" t="s">
        <v>1081</v>
      </c>
      <c r="MXY18" s="457" t="s">
        <v>1081</v>
      </c>
      <c r="MXZ18" s="457" t="s">
        <v>1081</v>
      </c>
      <c r="MYA18" s="457" t="s">
        <v>1081</v>
      </c>
      <c r="MYB18" s="457" t="s">
        <v>1081</v>
      </c>
      <c r="MYC18" s="457" t="s">
        <v>1081</v>
      </c>
      <c r="MYD18" s="457" t="s">
        <v>1081</v>
      </c>
      <c r="MYE18" s="457" t="s">
        <v>1081</v>
      </c>
      <c r="MYF18" s="457" t="s">
        <v>1081</v>
      </c>
      <c r="MYG18" s="457" t="s">
        <v>1081</v>
      </c>
      <c r="MYH18" s="457" t="s">
        <v>1081</v>
      </c>
      <c r="MYI18" s="457" t="s">
        <v>1081</v>
      </c>
      <c r="MYJ18" s="457" t="s">
        <v>1081</v>
      </c>
      <c r="MYK18" s="457" t="s">
        <v>1081</v>
      </c>
      <c r="MYL18" s="457" t="s">
        <v>1081</v>
      </c>
      <c r="MYM18" s="457" t="s">
        <v>1081</v>
      </c>
      <c r="MYN18" s="457" t="s">
        <v>1081</v>
      </c>
      <c r="MYO18" s="457" t="s">
        <v>1081</v>
      </c>
      <c r="MYP18" s="457" t="s">
        <v>1081</v>
      </c>
      <c r="MYQ18" s="457" t="s">
        <v>1081</v>
      </c>
      <c r="MYR18" s="457" t="s">
        <v>1081</v>
      </c>
      <c r="MYS18" s="457" t="s">
        <v>1081</v>
      </c>
      <c r="MYT18" s="457" t="s">
        <v>1081</v>
      </c>
      <c r="MYU18" s="457" t="s">
        <v>1081</v>
      </c>
      <c r="MYV18" s="457" t="s">
        <v>1081</v>
      </c>
      <c r="MYW18" s="457" t="s">
        <v>1081</v>
      </c>
      <c r="MYX18" s="457" t="s">
        <v>1081</v>
      </c>
      <c r="MYY18" s="457" t="s">
        <v>1081</v>
      </c>
      <c r="MYZ18" s="457" t="s">
        <v>1081</v>
      </c>
      <c r="MZA18" s="457" t="s">
        <v>1081</v>
      </c>
      <c r="MZB18" s="457" t="s">
        <v>1081</v>
      </c>
      <c r="MZC18" s="457" t="s">
        <v>1081</v>
      </c>
      <c r="MZD18" s="457" t="s">
        <v>1081</v>
      </c>
      <c r="MZE18" s="457" t="s">
        <v>1081</v>
      </c>
      <c r="MZF18" s="457" t="s">
        <v>1081</v>
      </c>
      <c r="MZG18" s="457" t="s">
        <v>1081</v>
      </c>
      <c r="MZH18" s="457" t="s">
        <v>1081</v>
      </c>
      <c r="MZI18" s="457" t="s">
        <v>1081</v>
      </c>
      <c r="MZJ18" s="457" t="s">
        <v>1081</v>
      </c>
      <c r="MZK18" s="457" t="s">
        <v>1081</v>
      </c>
      <c r="MZL18" s="457" t="s">
        <v>1081</v>
      </c>
      <c r="MZM18" s="457" t="s">
        <v>1081</v>
      </c>
      <c r="MZN18" s="457" t="s">
        <v>1081</v>
      </c>
      <c r="MZO18" s="457" t="s">
        <v>1081</v>
      </c>
      <c r="MZP18" s="457" t="s">
        <v>1081</v>
      </c>
      <c r="MZQ18" s="457" t="s">
        <v>1081</v>
      </c>
      <c r="MZR18" s="457" t="s">
        <v>1081</v>
      </c>
      <c r="MZS18" s="457" t="s">
        <v>1081</v>
      </c>
      <c r="MZT18" s="457" t="s">
        <v>1081</v>
      </c>
      <c r="MZU18" s="457" t="s">
        <v>1081</v>
      </c>
      <c r="MZV18" s="457" t="s">
        <v>1081</v>
      </c>
      <c r="MZW18" s="457" t="s">
        <v>1081</v>
      </c>
      <c r="MZX18" s="457" t="s">
        <v>1081</v>
      </c>
      <c r="MZY18" s="457" t="s">
        <v>1081</v>
      </c>
      <c r="MZZ18" s="457" t="s">
        <v>1081</v>
      </c>
      <c r="NAA18" s="457" t="s">
        <v>1081</v>
      </c>
      <c r="NAB18" s="457" t="s">
        <v>1081</v>
      </c>
      <c r="NAC18" s="457" t="s">
        <v>1081</v>
      </c>
      <c r="NAD18" s="457" t="s">
        <v>1081</v>
      </c>
      <c r="NAE18" s="457" t="s">
        <v>1081</v>
      </c>
      <c r="NAF18" s="457" t="s">
        <v>1081</v>
      </c>
      <c r="NAG18" s="457" t="s">
        <v>1081</v>
      </c>
      <c r="NAH18" s="457" t="s">
        <v>1081</v>
      </c>
      <c r="NAI18" s="457" t="s">
        <v>1081</v>
      </c>
      <c r="NAJ18" s="457" t="s">
        <v>1081</v>
      </c>
      <c r="NAK18" s="457" t="s">
        <v>1081</v>
      </c>
      <c r="NAL18" s="457" t="s">
        <v>1081</v>
      </c>
      <c r="NAM18" s="457" t="s">
        <v>1081</v>
      </c>
      <c r="NAN18" s="457" t="s">
        <v>1081</v>
      </c>
      <c r="NAO18" s="457" t="s">
        <v>1081</v>
      </c>
      <c r="NAP18" s="457" t="s">
        <v>1081</v>
      </c>
      <c r="NAQ18" s="457" t="s">
        <v>1081</v>
      </c>
      <c r="NAR18" s="457" t="s">
        <v>1081</v>
      </c>
      <c r="NAS18" s="457" t="s">
        <v>1081</v>
      </c>
      <c r="NAT18" s="457" t="s">
        <v>1081</v>
      </c>
      <c r="NAU18" s="457" t="s">
        <v>1081</v>
      </c>
      <c r="NAV18" s="457" t="s">
        <v>1081</v>
      </c>
      <c r="NAW18" s="457" t="s">
        <v>1081</v>
      </c>
      <c r="NAX18" s="457" t="s">
        <v>1081</v>
      </c>
      <c r="NAY18" s="457" t="s">
        <v>1081</v>
      </c>
      <c r="NAZ18" s="457" t="s">
        <v>1081</v>
      </c>
      <c r="NBA18" s="457" t="s">
        <v>1081</v>
      </c>
      <c r="NBB18" s="457" t="s">
        <v>1081</v>
      </c>
      <c r="NBC18" s="457" t="s">
        <v>1081</v>
      </c>
      <c r="NBD18" s="457" t="s">
        <v>1081</v>
      </c>
      <c r="NBE18" s="457" t="s">
        <v>1081</v>
      </c>
      <c r="NBF18" s="457" t="s">
        <v>1081</v>
      </c>
      <c r="NBG18" s="457" t="s">
        <v>1081</v>
      </c>
      <c r="NBH18" s="457" t="s">
        <v>1081</v>
      </c>
      <c r="NBI18" s="457" t="s">
        <v>1081</v>
      </c>
      <c r="NBJ18" s="457" t="s">
        <v>1081</v>
      </c>
      <c r="NBK18" s="457" t="s">
        <v>1081</v>
      </c>
      <c r="NBL18" s="457" t="s">
        <v>1081</v>
      </c>
      <c r="NBM18" s="457" t="s">
        <v>1081</v>
      </c>
      <c r="NBN18" s="457" t="s">
        <v>1081</v>
      </c>
      <c r="NBO18" s="457" t="s">
        <v>1081</v>
      </c>
      <c r="NBP18" s="457" t="s">
        <v>1081</v>
      </c>
      <c r="NBQ18" s="457" t="s">
        <v>1081</v>
      </c>
      <c r="NBR18" s="457" t="s">
        <v>1081</v>
      </c>
      <c r="NBS18" s="457" t="s">
        <v>1081</v>
      </c>
      <c r="NBT18" s="457" t="s">
        <v>1081</v>
      </c>
      <c r="NBU18" s="457" t="s">
        <v>1081</v>
      </c>
      <c r="NBV18" s="457" t="s">
        <v>1081</v>
      </c>
      <c r="NBW18" s="457" t="s">
        <v>1081</v>
      </c>
      <c r="NBX18" s="457" t="s">
        <v>1081</v>
      </c>
      <c r="NBY18" s="457" t="s">
        <v>1081</v>
      </c>
      <c r="NBZ18" s="457" t="s">
        <v>1081</v>
      </c>
      <c r="NCA18" s="457" t="s">
        <v>1081</v>
      </c>
      <c r="NCB18" s="457" t="s">
        <v>1081</v>
      </c>
      <c r="NCC18" s="457" t="s">
        <v>1081</v>
      </c>
      <c r="NCD18" s="457" t="s">
        <v>1081</v>
      </c>
      <c r="NCE18" s="457" t="s">
        <v>1081</v>
      </c>
      <c r="NCF18" s="457" t="s">
        <v>1081</v>
      </c>
      <c r="NCG18" s="457" t="s">
        <v>1081</v>
      </c>
      <c r="NCH18" s="457" t="s">
        <v>1081</v>
      </c>
      <c r="NCI18" s="457" t="s">
        <v>1081</v>
      </c>
      <c r="NCJ18" s="457" t="s">
        <v>1081</v>
      </c>
      <c r="NCK18" s="457" t="s">
        <v>1081</v>
      </c>
      <c r="NCL18" s="457" t="s">
        <v>1081</v>
      </c>
      <c r="NCM18" s="457" t="s">
        <v>1081</v>
      </c>
      <c r="NCN18" s="457" t="s">
        <v>1081</v>
      </c>
      <c r="NCO18" s="457" t="s">
        <v>1081</v>
      </c>
      <c r="NCP18" s="457" t="s">
        <v>1081</v>
      </c>
      <c r="NCQ18" s="457" t="s">
        <v>1081</v>
      </c>
      <c r="NCR18" s="457" t="s">
        <v>1081</v>
      </c>
      <c r="NCS18" s="457" t="s">
        <v>1081</v>
      </c>
      <c r="NCT18" s="457" t="s">
        <v>1081</v>
      </c>
      <c r="NCU18" s="457" t="s">
        <v>1081</v>
      </c>
      <c r="NCV18" s="457" t="s">
        <v>1081</v>
      </c>
      <c r="NCW18" s="457" t="s">
        <v>1081</v>
      </c>
      <c r="NCX18" s="457" t="s">
        <v>1081</v>
      </c>
      <c r="NCY18" s="457" t="s">
        <v>1081</v>
      </c>
      <c r="NCZ18" s="457" t="s">
        <v>1081</v>
      </c>
      <c r="NDA18" s="457" t="s">
        <v>1081</v>
      </c>
      <c r="NDB18" s="457" t="s">
        <v>1081</v>
      </c>
      <c r="NDC18" s="457" t="s">
        <v>1081</v>
      </c>
      <c r="NDD18" s="457" t="s">
        <v>1081</v>
      </c>
      <c r="NDE18" s="457" t="s">
        <v>1081</v>
      </c>
      <c r="NDF18" s="457" t="s">
        <v>1081</v>
      </c>
      <c r="NDG18" s="457" t="s">
        <v>1081</v>
      </c>
      <c r="NDH18" s="457" t="s">
        <v>1081</v>
      </c>
      <c r="NDI18" s="457" t="s">
        <v>1081</v>
      </c>
      <c r="NDJ18" s="457" t="s">
        <v>1081</v>
      </c>
      <c r="NDK18" s="457" t="s">
        <v>1081</v>
      </c>
      <c r="NDL18" s="457" t="s">
        <v>1081</v>
      </c>
      <c r="NDM18" s="457" t="s">
        <v>1081</v>
      </c>
      <c r="NDN18" s="457" t="s">
        <v>1081</v>
      </c>
      <c r="NDO18" s="457" t="s">
        <v>1081</v>
      </c>
      <c r="NDP18" s="457" t="s">
        <v>1081</v>
      </c>
      <c r="NDQ18" s="457" t="s">
        <v>1081</v>
      </c>
      <c r="NDR18" s="457" t="s">
        <v>1081</v>
      </c>
      <c r="NDS18" s="457" t="s">
        <v>1081</v>
      </c>
      <c r="NDT18" s="457" t="s">
        <v>1081</v>
      </c>
      <c r="NDU18" s="457" t="s">
        <v>1081</v>
      </c>
      <c r="NDV18" s="457" t="s">
        <v>1081</v>
      </c>
      <c r="NDW18" s="457" t="s">
        <v>1081</v>
      </c>
      <c r="NDX18" s="457" t="s">
        <v>1081</v>
      </c>
      <c r="NDY18" s="457" t="s">
        <v>1081</v>
      </c>
      <c r="NDZ18" s="457" t="s">
        <v>1081</v>
      </c>
      <c r="NEA18" s="457" t="s">
        <v>1081</v>
      </c>
      <c r="NEB18" s="457" t="s">
        <v>1081</v>
      </c>
      <c r="NEC18" s="457" t="s">
        <v>1081</v>
      </c>
      <c r="NED18" s="457" t="s">
        <v>1081</v>
      </c>
      <c r="NEE18" s="457" t="s">
        <v>1081</v>
      </c>
      <c r="NEF18" s="457" t="s">
        <v>1081</v>
      </c>
      <c r="NEG18" s="457" t="s">
        <v>1081</v>
      </c>
      <c r="NEH18" s="457" t="s">
        <v>1081</v>
      </c>
      <c r="NEI18" s="457" t="s">
        <v>1081</v>
      </c>
      <c r="NEJ18" s="457" t="s">
        <v>1081</v>
      </c>
      <c r="NEK18" s="457" t="s">
        <v>1081</v>
      </c>
      <c r="NEL18" s="457" t="s">
        <v>1081</v>
      </c>
      <c r="NEM18" s="457" t="s">
        <v>1081</v>
      </c>
      <c r="NEN18" s="457" t="s">
        <v>1081</v>
      </c>
      <c r="NEO18" s="457" t="s">
        <v>1081</v>
      </c>
      <c r="NEP18" s="457" t="s">
        <v>1081</v>
      </c>
      <c r="NEQ18" s="457" t="s">
        <v>1081</v>
      </c>
      <c r="NER18" s="457" t="s">
        <v>1081</v>
      </c>
      <c r="NES18" s="457" t="s">
        <v>1081</v>
      </c>
      <c r="NET18" s="457" t="s">
        <v>1081</v>
      </c>
      <c r="NEU18" s="457" t="s">
        <v>1081</v>
      </c>
      <c r="NEV18" s="457" t="s">
        <v>1081</v>
      </c>
      <c r="NEW18" s="457" t="s">
        <v>1081</v>
      </c>
      <c r="NEX18" s="457" t="s">
        <v>1081</v>
      </c>
      <c r="NEY18" s="457" t="s">
        <v>1081</v>
      </c>
      <c r="NEZ18" s="457" t="s">
        <v>1081</v>
      </c>
      <c r="NFA18" s="457" t="s">
        <v>1081</v>
      </c>
      <c r="NFB18" s="457" t="s">
        <v>1081</v>
      </c>
      <c r="NFC18" s="457" t="s">
        <v>1081</v>
      </c>
      <c r="NFD18" s="457" t="s">
        <v>1081</v>
      </c>
      <c r="NFE18" s="457" t="s">
        <v>1081</v>
      </c>
      <c r="NFF18" s="457" t="s">
        <v>1081</v>
      </c>
      <c r="NFG18" s="457" t="s">
        <v>1081</v>
      </c>
      <c r="NFH18" s="457" t="s">
        <v>1081</v>
      </c>
      <c r="NFI18" s="457" t="s">
        <v>1081</v>
      </c>
      <c r="NFJ18" s="457" t="s">
        <v>1081</v>
      </c>
      <c r="NFK18" s="457" t="s">
        <v>1081</v>
      </c>
      <c r="NFL18" s="457" t="s">
        <v>1081</v>
      </c>
      <c r="NFM18" s="457" t="s">
        <v>1081</v>
      </c>
      <c r="NFN18" s="457" t="s">
        <v>1081</v>
      </c>
      <c r="NFO18" s="457" t="s">
        <v>1081</v>
      </c>
      <c r="NFP18" s="457" t="s">
        <v>1081</v>
      </c>
      <c r="NFQ18" s="457" t="s">
        <v>1081</v>
      </c>
      <c r="NFR18" s="457" t="s">
        <v>1081</v>
      </c>
      <c r="NFS18" s="457" t="s">
        <v>1081</v>
      </c>
      <c r="NFT18" s="457" t="s">
        <v>1081</v>
      </c>
      <c r="NFU18" s="457" t="s">
        <v>1081</v>
      </c>
      <c r="NFV18" s="457" t="s">
        <v>1081</v>
      </c>
      <c r="NFW18" s="457" t="s">
        <v>1081</v>
      </c>
      <c r="NFX18" s="457" t="s">
        <v>1081</v>
      </c>
      <c r="NFY18" s="457" t="s">
        <v>1081</v>
      </c>
      <c r="NFZ18" s="457" t="s">
        <v>1081</v>
      </c>
      <c r="NGA18" s="457" t="s">
        <v>1081</v>
      </c>
      <c r="NGB18" s="457" t="s">
        <v>1081</v>
      </c>
      <c r="NGC18" s="457" t="s">
        <v>1081</v>
      </c>
      <c r="NGD18" s="457" t="s">
        <v>1081</v>
      </c>
      <c r="NGE18" s="457" t="s">
        <v>1081</v>
      </c>
      <c r="NGF18" s="457" t="s">
        <v>1081</v>
      </c>
      <c r="NGG18" s="457" t="s">
        <v>1081</v>
      </c>
      <c r="NGH18" s="457" t="s">
        <v>1081</v>
      </c>
      <c r="NGI18" s="457" t="s">
        <v>1081</v>
      </c>
      <c r="NGJ18" s="457" t="s">
        <v>1081</v>
      </c>
      <c r="NGK18" s="457" t="s">
        <v>1081</v>
      </c>
      <c r="NGL18" s="457" t="s">
        <v>1081</v>
      </c>
      <c r="NGM18" s="457" t="s">
        <v>1081</v>
      </c>
      <c r="NGN18" s="457" t="s">
        <v>1081</v>
      </c>
      <c r="NGO18" s="457" t="s">
        <v>1081</v>
      </c>
      <c r="NGP18" s="457" t="s">
        <v>1081</v>
      </c>
      <c r="NGQ18" s="457" t="s">
        <v>1081</v>
      </c>
      <c r="NGR18" s="457" t="s">
        <v>1081</v>
      </c>
      <c r="NGS18" s="457" t="s">
        <v>1081</v>
      </c>
      <c r="NGT18" s="457" t="s">
        <v>1081</v>
      </c>
      <c r="NGU18" s="457" t="s">
        <v>1081</v>
      </c>
      <c r="NGV18" s="457" t="s">
        <v>1081</v>
      </c>
      <c r="NGW18" s="457" t="s">
        <v>1081</v>
      </c>
      <c r="NGX18" s="457" t="s">
        <v>1081</v>
      </c>
      <c r="NGY18" s="457" t="s">
        <v>1081</v>
      </c>
      <c r="NGZ18" s="457" t="s">
        <v>1081</v>
      </c>
      <c r="NHA18" s="457" t="s">
        <v>1081</v>
      </c>
      <c r="NHB18" s="457" t="s">
        <v>1081</v>
      </c>
      <c r="NHC18" s="457" t="s">
        <v>1081</v>
      </c>
      <c r="NHD18" s="457" t="s">
        <v>1081</v>
      </c>
      <c r="NHE18" s="457" t="s">
        <v>1081</v>
      </c>
      <c r="NHF18" s="457" t="s">
        <v>1081</v>
      </c>
      <c r="NHG18" s="457" t="s">
        <v>1081</v>
      </c>
      <c r="NHH18" s="457" t="s">
        <v>1081</v>
      </c>
      <c r="NHI18" s="457" t="s">
        <v>1081</v>
      </c>
      <c r="NHJ18" s="457" t="s">
        <v>1081</v>
      </c>
      <c r="NHK18" s="457" t="s">
        <v>1081</v>
      </c>
      <c r="NHL18" s="457" t="s">
        <v>1081</v>
      </c>
      <c r="NHM18" s="457" t="s">
        <v>1081</v>
      </c>
      <c r="NHN18" s="457" t="s">
        <v>1081</v>
      </c>
      <c r="NHO18" s="457" t="s">
        <v>1081</v>
      </c>
      <c r="NHP18" s="457" t="s">
        <v>1081</v>
      </c>
      <c r="NHQ18" s="457" t="s">
        <v>1081</v>
      </c>
      <c r="NHR18" s="457" t="s">
        <v>1081</v>
      </c>
      <c r="NHS18" s="457" t="s">
        <v>1081</v>
      </c>
      <c r="NHT18" s="457" t="s">
        <v>1081</v>
      </c>
      <c r="NHU18" s="457" t="s">
        <v>1081</v>
      </c>
      <c r="NHV18" s="457" t="s">
        <v>1081</v>
      </c>
      <c r="NHW18" s="457" t="s">
        <v>1081</v>
      </c>
      <c r="NHX18" s="457" t="s">
        <v>1081</v>
      </c>
      <c r="NHY18" s="457" t="s">
        <v>1081</v>
      </c>
      <c r="NHZ18" s="457" t="s">
        <v>1081</v>
      </c>
      <c r="NIA18" s="457" t="s">
        <v>1081</v>
      </c>
      <c r="NIB18" s="457" t="s">
        <v>1081</v>
      </c>
      <c r="NIC18" s="457" t="s">
        <v>1081</v>
      </c>
      <c r="NID18" s="457" t="s">
        <v>1081</v>
      </c>
      <c r="NIE18" s="457" t="s">
        <v>1081</v>
      </c>
      <c r="NIF18" s="457" t="s">
        <v>1081</v>
      </c>
      <c r="NIG18" s="457" t="s">
        <v>1081</v>
      </c>
      <c r="NIH18" s="457" t="s">
        <v>1081</v>
      </c>
      <c r="NII18" s="457" t="s">
        <v>1081</v>
      </c>
      <c r="NIJ18" s="457" t="s">
        <v>1081</v>
      </c>
      <c r="NIK18" s="457" t="s">
        <v>1081</v>
      </c>
      <c r="NIL18" s="457" t="s">
        <v>1081</v>
      </c>
      <c r="NIM18" s="457" t="s">
        <v>1081</v>
      </c>
      <c r="NIN18" s="457" t="s">
        <v>1081</v>
      </c>
      <c r="NIO18" s="457" t="s">
        <v>1081</v>
      </c>
      <c r="NIP18" s="457" t="s">
        <v>1081</v>
      </c>
      <c r="NIQ18" s="457" t="s">
        <v>1081</v>
      </c>
      <c r="NIR18" s="457" t="s">
        <v>1081</v>
      </c>
      <c r="NIS18" s="457" t="s">
        <v>1081</v>
      </c>
      <c r="NIT18" s="457" t="s">
        <v>1081</v>
      </c>
      <c r="NIU18" s="457" t="s">
        <v>1081</v>
      </c>
      <c r="NIV18" s="457" t="s">
        <v>1081</v>
      </c>
      <c r="NIW18" s="457" t="s">
        <v>1081</v>
      </c>
      <c r="NIX18" s="457" t="s">
        <v>1081</v>
      </c>
      <c r="NIY18" s="457" t="s">
        <v>1081</v>
      </c>
      <c r="NIZ18" s="457" t="s">
        <v>1081</v>
      </c>
      <c r="NJA18" s="457" t="s">
        <v>1081</v>
      </c>
      <c r="NJB18" s="457" t="s">
        <v>1081</v>
      </c>
      <c r="NJC18" s="457" t="s">
        <v>1081</v>
      </c>
      <c r="NJD18" s="457" t="s">
        <v>1081</v>
      </c>
      <c r="NJE18" s="457" t="s">
        <v>1081</v>
      </c>
      <c r="NJF18" s="457" t="s">
        <v>1081</v>
      </c>
      <c r="NJG18" s="457" t="s">
        <v>1081</v>
      </c>
      <c r="NJH18" s="457" t="s">
        <v>1081</v>
      </c>
      <c r="NJI18" s="457" t="s">
        <v>1081</v>
      </c>
      <c r="NJJ18" s="457" t="s">
        <v>1081</v>
      </c>
      <c r="NJK18" s="457" t="s">
        <v>1081</v>
      </c>
      <c r="NJL18" s="457" t="s">
        <v>1081</v>
      </c>
      <c r="NJM18" s="457" t="s">
        <v>1081</v>
      </c>
      <c r="NJN18" s="457" t="s">
        <v>1081</v>
      </c>
      <c r="NJO18" s="457" t="s">
        <v>1081</v>
      </c>
      <c r="NJP18" s="457" t="s">
        <v>1081</v>
      </c>
      <c r="NJQ18" s="457" t="s">
        <v>1081</v>
      </c>
      <c r="NJR18" s="457" t="s">
        <v>1081</v>
      </c>
      <c r="NJS18" s="457" t="s">
        <v>1081</v>
      </c>
      <c r="NJT18" s="457" t="s">
        <v>1081</v>
      </c>
      <c r="NJU18" s="457" t="s">
        <v>1081</v>
      </c>
      <c r="NJV18" s="457" t="s">
        <v>1081</v>
      </c>
      <c r="NJW18" s="457" t="s">
        <v>1081</v>
      </c>
      <c r="NJX18" s="457" t="s">
        <v>1081</v>
      </c>
      <c r="NJY18" s="457" t="s">
        <v>1081</v>
      </c>
      <c r="NJZ18" s="457" t="s">
        <v>1081</v>
      </c>
      <c r="NKA18" s="457" t="s">
        <v>1081</v>
      </c>
      <c r="NKB18" s="457" t="s">
        <v>1081</v>
      </c>
      <c r="NKC18" s="457" t="s">
        <v>1081</v>
      </c>
      <c r="NKD18" s="457" t="s">
        <v>1081</v>
      </c>
      <c r="NKE18" s="457" t="s">
        <v>1081</v>
      </c>
      <c r="NKF18" s="457" t="s">
        <v>1081</v>
      </c>
      <c r="NKG18" s="457" t="s">
        <v>1081</v>
      </c>
      <c r="NKH18" s="457" t="s">
        <v>1081</v>
      </c>
      <c r="NKI18" s="457" t="s">
        <v>1081</v>
      </c>
      <c r="NKJ18" s="457" t="s">
        <v>1081</v>
      </c>
      <c r="NKK18" s="457" t="s">
        <v>1081</v>
      </c>
      <c r="NKL18" s="457" t="s">
        <v>1081</v>
      </c>
      <c r="NKM18" s="457" t="s">
        <v>1081</v>
      </c>
      <c r="NKN18" s="457" t="s">
        <v>1081</v>
      </c>
      <c r="NKO18" s="457" t="s">
        <v>1081</v>
      </c>
      <c r="NKP18" s="457" t="s">
        <v>1081</v>
      </c>
      <c r="NKQ18" s="457" t="s">
        <v>1081</v>
      </c>
      <c r="NKR18" s="457" t="s">
        <v>1081</v>
      </c>
      <c r="NKS18" s="457" t="s">
        <v>1081</v>
      </c>
      <c r="NKT18" s="457" t="s">
        <v>1081</v>
      </c>
      <c r="NKU18" s="457" t="s">
        <v>1081</v>
      </c>
      <c r="NKV18" s="457" t="s">
        <v>1081</v>
      </c>
      <c r="NKW18" s="457" t="s">
        <v>1081</v>
      </c>
      <c r="NKX18" s="457" t="s">
        <v>1081</v>
      </c>
      <c r="NKY18" s="457" t="s">
        <v>1081</v>
      </c>
      <c r="NKZ18" s="457" t="s">
        <v>1081</v>
      </c>
      <c r="NLA18" s="457" t="s">
        <v>1081</v>
      </c>
      <c r="NLB18" s="457" t="s">
        <v>1081</v>
      </c>
      <c r="NLC18" s="457" t="s">
        <v>1081</v>
      </c>
      <c r="NLD18" s="457" t="s">
        <v>1081</v>
      </c>
      <c r="NLE18" s="457" t="s">
        <v>1081</v>
      </c>
      <c r="NLF18" s="457" t="s">
        <v>1081</v>
      </c>
      <c r="NLG18" s="457" t="s">
        <v>1081</v>
      </c>
      <c r="NLH18" s="457" t="s">
        <v>1081</v>
      </c>
      <c r="NLI18" s="457" t="s">
        <v>1081</v>
      </c>
      <c r="NLJ18" s="457" t="s">
        <v>1081</v>
      </c>
      <c r="NLK18" s="457" t="s">
        <v>1081</v>
      </c>
      <c r="NLL18" s="457" t="s">
        <v>1081</v>
      </c>
      <c r="NLM18" s="457" t="s">
        <v>1081</v>
      </c>
      <c r="NLN18" s="457" t="s">
        <v>1081</v>
      </c>
      <c r="NLO18" s="457" t="s">
        <v>1081</v>
      </c>
      <c r="NLP18" s="457" t="s">
        <v>1081</v>
      </c>
      <c r="NLQ18" s="457" t="s">
        <v>1081</v>
      </c>
      <c r="NLR18" s="457" t="s">
        <v>1081</v>
      </c>
      <c r="NLS18" s="457" t="s">
        <v>1081</v>
      </c>
      <c r="NLT18" s="457" t="s">
        <v>1081</v>
      </c>
      <c r="NLU18" s="457" t="s">
        <v>1081</v>
      </c>
      <c r="NLV18" s="457" t="s">
        <v>1081</v>
      </c>
      <c r="NLW18" s="457" t="s">
        <v>1081</v>
      </c>
      <c r="NLX18" s="457" t="s">
        <v>1081</v>
      </c>
      <c r="NLY18" s="457" t="s">
        <v>1081</v>
      </c>
      <c r="NLZ18" s="457" t="s">
        <v>1081</v>
      </c>
      <c r="NMA18" s="457" t="s">
        <v>1081</v>
      </c>
      <c r="NMB18" s="457" t="s">
        <v>1081</v>
      </c>
      <c r="NMC18" s="457" t="s">
        <v>1081</v>
      </c>
      <c r="NMD18" s="457" t="s">
        <v>1081</v>
      </c>
      <c r="NME18" s="457" t="s">
        <v>1081</v>
      </c>
      <c r="NMF18" s="457" t="s">
        <v>1081</v>
      </c>
      <c r="NMG18" s="457" t="s">
        <v>1081</v>
      </c>
      <c r="NMH18" s="457" t="s">
        <v>1081</v>
      </c>
      <c r="NMI18" s="457" t="s">
        <v>1081</v>
      </c>
      <c r="NMJ18" s="457" t="s">
        <v>1081</v>
      </c>
      <c r="NMK18" s="457" t="s">
        <v>1081</v>
      </c>
      <c r="NML18" s="457" t="s">
        <v>1081</v>
      </c>
      <c r="NMM18" s="457" t="s">
        <v>1081</v>
      </c>
      <c r="NMN18" s="457" t="s">
        <v>1081</v>
      </c>
      <c r="NMO18" s="457" t="s">
        <v>1081</v>
      </c>
      <c r="NMP18" s="457" t="s">
        <v>1081</v>
      </c>
      <c r="NMQ18" s="457" t="s">
        <v>1081</v>
      </c>
      <c r="NMR18" s="457" t="s">
        <v>1081</v>
      </c>
      <c r="NMS18" s="457" t="s">
        <v>1081</v>
      </c>
      <c r="NMT18" s="457" t="s">
        <v>1081</v>
      </c>
      <c r="NMU18" s="457" t="s">
        <v>1081</v>
      </c>
      <c r="NMV18" s="457" t="s">
        <v>1081</v>
      </c>
      <c r="NMW18" s="457" t="s">
        <v>1081</v>
      </c>
      <c r="NMX18" s="457" t="s">
        <v>1081</v>
      </c>
      <c r="NMY18" s="457" t="s">
        <v>1081</v>
      </c>
      <c r="NMZ18" s="457" t="s">
        <v>1081</v>
      </c>
      <c r="NNA18" s="457" t="s">
        <v>1081</v>
      </c>
      <c r="NNB18" s="457" t="s">
        <v>1081</v>
      </c>
      <c r="NNC18" s="457" t="s">
        <v>1081</v>
      </c>
      <c r="NND18" s="457" t="s">
        <v>1081</v>
      </c>
      <c r="NNE18" s="457" t="s">
        <v>1081</v>
      </c>
      <c r="NNF18" s="457" t="s">
        <v>1081</v>
      </c>
      <c r="NNG18" s="457" t="s">
        <v>1081</v>
      </c>
      <c r="NNH18" s="457" t="s">
        <v>1081</v>
      </c>
      <c r="NNI18" s="457" t="s">
        <v>1081</v>
      </c>
      <c r="NNJ18" s="457" t="s">
        <v>1081</v>
      </c>
      <c r="NNK18" s="457" t="s">
        <v>1081</v>
      </c>
      <c r="NNL18" s="457" t="s">
        <v>1081</v>
      </c>
      <c r="NNM18" s="457" t="s">
        <v>1081</v>
      </c>
      <c r="NNN18" s="457" t="s">
        <v>1081</v>
      </c>
      <c r="NNO18" s="457" t="s">
        <v>1081</v>
      </c>
      <c r="NNP18" s="457" t="s">
        <v>1081</v>
      </c>
      <c r="NNQ18" s="457" t="s">
        <v>1081</v>
      </c>
      <c r="NNR18" s="457" t="s">
        <v>1081</v>
      </c>
      <c r="NNS18" s="457" t="s">
        <v>1081</v>
      </c>
      <c r="NNT18" s="457" t="s">
        <v>1081</v>
      </c>
      <c r="NNU18" s="457" t="s">
        <v>1081</v>
      </c>
      <c r="NNV18" s="457" t="s">
        <v>1081</v>
      </c>
      <c r="NNW18" s="457" t="s">
        <v>1081</v>
      </c>
      <c r="NNX18" s="457" t="s">
        <v>1081</v>
      </c>
      <c r="NNY18" s="457" t="s">
        <v>1081</v>
      </c>
      <c r="NNZ18" s="457" t="s">
        <v>1081</v>
      </c>
      <c r="NOA18" s="457" t="s">
        <v>1081</v>
      </c>
      <c r="NOB18" s="457" t="s">
        <v>1081</v>
      </c>
      <c r="NOC18" s="457" t="s">
        <v>1081</v>
      </c>
      <c r="NOD18" s="457" t="s">
        <v>1081</v>
      </c>
      <c r="NOE18" s="457" t="s">
        <v>1081</v>
      </c>
      <c r="NOF18" s="457" t="s">
        <v>1081</v>
      </c>
      <c r="NOG18" s="457" t="s">
        <v>1081</v>
      </c>
      <c r="NOH18" s="457" t="s">
        <v>1081</v>
      </c>
      <c r="NOI18" s="457" t="s">
        <v>1081</v>
      </c>
      <c r="NOJ18" s="457" t="s">
        <v>1081</v>
      </c>
      <c r="NOK18" s="457" t="s">
        <v>1081</v>
      </c>
      <c r="NOL18" s="457" t="s">
        <v>1081</v>
      </c>
      <c r="NOM18" s="457" t="s">
        <v>1081</v>
      </c>
      <c r="NON18" s="457" t="s">
        <v>1081</v>
      </c>
      <c r="NOO18" s="457" t="s">
        <v>1081</v>
      </c>
      <c r="NOP18" s="457" t="s">
        <v>1081</v>
      </c>
      <c r="NOQ18" s="457" t="s">
        <v>1081</v>
      </c>
      <c r="NOR18" s="457" t="s">
        <v>1081</v>
      </c>
      <c r="NOS18" s="457" t="s">
        <v>1081</v>
      </c>
      <c r="NOT18" s="457" t="s">
        <v>1081</v>
      </c>
      <c r="NOU18" s="457" t="s">
        <v>1081</v>
      </c>
      <c r="NOV18" s="457" t="s">
        <v>1081</v>
      </c>
      <c r="NOW18" s="457" t="s">
        <v>1081</v>
      </c>
      <c r="NOX18" s="457" t="s">
        <v>1081</v>
      </c>
      <c r="NOY18" s="457" t="s">
        <v>1081</v>
      </c>
      <c r="NOZ18" s="457" t="s">
        <v>1081</v>
      </c>
      <c r="NPA18" s="457" t="s">
        <v>1081</v>
      </c>
      <c r="NPB18" s="457" t="s">
        <v>1081</v>
      </c>
      <c r="NPC18" s="457" t="s">
        <v>1081</v>
      </c>
      <c r="NPD18" s="457" t="s">
        <v>1081</v>
      </c>
      <c r="NPE18" s="457" t="s">
        <v>1081</v>
      </c>
      <c r="NPF18" s="457" t="s">
        <v>1081</v>
      </c>
      <c r="NPG18" s="457" t="s">
        <v>1081</v>
      </c>
      <c r="NPH18" s="457" t="s">
        <v>1081</v>
      </c>
      <c r="NPI18" s="457" t="s">
        <v>1081</v>
      </c>
      <c r="NPJ18" s="457" t="s">
        <v>1081</v>
      </c>
      <c r="NPK18" s="457" t="s">
        <v>1081</v>
      </c>
      <c r="NPL18" s="457" t="s">
        <v>1081</v>
      </c>
      <c r="NPM18" s="457" t="s">
        <v>1081</v>
      </c>
      <c r="NPN18" s="457" t="s">
        <v>1081</v>
      </c>
      <c r="NPO18" s="457" t="s">
        <v>1081</v>
      </c>
      <c r="NPP18" s="457" t="s">
        <v>1081</v>
      </c>
      <c r="NPQ18" s="457" t="s">
        <v>1081</v>
      </c>
      <c r="NPR18" s="457" t="s">
        <v>1081</v>
      </c>
      <c r="NPS18" s="457" t="s">
        <v>1081</v>
      </c>
      <c r="NPT18" s="457" t="s">
        <v>1081</v>
      </c>
      <c r="NPU18" s="457" t="s">
        <v>1081</v>
      </c>
      <c r="NPV18" s="457" t="s">
        <v>1081</v>
      </c>
      <c r="NPW18" s="457" t="s">
        <v>1081</v>
      </c>
      <c r="NPX18" s="457" t="s">
        <v>1081</v>
      </c>
      <c r="NPY18" s="457" t="s">
        <v>1081</v>
      </c>
      <c r="NPZ18" s="457" t="s">
        <v>1081</v>
      </c>
      <c r="NQA18" s="457" t="s">
        <v>1081</v>
      </c>
      <c r="NQB18" s="457" t="s">
        <v>1081</v>
      </c>
      <c r="NQC18" s="457" t="s">
        <v>1081</v>
      </c>
      <c r="NQD18" s="457" t="s">
        <v>1081</v>
      </c>
      <c r="NQE18" s="457" t="s">
        <v>1081</v>
      </c>
      <c r="NQF18" s="457" t="s">
        <v>1081</v>
      </c>
      <c r="NQG18" s="457" t="s">
        <v>1081</v>
      </c>
      <c r="NQH18" s="457" t="s">
        <v>1081</v>
      </c>
      <c r="NQI18" s="457" t="s">
        <v>1081</v>
      </c>
      <c r="NQJ18" s="457" t="s">
        <v>1081</v>
      </c>
      <c r="NQK18" s="457" t="s">
        <v>1081</v>
      </c>
      <c r="NQL18" s="457" t="s">
        <v>1081</v>
      </c>
      <c r="NQM18" s="457" t="s">
        <v>1081</v>
      </c>
      <c r="NQN18" s="457" t="s">
        <v>1081</v>
      </c>
      <c r="NQO18" s="457" t="s">
        <v>1081</v>
      </c>
      <c r="NQP18" s="457" t="s">
        <v>1081</v>
      </c>
      <c r="NQQ18" s="457" t="s">
        <v>1081</v>
      </c>
      <c r="NQR18" s="457" t="s">
        <v>1081</v>
      </c>
      <c r="NQS18" s="457" t="s">
        <v>1081</v>
      </c>
      <c r="NQT18" s="457" t="s">
        <v>1081</v>
      </c>
      <c r="NQU18" s="457" t="s">
        <v>1081</v>
      </c>
      <c r="NQV18" s="457" t="s">
        <v>1081</v>
      </c>
      <c r="NQW18" s="457" t="s">
        <v>1081</v>
      </c>
      <c r="NQX18" s="457" t="s">
        <v>1081</v>
      </c>
      <c r="NQY18" s="457" t="s">
        <v>1081</v>
      </c>
      <c r="NQZ18" s="457" t="s">
        <v>1081</v>
      </c>
      <c r="NRA18" s="457" t="s">
        <v>1081</v>
      </c>
      <c r="NRB18" s="457" t="s">
        <v>1081</v>
      </c>
      <c r="NRC18" s="457" t="s">
        <v>1081</v>
      </c>
      <c r="NRD18" s="457" t="s">
        <v>1081</v>
      </c>
      <c r="NRE18" s="457" t="s">
        <v>1081</v>
      </c>
      <c r="NRF18" s="457" t="s">
        <v>1081</v>
      </c>
      <c r="NRG18" s="457" t="s">
        <v>1081</v>
      </c>
      <c r="NRH18" s="457" t="s">
        <v>1081</v>
      </c>
      <c r="NRI18" s="457" t="s">
        <v>1081</v>
      </c>
      <c r="NRJ18" s="457" t="s">
        <v>1081</v>
      </c>
      <c r="NRK18" s="457" t="s">
        <v>1081</v>
      </c>
      <c r="NRL18" s="457" t="s">
        <v>1081</v>
      </c>
      <c r="NRM18" s="457" t="s">
        <v>1081</v>
      </c>
      <c r="NRN18" s="457" t="s">
        <v>1081</v>
      </c>
      <c r="NRO18" s="457" t="s">
        <v>1081</v>
      </c>
      <c r="NRP18" s="457" t="s">
        <v>1081</v>
      </c>
      <c r="NRQ18" s="457" t="s">
        <v>1081</v>
      </c>
      <c r="NRR18" s="457" t="s">
        <v>1081</v>
      </c>
      <c r="NRS18" s="457" t="s">
        <v>1081</v>
      </c>
      <c r="NRT18" s="457" t="s">
        <v>1081</v>
      </c>
      <c r="NRU18" s="457" t="s">
        <v>1081</v>
      </c>
      <c r="NRV18" s="457" t="s">
        <v>1081</v>
      </c>
      <c r="NRW18" s="457" t="s">
        <v>1081</v>
      </c>
      <c r="NRX18" s="457" t="s">
        <v>1081</v>
      </c>
      <c r="NRY18" s="457" t="s">
        <v>1081</v>
      </c>
      <c r="NRZ18" s="457" t="s">
        <v>1081</v>
      </c>
      <c r="NSA18" s="457" t="s">
        <v>1081</v>
      </c>
      <c r="NSB18" s="457" t="s">
        <v>1081</v>
      </c>
      <c r="NSC18" s="457" t="s">
        <v>1081</v>
      </c>
      <c r="NSD18" s="457" t="s">
        <v>1081</v>
      </c>
      <c r="NSE18" s="457" t="s">
        <v>1081</v>
      </c>
      <c r="NSF18" s="457" t="s">
        <v>1081</v>
      </c>
      <c r="NSG18" s="457" t="s">
        <v>1081</v>
      </c>
      <c r="NSH18" s="457" t="s">
        <v>1081</v>
      </c>
      <c r="NSI18" s="457" t="s">
        <v>1081</v>
      </c>
      <c r="NSJ18" s="457" t="s">
        <v>1081</v>
      </c>
      <c r="NSK18" s="457" t="s">
        <v>1081</v>
      </c>
      <c r="NSL18" s="457" t="s">
        <v>1081</v>
      </c>
      <c r="NSM18" s="457" t="s">
        <v>1081</v>
      </c>
      <c r="NSN18" s="457" t="s">
        <v>1081</v>
      </c>
      <c r="NSO18" s="457" t="s">
        <v>1081</v>
      </c>
      <c r="NSP18" s="457" t="s">
        <v>1081</v>
      </c>
      <c r="NSQ18" s="457" t="s">
        <v>1081</v>
      </c>
      <c r="NSR18" s="457" t="s">
        <v>1081</v>
      </c>
      <c r="NSS18" s="457" t="s">
        <v>1081</v>
      </c>
      <c r="NST18" s="457" t="s">
        <v>1081</v>
      </c>
      <c r="NSU18" s="457" t="s">
        <v>1081</v>
      </c>
      <c r="NSV18" s="457" t="s">
        <v>1081</v>
      </c>
      <c r="NSW18" s="457" t="s">
        <v>1081</v>
      </c>
      <c r="NSX18" s="457" t="s">
        <v>1081</v>
      </c>
      <c r="NSY18" s="457" t="s">
        <v>1081</v>
      </c>
      <c r="NSZ18" s="457" t="s">
        <v>1081</v>
      </c>
      <c r="NTA18" s="457" t="s">
        <v>1081</v>
      </c>
      <c r="NTB18" s="457" t="s">
        <v>1081</v>
      </c>
      <c r="NTC18" s="457" t="s">
        <v>1081</v>
      </c>
      <c r="NTD18" s="457" t="s">
        <v>1081</v>
      </c>
      <c r="NTE18" s="457" t="s">
        <v>1081</v>
      </c>
      <c r="NTF18" s="457" t="s">
        <v>1081</v>
      </c>
      <c r="NTG18" s="457" t="s">
        <v>1081</v>
      </c>
      <c r="NTH18" s="457" t="s">
        <v>1081</v>
      </c>
      <c r="NTI18" s="457" t="s">
        <v>1081</v>
      </c>
      <c r="NTJ18" s="457" t="s">
        <v>1081</v>
      </c>
      <c r="NTK18" s="457" t="s">
        <v>1081</v>
      </c>
      <c r="NTL18" s="457" t="s">
        <v>1081</v>
      </c>
      <c r="NTM18" s="457" t="s">
        <v>1081</v>
      </c>
      <c r="NTN18" s="457" t="s">
        <v>1081</v>
      </c>
      <c r="NTO18" s="457" t="s">
        <v>1081</v>
      </c>
      <c r="NTP18" s="457" t="s">
        <v>1081</v>
      </c>
      <c r="NTQ18" s="457" t="s">
        <v>1081</v>
      </c>
      <c r="NTR18" s="457" t="s">
        <v>1081</v>
      </c>
      <c r="NTS18" s="457" t="s">
        <v>1081</v>
      </c>
      <c r="NTT18" s="457" t="s">
        <v>1081</v>
      </c>
      <c r="NTU18" s="457" t="s">
        <v>1081</v>
      </c>
      <c r="NTV18" s="457" t="s">
        <v>1081</v>
      </c>
      <c r="NTW18" s="457" t="s">
        <v>1081</v>
      </c>
      <c r="NTX18" s="457" t="s">
        <v>1081</v>
      </c>
      <c r="NTY18" s="457" t="s">
        <v>1081</v>
      </c>
      <c r="NTZ18" s="457" t="s">
        <v>1081</v>
      </c>
      <c r="NUA18" s="457" t="s">
        <v>1081</v>
      </c>
      <c r="NUB18" s="457" t="s">
        <v>1081</v>
      </c>
      <c r="NUC18" s="457" t="s">
        <v>1081</v>
      </c>
      <c r="NUD18" s="457" t="s">
        <v>1081</v>
      </c>
      <c r="NUE18" s="457" t="s">
        <v>1081</v>
      </c>
      <c r="NUF18" s="457" t="s">
        <v>1081</v>
      </c>
      <c r="NUG18" s="457" t="s">
        <v>1081</v>
      </c>
      <c r="NUH18" s="457" t="s">
        <v>1081</v>
      </c>
      <c r="NUI18" s="457" t="s">
        <v>1081</v>
      </c>
      <c r="NUJ18" s="457" t="s">
        <v>1081</v>
      </c>
      <c r="NUK18" s="457" t="s">
        <v>1081</v>
      </c>
      <c r="NUL18" s="457" t="s">
        <v>1081</v>
      </c>
      <c r="NUM18" s="457" t="s">
        <v>1081</v>
      </c>
      <c r="NUN18" s="457" t="s">
        <v>1081</v>
      </c>
      <c r="NUO18" s="457" t="s">
        <v>1081</v>
      </c>
      <c r="NUP18" s="457" t="s">
        <v>1081</v>
      </c>
      <c r="NUQ18" s="457" t="s">
        <v>1081</v>
      </c>
      <c r="NUR18" s="457" t="s">
        <v>1081</v>
      </c>
      <c r="NUS18" s="457" t="s">
        <v>1081</v>
      </c>
      <c r="NUT18" s="457" t="s">
        <v>1081</v>
      </c>
      <c r="NUU18" s="457" t="s">
        <v>1081</v>
      </c>
      <c r="NUV18" s="457" t="s">
        <v>1081</v>
      </c>
      <c r="NUW18" s="457" t="s">
        <v>1081</v>
      </c>
      <c r="NUX18" s="457" t="s">
        <v>1081</v>
      </c>
      <c r="NUY18" s="457" t="s">
        <v>1081</v>
      </c>
      <c r="NUZ18" s="457" t="s">
        <v>1081</v>
      </c>
      <c r="NVA18" s="457" t="s">
        <v>1081</v>
      </c>
      <c r="NVB18" s="457" t="s">
        <v>1081</v>
      </c>
      <c r="NVC18" s="457" t="s">
        <v>1081</v>
      </c>
      <c r="NVD18" s="457" t="s">
        <v>1081</v>
      </c>
      <c r="NVE18" s="457" t="s">
        <v>1081</v>
      </c>
      <c r="NVF18" s="457" t="s">
        <v>1081</v>
      </c>
      <c r="NVG18" s="457" t="s">
        <v>1081</v>
      </c>
      <c r="NVH18" s="457" t="s">
        <v>1081</v>
      </c>
      <c r="NVI18" s="457" t="s">
        <v>1081</v>
      </c>
      <c r="NVJ18" s="457" t="s">
        <v>1081</v>
      </c>
      <c r="NVK18" s="457" t="s">
        <v>1081</v>
      </c>
      <c r="NVL18" s="457" t="s">
        <v>1081</v>
      </c>
      <c r="NVM18" s="457" t="s">
        <v>1081</v>
      </c>
      <c r="NVN18" s="457" t="s">
        <v>1081</v>
      </c>
      <c r="NVO18" s="457" t="s">
        <v>1081</v>
      </c>
      <c r="NVP18" s="457" t="s">
        <v>1081</v>
      </c>
      <c r="NVQ18" s="457" t="s">
        <v>1081</v>
      </c>
      <c r="NVR18" s="457" t="s">
        <v>1081</v>
      </c>
      <c r="NVS18" s="457" t="s">
        <v>1081</v>
      </c>
      <c r="NVT18" s="457" t="s">
        <v>1081</v>
      </c>
      <c r="NVU18" s="457" t="s">
        <v>1081</v>
      </c>
      <c r="NVV18" s="457" t="s">
        <v>1081</v>
      </c>
      <c r="NVW18" s="457" t="s">
        <v>1081</v>
      </c>
      <c r="NVX18" s="457" t="s">
        <v>1081</v>
      </c>
      <c r="NVY18" s="457" t="s">
        <v>1081</v>
      </c>
      <c r="NVZ18" s="457" t="s">
        <v>1081</v>
      </c>
      <c r="NWA18" s="457" t="s">
        <v>1081</v>
      </c>
      <c r="NWB18" s="457" t="s">
        <v>1081</v>
      </c>
      <c r="NWC18" s="457" t="s">
        <v>1081</v>
      </c>
      <c r="NWD18" s="457" t="s">
        <v>1081</v>
      </c>
      <c r="NWE18" s="457" t="s">
        <v>1081</v>
      </c>
      <c r="NWF18" s="457" t="s">
        <v>1081</v>
      </c>
      <c r="NWG18" s="457" t="s">
        <v>1081</v>
      </c>
      <c r="NWH18" s="457" t="s">
        <v>1081</v>
      </c>
      <c r="NWI18" s="457" t="s">
        <v>1081</v>
      </c>
      <c r="NWJ18" s="457" t="s">
        <v>1081</v>
      </c>
      <c r="NWK18" s="457" t="s">
        <v>1081</v>
      </c>
      <c r="NWL18" s="457" t="s">
        <v>1081</v>
      </c>
      <c r="NWM18" s="457" t="s">
        <v>1081</v>
      </c>
      <c r="NWN18" s="457" t="s">
        <v>1081</v>
      </c>
      <c r="NWO18" s="457" t="s">
        <v>1081</v>
      </c>
      <c r="NWP18" s="457" t="s">
        <v>1081</v>
      </c>
      <c r="NWQ18" s="457" t="s">
        <v>1081</v>
      </c>
      <c r="NWR18" s="457" t="s">
        <v>1081</v>
      </c>
      <c r="NWS18" s="457" t="s">
        <v>1081</v>
      </c>
      <c r="NWT18" s="457" t="s">
        <v>1081</v>
      </c>
      <c r="NWU18" s="457" t="s">
        <v>1081</v>
      </c>
      <c r="NWV18" s="457" t="s">
        <v>1081</v>
      </c>
      <c r="NWW18" s="457" t="s">
        <v>1081</v>
      </c>
      <c r="NWX18" s="457" t="s">
        <v>1081</v>
      </c>
      <c r="NWY18" s="457" t="s">
        <v>1081</v>
      </c>
      <c r="NWZ18" s="457" t="s">
        <v>1081</v>
      </c>
      <c r="NXA18" s="457" t="s">
        <v>1081</v>
      </c>
      <c r="NXB18" s="457" t="s">
        <v>1081</v>
      </c>
      <c r="NXC18" s="457" t="s">
        <v>1081</v>
      </c>
      <c r="NXD18" s="457" t="s">
        <v>1081</v>
      </c>
      <c r="NXE18" s="457" t="s">
        <v>1081</v>
      </c>
      <c r="NXF18" s="457" t="s">
        <v>1081</v>
      </c>
      <c r="NXG18" s="457" t="s">
        <v>1081</v>
      </c>
      <c r="NXH18" s="457" t="s">
        <v>1081</v>
      </c>
      <c r="NXI18" s="457" t="s">
        <v>1081</v>
      </c>
      <c r="NXJ18" s="457" t="s">
        <v>1081</v>
      </c>
      <c r="NXK18" s="457" t="s">
        <v>1081</v>
      </c>
      <c r="NXL18" s="457" t="s">
        <v>1081</v>
      </c>
      <c r="NXM18" s="457" t="s">
        <v>1081</v>
      </c>
      <c r="NXN18" s="457" t="s">
        <v>1081</v>
      </c>
      <c r="NXO18" s="457" t="s">
        <v>1081</v>
      </c>
      <c r="NXP18" s="457" t="s">
        <v>1081</v>
      </c>
      <c r="NXQ18" s="457" t="s">
        <v>1081</v>
      </c>
      <c r="NXR18" s="457" t="s">
        <v>1081</v>
      </c>
      <c r="NXS18" s="457" t="s">
        <v>1081</v>
      </c>
      <c r="NXT18" s="457" t="s">
        <v>1081</v>
      </c>
      <c r="NXU18" s="457" t="s">
        <v>1081</v>
      </c>
      <c r="NXV18" s="457" t="s">
        <v>1081</v>
      </c>
      <c r="NXW18" s="457" t="s">
        <v>1081</v>
      </c>
      <c r="NXX18" s="457" t="s">
        <v>1081</v>
      </c>
      <c r="NXY18" s="457" t="s">
        <v>1081</v>
      </c>
      <c r="NXZ18" s="457" t="s">
        <v>1081</v>
      </c>
      <c r="NYA18" s="457" t="s">
        <v>1081</v>
      </c>
      <c r="NYB18" s="457" t="s">
        <v>1081</v>
      </c>
      <c r="NYC18" s="457" t="s">
        <v>1081</v>
      </c>
      <c r="NYD18" s="457" t="s">
        <v>1081</v>
      </c>
      <c r="NYE18" s="457" t="s">
        <v>1081</v>
      </c>
      <c r="NYF18" s="457" t="s">
        <v>1081</v>
      </c>
      <c r="NYG18" s="457" t="s">
        <v>1081</v>
      </c>
      <c r="NYH18" s="457" t="s">
        <v>1081</v>
      </c>
      <c r="NYI18" s="457" t="s">
        <v>1081</v>
      </c>
      <c r="NYJ18" s="457" t="s">
        <v>1081</v>
      </c>
      <c r="NYK18" s="457" t="s">
        <v>1081</v>
      </c>
      <c r="NYL18" s="457" t="s">
        <v>1081</v>
      </c>
      <c r="NYM18" s="457" t="s">
        <v>1081</v>
      </c>
      <c r="NYN18" s="457" t="s">
        <v>1081</v>
      </c>
      <c r="NYO18" s="457" t="s">
        <v>1081</v>
      </c>
      <c r="NYP18" s="457" t="s">
        <v>1081</v>
      </c>
      <c r="NYQ18" s="457" t="s">
        <v>1081</v>
      </c>
      <c r="NYR18" s="457" t="s">
        <v>1081</v>
      </c>
      <c r="NYS18" s="457" t="s">
        <v>1081</v>
      </c>
      <c r="NYT18" s="457" t="s">
        <v>1081</v>
      </c>
      <c r="NYU18" s="457" t="s">
        <v>1081</v>
      </c>
      <c r="NYV18" s="457" t="s">
        <v>1081</v>
      </c>
      <c r="NYW18" s="457" t="s">
        <v>1081</v>
      </c>
      <c r="NYX18" s="457" t="s">
        <v>1081</v>
      </c>
      <c r="NYY18" s="457" t="s">
        <v>1081</v>
      </c>
      <c r="NYZ18" s="457" t="s">
        <v>1081</v>
      </c>
      <c r="NZA18" s="457" t="s">
        <v>1081</v>
      </c>
      <c r="NZB18" s="457" t="s">
        <v>1081</v>
      </c>
      <c r="NZC18" s="457" t="s">
        <v>1081</v>
      </c>
      <c r="NZD18" s="457" t="s">
        <v>1081</v>
      </c>
      <c r="NZE18" s="457" t="s">
        <v>1081</v>
      </c>
      <c r="NZF18" s="457" t="s">
        <v>1081</v>
      </c>
      <c r="NZG18" s="457" t="s">
        <v>1081</v>
      </c>
      <c r="NZH18" s="457" t="s">
        <v>1081</v>
      </c>
      <c r="NZI18" s="457" t="s">
        <v>1081</v>
      </c>
      <c r="NZJ18" s="457" t="s">
        <v>1081</v>
      </c>
      <c r="NZK18" s="457" t="s">
        <v>1081</v>
      </c>
      <c r="NZL18" s="457" t="s">
        <v>1081</v>
      </c>
      <c r="NZM18" s="457" t="s">
        <v>1081</v>
      </c>
      <c r="NZN18" s="457" t="s">
        <v>1081</v>
      </c>
      <c r="NZO18" s="457" t="s">
        <v>1081</v>
      </c>
      <c r="NZP18" s="457" t="s">
        <v>1081</v>
      </c>
      <c r="NZQ18" s="457" t="s">
        <v>1081</v>
      </c>
      <c r="NZR18" s="457" t="s">
        <v>1081</v>
      </c>
      <c r="NZS18" s="457" t="s">
        <v>1081</v>
      </c>
      <c r="NZT18" s="457" t="s">
        <v>1081</v>
      </c>
      <c r="NZU18" s="457" t="s">
        <v>1081</v>
      </c>
      <c r="NZV18" s="457" t="s">
        <v>1081</v>
      </c>
      <c r="NZW18" s="457" t="s">
        <v>1081</v>
      </c>
      <c r="NZX18" s="457" t="s">
        <v>1081</v>
      </c>
      <c r="NZY18" s="457" t="s">
        <v>1081</v>
      </c>
      <c r="NZZ18" s="457" t="s">
        <v>1081</v>
      </c>
      <c r="OAA18" s="457" t="s">
        <v>1081</v>
      </c>
      <c r="OAB18" s="457" t="s">
        <v>1081</v>
      </c>
      <c r="OAC18" s="457" t="s">
        <v>1081</v>
      </c>
      <c r="OAD18" s="457" t="s">
        <v>1081</v>
      </c>
      <c r="OAE18" s="457" t="s">
        <v>1081</v>
      </c>
      <c r="OAF18" s="457" t="s">
        <v>1081</v>
      </c>
      <c r="OAG18" s="457" t="s">
        <v>1081</v>
      </c>
      <c r="OAH18" s="457" t="s">
        <v>1081</v>
      </c>
      <c r="OAI18" s="457" t="s">
        <v>1081</v>
      </c>
      <c r="OAJ18" s="457" t="s">
        <v>1081</v>
      </c>
      <c r="OAK18" s="457" t="s">
        <v>1081</v>
      </c>
      <c r="OAL18" s="457" t="s">
        <v>1081</v>
      </c>
      <c r="OAM18" s="457" t="s">
        <v>1081</v>
      </c>
      <c r="OAN18" s="457" t="s">
        <v>1081</v>
      </c>
      <c r="OAO18" s="457" t="s">
        <v>1081</v>
      </c>
      <c r="OAP18" s="457" t="s">
        <v>1081</v>
      </c>
      <c r="OAQ18" s="457" t="s">
        <v>1081</v>
      </c>
      <c r="OAR18" s="457" t="s">
        <v>1081</v>
      </c>
      <c r="OAS18" s="457" t="s">
        <v>1081</v>
      </c>
      <c r="OAT18" s="457" t="s">
        <v>1081</v>
      </c>
      <c r="OAU18" s="457" t="s">
        <v>1081</v>
      </c>
      <c r="OAV18" s="457" t="s">
        <v>1081</v>
      </c>
      <c r="OAW18" s="457" t="s">
        <v>1081</v>
      </c>
      <c r="OAX18" s="457" t="s">
        <v>1081</v>
      </c>
      <c r="OAY18" s="457" t="s">
        <v>1081</v>
      </c>
      <c r="OAZ18" s="457" t="s">
        <v>1081</v>
      </c>
      <c r="OBA18" s="457" t="s">
        <v>1081</v>
      </c>
      <c r="OBB18" s="457" t="s">
        <v>1081</v>
      </c>
      <c r="OBC18" s="457" t="s">
        <v>1081</v>
      </c>
      <c r="OBD18" s="457" t="s">
        <v>1081</v>
      </c>
      <c r="OBE18" s="457" t="s">
        <v>1081</v>
      </c>
      <c r="OBF18" s="457" t="s">
        <v>1081</v>
      </c>
      <c r="OBG18" s="457" t="s">
        <v>1081</v>
      </c>
      <c r="OBH18" s="457" t="s">
        <v>1081</v>
      </c>
      <c r="OBI18" s="457" t="s">
        <v>1081</v>
      </c>
      <c r="OBJ18" s="457" t="s">
        <v>1081</v>
      </c>
      <c r="OBK18" s="457" t="s">
        <v>1081</v>
      </c>
      <c r="OBL18" s="457" t="s">
        <v>1081</v>
      </c>
      <c r="OBM18" s="457" t="s">
        <v>1081</v>
      </c>
      <c r="OBN18" s="457" t="s">
        <v>1081</v>
      </c>
      <c r="OBO18" s="457" t="s">
        <v>1081</v>
      </c>
      <c r="OBP18" s="457" t="s">
        <v>1081</v>
      </c>
      <c r="OBQ18" s="457" t="s">
        <v>1081</v>
      </c>
      <c r="OBR18" s="457" t="s">
        <v>1081</v>
      </c>
      <c r="OBS18" s="457" t="s">
        <v>1081</v>
      </c>
      <c r="OBT18" s="457" t="s">
        <v>1081</v>
      </c>
      <c r="OBU18" s="457" t="s">
        <v>1081</v>
      </c>
      <c r="OBV18" s="457" t="s">
        <v>1081</v>
      </c>
      <c r="OBW18" s="457" t="s">
        <v>1081</v>
      </c>
      <c r="OBX18" s="457" t="s">
        <v>1081</v>
      </c>
      <c r="OBY18" s="457" t="s">
        <v>1081</v>
      </c>
      <c r="OBZ18" s="457" t="s">
        <v>1081</v>
      </c>
      <c r="OCA18" s="457" t="s">
        <v>1081</v>
      </c>
      <c r="OCB18" s="457" t="s">
        <v>1081</v>
      </c>
      <c r="OCC18" s="457" t="s">
        <v>1081</v>
      </c>
      <c r="OCD18" s="457" t="s">
        <v>1081</v>
      </c>
      <c r="OCE18" s="457" t="s">
        <v>1081</v>
      </c>
      <c r="OCF18" s="457" t="s">
        <v>1081</v>
      </c>
      <c r="OCG18" s="457" t="s">
        <v>1081</v>
      </c>
      <c r="OCH18" s="457" t="s">
        <v>1081</v>
      </c>
      <c r="OCI18" s="457" t="s">
        <v>1081</v>
      </c>
      <c r="OCJ18" s="457" t="s">
        <v>1081</v>
      </c>
      <c r="OCK18" s="457" t="s">
        <v>1081</v>
      </c>
      <c r="OCL18" s="457" t="s">
        <v>1081</v>
      </c>
      <c r="OCM18" s="457" t="s">
        <v>1081</v>
      </c>
      <c r="OCN18" s="457" t="s">
        <v>1081</v>
      </c>
      <c r="OCO18" s="457" t="s">
        <v>1081</v>
      </c>
      <c r="OCP18" s="457" t="s">
        <v>1081</v>
      </c>
      <c r="OCQ18" s="457" t="s">
        <v>1081</v>
      </c>
      <c r="OCR18" s="457" t="s">
        <v>1081</v>
      </c>
      <c r="OCS18" s="457" t="s">
        <v>1081</v>
      </c>
      <c r="OCT18" s="457" t="s">
        <v>1081</v>
      </c>
      <c r="OCU18" s="457" t="s">
        <v>1081</v>
      </c>
      <c r="OCV18" s="457" t="s">
        <v>1081</v>
      </c>
      <c r="OCW18" s="457" t="s">
        <v>1081</v>
      </c>
      <c r="OCX18" s="457" t="s">
        <v>1081</v>
      </c>
      <c r="OCY18" s="457" t="s">
        <v>1081</v>
      </c>
      <c r="OCZ18" s="457" t="s">
        <v>1081</v>
      </c>
      <c r="ODA18" s="457" t="s">
        <v>1081</v>
      </c>
      <c r="ODB18" s="457" t="s">
        <v>1081</v>
      </c>
      <c r="ODC18" s="457" t="s">
        <v>1081</v>
      </c>
      <c r="ODD18" s="457" t="s">
        <v>1081</v>
      </c>
      <c r="ODE18" s="457" t="s">
        <v>1081</v>
      </c>
      <c r="ODF18" s="457" t="s">
        <v>1081</v>
      </c>
      <c r="ODG18" s="457" t="s">
        <v>1081</v>
      </c>
      <c r="ODH18" s="457" t="s">
        <v>1081</v>
      </c>
      <c r="ODI18" s="457" t="s">
        <v>1081</v>
      </c>
      <c r="ODJ18" s="457" t="s">
        <v>1081</v>
      </c>
      <c r="ODK18" s="457" t="s">
        <v>1081</v>
      </c>
      <c r="ODL18" s="457" t="s">
        <v>1081</v>
      </c>
      <c r="ODM18" s="457" t="s">
        <v>1081</v>
      </c>
      <c r="ODN18" s="457" t="s">
        <v>1081</v>
      </c>
      <c r="ODO18" s="457" t="s">
        <v>1081</v>
      </c>
      <c r="ODP18" s="457" t="s">
        <v>1081</v>
      </c>
      <c r="ODQ18" s="457" t="s">
        <v>1081</v>
      </c>
      <c r="ODR18" s="457" t="s">
        <v>1081</v>
      </c>
      <c r="ODS18" s="457" t="s">
        <v>1081</v>
      </c>
      <c r="ODT18" s="457" t="s">
        <v>1081</v>
      </c>
      <c r="ODU18" s="457" t="s">
        <v>1081</v>
      </c>
      <c r="ODV18" s="457" t="s">
        <v>1081</v>
      </c>
      <c r="ODW18" s="457" t="s">
        <v>1081</v>
      </c>
      <c r="ODX18" s="457" t="s">
        <v>1081</v>
      </c>
      <c r="ODY18" s="457" t="s">
        <v>1081</v>
      </c>
      <c r="ODZ18" s="457" t="s">
        <v>1081</v>
      </c>
      <c r="OEA18" s="457" t="s">
        <v>1081</v>
      </c>
      <c r="OEB18" s="457" t="s">
        <v>1081</v>
      </c>
      <c r="OEC18" s="457" t="s">
        <v>1081</v>
      </c>
      <c r="OED18" s="457" t="s">
        <v>1081</v>
      </c>
      <c r="OEE18" s="457" t="s">
        <v>1081</v>
      </c>
      <c r="OEF18" s="457" t="s">
        <v>1081</v>
      </c>
      <c r="OEG18" s="457" t="s">
        <v>1081</v>
      </c>
      <c r="OEH18" s="457" t="s">
        <v>1081</v>
      </c>
      <c r="OEI18" s="457" t="s">
        <v>1081</v>
      </c>
      <c r="OEJ18" s="457" t="s">
        <v>1081</v>
      </c>
      <c r="OEK18" s="457" t="s">
        <v>1081</v>
      </c>
      <c r="OEL18" s="457" t="s">
        <v>1081</v>
      </c>
      <c r="OEM18" s="457" t="s">
        <v>1081</v>
      </c>
      <c r="OEN18" s="457" t="s">
        <v>1081</v>
      </c>
      <c r="OEO18" s="457" t="s">
        <v>1081</v>
      </c>
      <c r="OEP18" s="457" t="s">
        <v>1081</v>
      </c>
      <c r="OEQ18" s="457" t="s">
        <v>1081</v>
      </c>
      <c r="OER18" s="457" t="s">
        <v>1081</v>
      </c>
      <c r="OES18" s="457" t="s">
        <v>1081</v>
      </c>
      <c r="OET18" s="457" t="s">
        <v>1081</v>
      </c>
      <c r="OEU18" s="457" t="s">
        <v>1081</v>
      </c>
      <c r="OEV18" s="457" t="s">
        <v>1081</v>
      </c>
      <c r="OEW18" s="457" t="s">
        <v>1081</v>
      </c>
      <c r="OEX18" s="457" t="s">
        <v>1081</v>
      </c>
      <c r="OEY18" s="457" t="s">
        <v>1081</v>
      </c>
      <c r="OEZ18" s="457" t="s">
        <v>1081</v>
      </c>
      <c r="OFA18" s="457" t="s">
        <v>1081</v>
      </c>
      <c r="OFB18" s="457" t="s">
        <v>1081</v>
      </c>
      <c r="OFC18" s="457" t="s">
        <v>1081</v>
      </c>
      <c r="OFD18" s="457" t="s">
        <v>1081</v>
      </c>
      <c r="OFE18" s="457" t="s">
        <v>1081</v>
      </c>
      <c r="OFF18" s="457" t="s">
        <v>1081</v>
      </c>
      <c r="OFG18" s="457" t="s">
        <v>1081</v>
      </c>
      <c r="OFH18" s="457" t="s">
        <v>1081</v>
      </c>
      <c r="OFI18" s="457" t="s">
        <v>1081</v>
      </c>
      <c r="OFJ18" s="457" t="s">
        <v>1081</v>
      </c>
      <c r="OFK18" s="457" t="s">
        <v>1081</v>
      </c>
      <c r="OFL18" s="457" t="s">
        <v>1081</v>
      </c>
      <c r="OFM18" s="457" t="s">
        <v>1081</v>
      </c>
      <c r="OFN18" s="457" t="s">
        <v>1081</v>
      </c>
      <c r="OFO18" s="457" t="s">
        <v>1081</v>
      </c>
      <c r="OFP18" s="457" t="s">
        <v>1081</v>
      </c>
      <c r="OFQ18" s="457" t="s">
        <v>1081</v>
      </c>
      <c r="OFR18" s="457" t="s">
        <v>1081</v>
      </c>
      <c r="OFS18" s="457" t="s">
        <v>1081</v>
      </c>
      <c r="OFT18" s="457" t="s">
        <v>1081</v>
      </c>
      <c r="OFU18" s="457" t="s">
        <v>1081</v>
      </c>
      <c r="OFV18" s="457" t="s">
        <v>1081</v>
      </c>
      <c r="OFW18" s="457" t="s">
        <v>1081</v>
      </c>
      <c r="OFX18" s="457" t="s">
        <v>1081</v>
      </c>
      <c r="OFY18" s="457" t="s">
        <v>1081</v>
      </c>
      <c r="OFZ18" s="457" t="s">
        <v>1081</v>
      </c>
      <c r="OGA18" s="457" t="s">
        <v>1081</v>
      </c>
      <c r="OGB18" s="457" t="s">
        <v>1081</v>
      </c>
      <c r="OGC18" s="457" t="s">
        <v>1081</v>
      </c>
      <c r="OGD18" s="457" t="s">
        <v>1081</v>
      </c>
      <c r="OGE18" s="457" t="s">
        <v>1081</v>
      </c>
      <c r="OGF18" s="457" t="s">
        <v>1081</v>
      </c>
      <c r="OGG18" s="457" t="s">
        <v>1081</v>
      </c>
      <c r="OGH18" s="457" t="s">
        <v>1081</v>
      </c>
      <c r="OGI18" s="457" t="s">
        <v>1081</v>
      </c>
      <c r="OGJ18" s="457" t="s">
        <v>1081</v>
      </c>
      <c r="OGK18" s="457" t="s">
        <v>1081</v>
      </c>
      <c r="OGL18" s="457" t="s">
        <v>1081</v>
      </c>
      <c r="OGM18" s="457" t="s">
        <v>1081</v>
      </c>
      <c r="OGN18" s="457" t="s">
        <v>1081</v>
      </c>
      <c r="OGO18" s="457" t="s">
        <v>1081</v>
      </c>
      <c r="OGP18" s="457" t="s">
        <v>1081</v>
      </c>
      <c r="OGQ18" s="457" t="s">
        <v>1081</v>
      </c>
      <c r="OGR18" s="457" t="s">
        <v>1081</v>
      </c>
      <c r="OGS18" s="457" t="s">
        <v>1081</v>
      </c>
      <c r="OGT18" s="457" t="s">
        <v>1081</v>
      </c>
      <c r="OGU18" s="457" t="s">
        <v>1081</v>
      </c>
      <c r="OGV18" s="457" t="s">
        <v>1081</v>
      </c>
      <c r="OGW18" s="457" t="s">
        <v>1081</v>
      </c>
      <c r="OGX18" s="457" t="s">
        <v>1081</v>
      </c>
      <c r="OGY18" s="457" t="s">
        <v>1081</v>
      </c>
      <c r="OGZ18" s="457" t="s">
        <v>1081</v>
      </c>
      <c r="OHA18" s="457" t="s">
        <v>1081</v>
      </c>
      <c r="OHB18" s="457" t="s">
        <v>1081</v>
      </c>
      <c r="OHC18" s="457" t="s">
        <v>1081</v>
      </c>
      <c r="OHD18" s="457" t="s">
        <v>1081</v>
      </c>
      <c r="OHE18" s="457" t="s">
        <v>1081</v>
      </c>
      <c r="OHF18" s="457" t="s">
        <v>1081</v>
      </c>
      <c r="OHG18" s="457" t="s">
        <v>1081</v>
      </c>
      <c r="OHH18" s="457" t="s">
        <v>1081</v>
      </c>
      <c r="OHI18" s="457" t="s">
        <v>1081</v>
      </c>
      <c r="OHJ18" s="457" t="s">
        <v>1081</v>
      </c>
      <c r="OHK18" s="457" t="s">
        <v>1081</v>
      </c>
      <c r="OHL18" s="457" t="s">
        <v>1081</v>
      </c>
      <c r="OHM18" s="457" t="s">
        <v>1081</v>
      </c>
      <c r="OHN18" s="457" t="s">
        <v>1081</v>
      </c>
      <c r="OHO18" s="457" t="s">
        <v>1081</v>
      </c>
      <c r="OHP18" s="457" t="s">
        <v>1081</v>
      </c>
      <c r="OHQ18" s="457" t="s">
        <v>1081</v>
      </c>
      <c r="OHR18" s="457" t="s">
        <v>1081</v>
      </c>
      <c r="OHS18" s="457" t="s">
        <v>1081</v>
      </c>
      <c r="OHT18" s="457" t="s">
        <v>1081</v>
      </c>
      <c r="OHU18" s="457" t="s">
        <v>1081</v>
      </c>
      <c r="OHV18" s="457" t="s">
        <v>1081</v>
      </c>
      <c r="OHW18" s="457" t="s">
        <v>1081</v>
      </c>
      <c r="OHX18" s="457" t="s">
        <v>1081</v>
      </c>
      <c r="OHY18" s="457" t="s">
        <v>1081</v>
      </c>
      <c r="OHZ18" s="457" t="s">
        <v>1081</v>
      </c>
      <c r="OIA18" s="457" t="s">
        <v>1081</v>
      </c>
      <c r="OIB18" s="457" t="s">
        <v>1081</v>
      </c>
      <c r="OIC18" s="457" t="s">
        <v>1081</v>
      </c>
      <c r="OID18" s="457" t="s">
        <v>1081</v>
      </c>
      <c r="OIE18" s="457" t="s">
        <v>1081</v>
      </c>
      <c r="OIF18" s="457" t="s">
        <v>1081</v>
      </c>
      <c r="OIG18" s="457" t="s">
        <v>1081</v>
      </c>
      <c r="OIH18" s="457" t="s">
        <v>1081</v>
      </c>
      <c r="OII18" s="457" t="s">
        <v>1081</v>
      </c>
      <c r="OIJ18" s="457" t="s">
        <v>1081</v>
      </c>
      <c r="OIK18" s="457" t="s">
        <v>1081</v>
      </c>
      <c r="OIL18" s="457" t="s">
        <v>1081</v>
      </c>
      <c r="OIM18" s="457" t="s">
        <v>1081</v>
      </c>
      <c r="OIN18" s="457" t="s">
        <v>1081</v>
      </c>
      <c r="OIO18" s="457" t="s">
        <v>1081</v>
      </c>
      <c r="OIP18" s="457" t="s">
        <v>1081</v>
      </c>
      <c r="OIQ18" s="457" t="s">
        <v>1081</v>
      </c>
      <c r="OIR18" s="457" t="s">
        <v>1081</v>
      </c>
      <c r="OIS18" s="457" t="s">
        <v>1081</v>
      </c>
      <c r="OIT18" s="457" t="s">
        <v>1081</v>
      </c>
      <c r="OIU18" s="457" t="s">
        <v>1081</v>
      </c>
      <c r="OIV18" s="457" t="s">
        <v>1081</v>
      </c>
      <c r="OIW18" s="457" t="s">
        <v>1081</v>
      </c>
      <c r="OIX18" s="457" t="s">
        <v>1081</v>
      </c>
      <c r="OIY18" s="457" t="s">
        <v>1081</v>
      </c>
      <c r="OIZ18" s="457" t="s">
        <v>1081</v>
      </c>
      <c r="OJA18" s="457" t="s">
        <v>1081</v>
      </c>
      <c r="OJB18" s="457" t="s">
        <v>1081</v>
      </c>
      <c r="OJC18" s="457" t="s">
        <v>1081</v>
      </c>
      <c r="OJD18" s="457" t="s">
        <v>1081</v>
      </c>
      <c r="OJE18" s="457" t="s">
        <v>1081</v>
      </c>
      <c r="OJF18" s="457" t="s">
        <v>1081</v>
      </c>
      <c r="OJG18" s="457" t="s">
        <v>1081</v>
      </c>
      <c r="OJH18" s="457" t="s">
        <v>1081</v>
      </c>
      <c r="OJI18" s="457" t="s">
        <v>1081</v>
      </c>
      <c r="OJJ18" s="457" t="s">
        <v>1081</v>
      </c>
      <c r="OJK18" s="457" t="s">
        <v>1081</v>
      </c>
      <c r="OJL18" s="457" t="s">
        <v>1081</v>
      </c>
      <c r="OJM18" s="457" t="s">
        <v>1081</v>
      </c>
      <c r="OJN18" s="457" t="s">
        <v>1081</v>
      </c>
      <c r="OJO18" s="457" t="s">
        <v>1081</v>
      </c>
      <c r="OJP18" s="457" t="s">
        <v>1081</v>
      </c>
      <c r="OJQ18" s="457" t="s">
        <v>1081</v>
      </c>
      <c r="OJR18" s="457" t="s">
        <v>1081</v>
      </c>
      <c r="OJS18" s="457" t="s">
        <v>1081</v>
      </c>
      <c r="OJT18" s="457" t="s">
        <v>1081</v>
      </c>
      <c r="OJU18" s="457" t="s">
        <v>1081</v>
      </c>
      <c r="OJV18" s="457" t="s">
        <v>1081</v>
      </c>
      <c r="OJW18" s="457" t="s">
        <v>1081</v>
      </c>
      <c r="OJX18" s="457" t="s">
        <v>1081</v>
      </c>
      <c r="OJY18" s="457" t="s">
        <v>1081</v>
      </c>
      <c r="OJZ18" s="457" t="s">
        <v>1081</v>
      </c>
      <c r="OKA18" s="457" t="s">
        <v>1081</v>
      </c>
      <c r="OKB18" s="457" t="s">
        <v>1081</v>
      </c>
      <c r="OKC18" s="457" t="s">
        <v>1081</v>
      </c>
      <c r="OKD18" s="457" t="s">
        <v>1081</v>
      </c>
      <c r="OKE18" s="457" t="s">
        <v>1081</v>
      </c>
      <c r="OKF18" s="457" t="s">
        <v>1081</v>
      </c>
      <c r="OKG18" s="457" t="s">
        <v>1081</v>
      </c>
      <c r="OKH18" s="457" t="s">
        <v>1081</v>
      </c>
      <c r="OKI18" s="457" t="s">
        <v>1081</v>
      </c>
      <c r="OKJ18" s="457" t="s">
        <v>1081</v>
      </c>
      <c r="OKK18" s="457" t="s">
        <v>1081</v>
      </c>
      <c r="OKL18" s="457" t="s">
        <v>1081</v>
      </c>
      <c r="OKM18" s="457" t="s">
        <v>1081</v>
      </c>
      <c r="OKN18" s="457" t="s">
        <v>1081</v>
      </c>
      <c r="OKO18" s="457" t="s">
        <v>1081</v>
      </c>
      <c r="OKP18" s="457" t="s">
        <v>1081</v>
      </c>
      <c r="OKQ18" s="457" t="s">
        <v>1081</v>
      </c>
      <c r="OKR18" s="457" t="s">
        <v>1081</v>
      </c>
      <c r="OKS18" s="457" t="s">
        <v>1081</v>
      </c>
      <c r="OKT18" s="457" t="s">
        <v>1081</v>
      </c>
      <c r="OKU18" s="457" t="s">
        <v>1081</v>
      </c>
      <c r="OKV18" s="457" t="s">
        <v>1081</v>
      </c>
      <c r="OKW18" s="457" t="s">
        <v>1081</v>
      </c>
      <c r="OKX18" s="457" t="s">
        <v>1081</v>
      </c>
      <c r="OKY18" s="457" t="s">
        <v>1081</v>
      </c>
      <c r="OKZ18" s="457" t="s">
        <v>1081</v>
      </c>
      <c r="OLA18" s="457" t="s">
        <v>1081</v>
      </c>
      <c r="OLB18" s="457" t="s">
        <v>1081</v>
      </c>
      <c r="OLC18" s="457" t="s">
        <v>1081</v>
      </c>
      <c r="OLD18" s="457" t="s">
        <v>1081</v>
      </c>
      <c r="OLE18" s="457" t="s">
        <v>1081</v>
      </c>
      <c r="OLF18" s="457" t="s">
        <v>1081</v>
      </c>
      <c r="OLG18" s="457" t="s">
        <v>1081</v>
      </c>
      <c r="OLH18" s="457" t="s">
        <v>1081</v>
      </c>
      <c r="OLI18" s="457" t="s">
        <v>1081</v>
      </c>
      <c r="OLJ18" s="457" t="s">
        <v>1081</v>
      </c>
      <c r="OLK18" s="457" t="s">
        <v>1081</v>
      </c>
      <c r="OLL18" s="457" t="s">
        <v>1081</v>
      </c>
      <c r="OLM18" s="457" t="s">
        <v>1081</v>
      </c>
      <c r="OLN18" s="457" t="s">
        <v>1081</v>
      </c>
      <c r="OLO18" s="457" t="s">
        <v>1081</v>
      </c>
      <c r="OLP18" s="457" t="s">
        <v>1081</v>
      </c>
      <c r="OLQ18" s="457" t="s">
        <v>1081</v>
      </c>
      <c r="OLR18" s="457" t="s">
        <v>1081</v>
      </c>
      <c r="OLS18" s="457" t="s">
        <v>1081</v>
      </c>
      <c r="OLT18" s="457" t="s">
        <v>1081</v>
      </c>
      <c r="OLU18" s="457" t="s">
        <v>1081</v>
      </c>
      <c r="OLV18" s="457" t="s">
        <v>1081</v>
      </c>
      <c r="OLW18" s="457" t="s">
        <v>1081</v>
      </c>
      <c r="OLX18" s="457" t="s">
        <v>1081</v>
      </c>
      <c r="OLY18" s="457" t="s">
        <v>1081</v>
      </c>
      <c r="OLZ18" s="457" t="s">
        <v>1081</v>
      </c>
      <c r="OMA18" s="457" t="s">
        <v>1081</v>
      </c>
      <c r="OMB18" s="457" t="s">
        <v>1081</v>
      </c>
      <c r="OMC18" s="457" t="s">
        <v>1081</v>
      </c>
      <c r="OMD18" s="457" t="s">
        <v>1081</v>
      </c>
      <c r="OME18" s="457" t="s">
        <v>1081</v>
      </c>
      <c r="OMF18" s="457" t="s">
        <v>1081</v>
      </c>
      <c r="OMG18" s="457" t="s">
        <v>1081</v>
      </c>
      <c r="OMH18" s="457" t="s">
        <v>1081</v>
      </c>
      <c r="OMI18" s="457" t="s">
        <v>1081</v>
      </c>
      <c r="OMJ18" s="457" t="s">
        <v>1081</v>
      </c>
      <c r="OMK18" s="457" t="s">
        <v>1081</v>
      </c>
      <c r="OML18" s="457" t="s">
        <v>1081</v>
      </c>
      <c r="OMM18" s="457" t="s">
        <v>1081</v>
      </c>
      <c r="OMN18" s="457" t="s">
        <v>1081</v>
      </c>
      <c r="OMO18" s="457" t="s">
        <v>1081</v>
      </c>
      <c r="OMP18" s="457" t="s">
        <v>1081</v>
      </c>
      <c r="OMQ18" s="457" t="s">
        <v>1081</v>
      </c>
      <c r="OMR18" s="457" t="s">
        <v>1081</v>
      </c>
      <c r="OMS18" s="457" t="s">
        <v>1081</v>
      </c>
      <c r="OMT18" s="457" t="s">
        <v>1081</v>
      </c>
      <c r="OMU18" s="457" t="s">
        <v>1081</v>
      </c>
      <c r="OMV18" s="457" t="s">
        <v>1081</v>
      </c>
      <c r="OMW18" s="457" t="s">
        <v>1081</v>
      </c>
      <c r="OMX18" s="457" t="s">
        <v>1081</v>
      </c>
      <c r="OMY18" s="457" t="s">
        <v>1081</v>
      </c>
      <c r="OMZ18" s="457" t="s">
        <v>1081</v>
      </c>
      <c r="ONA18" s="457" t="s">
        <v>1081</v>
      </c>
      <c r="ONB18" s="457" t="s">
        <v>1081</v>
      </c>
      <c r="ONC18" s="457" t="s">
        <v>1081</v>
      </c>
      <c r="OND18" s="457" t="s">
        <v>1081</v>
      </c>
      <c r="ONE18" s="457" t="s">
        <v>1081</v>
      </c>
      <c r="ONF18" s="457" t="s">
        <v>1081</v>
      </c>
      <c r="ONG18" s="457" t="s">
        <v>1081</v>
      </c>
      <c r="ONH18" s="457" t="s">
        <v>1081</v>
      </c>
      <c r="ONI18" s="457" t="s">
        <v>1081</v>
      </c>
      <c r="ONJ18" s="457" t="s">
        <v>1081</v>
      </c>
      <c r="ONK18" s="457" t="s">
        <v>1081</v>
      </c>
      <c r="ONL18" s="457" t="s">
        <v>1081</v>
      </c>
      <c r="ONM18" s="457" t="s">
        <v>1081</v>
      </c>
      <c r="ONN18" s="457" t="s">
        <v>1081</v>
      </c>
      <c r="ONO18" s="457" t="s">
        <v>1081</v>
      </c>
      <c r="ONP18" s="457" t="s">
        <v>1081</v>
      </c>
      <c r="ONQ18" s="457" t="s">
        <v>1081</v>
      </c>
      <c r="ONR18" s="457" t="s">
        <v>1081</v>
      </c>
      <c r="ONS18" s="457" t="s">
        <v>1081</v>
      </c>
      <c r="ONT18" s="457" t="s">
        <v>1081</v>
      </c>
      <c r="ONU18" s="457" t="s">
        <v>1081</v>
      </c>
      <c r="ONV18" s="457" t="s">
        <v>1081</v>
      </c>
      <c r="ONW18" s="457" t="s">
        <v>1081</v>
      </c>
      <c r="ONX18" s="457" t="s">
        <v>1081</v>
      </c>
      <c r="ONY18" s="457" t="s">
        <v>1081</v>
      </c>
      <c r="ONZ18" s="457" t="s">
        <v>1081</v>
      </c>
      <c r="OOA18" s="457" t="s">
        <v>1081</v>
      </c>
      <c r="OOB18" s="457" t="s">
        <v>1081</v>
      </c>
      <c r="OOC18" s="457" t="s">
        <v>1081</v>
      </c>
      <c r="OOD18" s="457" t="s">
        <v>1081</v>
      </c>
      <c r="OOE18" s="457" t="s">
        <v>1081</v>
      </c>
      <c r="OOF18" s="457" t="s">
        <v>1081</v>
      </c>
      <c r="OOG18" s="457" t="s">
        <v>1081</v>
      </c>
      <c r="OOH18" s="457" t="s">
        <v>1081</v>
      </c>
      <c r="OOI18" s="457" t="s">
        <v>1081</v>
      </c>
      <c r="OOJ18" s="457" t="s">
        <v>1081</v>
      </c>
      <c r="OOK18" s="457" t="s">
        <v>1081</v>
      </c>
      <c r="OOL18" s="457" t="s">
        <v>1081</v>
      </c>
      <c r="OOM18" s="457" t="s">
        <v>1081</v>
      </c>
      <c r="OON18" s="457" t="s">
        <v>1081</v>
      </c>
      <c r="OOO18" s="457" t="s">
        <v>1081</v>
      </c>
      <c r="OOP18" s="457" t="s">
        <v>1081</v>
      </c>
      <c r="OOQ18" s="457" t="s">
        <v>1081</v>
      </c>
      <c r="OOR18" s="457" t="s">
        <v>1081</v>
      </c>
      <c r="OOS18" s="457" t="s">
        <v>1081</v>
      </c>
      <c r="OOT18" s="457" t="s">
        <v>1081</v>
      </c>
      <c r="OOU18" s="457" t="s">
        <v>1081</v>
      </c>
      <c r="OOV18" s="457" t="s">
        <v>1081</v>
      </c>
      <c r="OOW18" s="457" t="s">
        <v>1081</v>
      </c>
      <c r="OOX18" s="457" t="s">
        <v>1081</v>
      </c>
      <c r="OOY18" s="457" t="s">
        <v>1081</v>
      </c>
      <c r="OOZ18" s="457" t="s">
        <v>1081</v>
      </c>
      <c r="OPA18" s="457" t="s">
        <v>1081</v>
      </c>
      <c r="OPB18" s="457" t="s">
        <v>1081</v>
      </c>
      <c r="OPC18" s="457" t="s">
        <v>1081</v>
      </c>
      <c r="OPD18" s="457" t="s">
        <v>1081</v>
      </c>
      <c r="OPE18" s="457" t="s">
        <v>1081</v>
      </c>
      <c r="OPF18" s="457" t="s">
        <v>1081</v>
      </c>
      <c r="OPG18" s="457" t="s">
        <v>1081</v>
      </c>
      <c r="OPH18" s="457" t="s">
        <v>1081</v>
      </c>
      <c r="OPI18" s="457" t="s">
        <v>1081</v>
      </c>
      <c r="OPJ18" s="457" t="s">
        <v>1081</v>
      </c>
      <c r="OPK18" s="457" t="s">
        <v>1081</v>
      </c>
      <c r="OPL18" s="457" t="s">
        <v>1081</v>
      </c>
      <c r="OPM18" s="457" t="s">
        <v>1081</v>
      </c>
      <c r="OPN18" s="457" t="s">
        <v>1081</v>
      </c>
      <c r="OPO18" s="457" t="s">
        <v>1081</v>
      </c>
      <c r="OPP18" s="457" t="s">
        <v>1081</v>
      </c>
      <c r="OPQ18" s="457" t="s">
        <v>1081</v>
      </c>
      <c r="OPR18" s="457" t="s">
        <v>1081</v>
      </c>
      <c r="OPS18" s="457" t="s">
        <v>1081</v>
      </c>
      <c r="OPT18" s="457" t="s">
        <v>1081</v>
      </c>
      <c r="OPU18" s="457" t="s">
        <v>1081</v>
      </c>
      <c r="OPV18" s="457" t="s">
        <v>1081</v>
      </c>
      <c r="OPW18" s="457" t="s">
        <v>1081</v>
      </c>
      <c r="OPX18" s="457" t="s">
        <v>1081</v>
      </c>
      <c r="OPY18" s="457" t="s">
        <v>1081</v>
      </c>
      <c r="OPZ18" s="457" t="s">
        <v>1081</v>
      </c>
      <c r="OQA18" s="457" t="s">
        <v>1081</v>
      </c>
      <c r="OQB18" s="457" t="s">
        <v>1081</v>
      </c>
      <c r="OQC18" s="457" t="s">
        <v>1081</v>
      </c>
      <c r="OQD18" s="457" t="s">
        <v>1081</v>
      </c>
      <c r="OQE18" s="457" t="s">
        <v>1081</v>
      </c>
      <c r="OQF18" s="457" t="s">
        <v>1081</v>
      </c>
      <c r="OQG18" s="457" t="s">
        <v>1081</v>
      </c>
      <c r="OQH18" s="457" t="s">
        <v>1081</v>
      </c>
      <c r="OQI18" s="457" t="s">
        <v>1081</v>
      </c>
      <c r="OQJ18" s="457" t="s">
        <v>1081</v>
      </c>
      <c r="OQK18" s="457" t="s">
        <v>1081</v>
      </c>
      <c r="OQL18" s="457" t="s">
        <v>1081</v>
      </c>
      <c r="OQM18" s="457" t="s">
        <v>1081</v>
      </c>
      <c r="OQN18" s="457" t="s">
        <v>1081</v>
      </c>
      <c r="OQO18" s="457" t="s">
        <v>1081</v>
      </c>
      <c r="OQP18" s="457" t="s">
        <v>1081</v>
      </c>
      <c r="OQQ18" s="457" t="s">
        <v>1081</v>
      </c>
      <c r="OQR18" s="457" t="s">
        <v>1081</v>
      </c>
      <c r="OQS18" s="457" t="s">
        <v>1081</v>
      </c>
      <c r="OQT18" s="457" t="s">
        <v>1081</v>
      </c>
      <c r="OQU18" s="457" t="s">
        <v>1081</v>
      </c>
      <c r="OQV18" s="457" t="s">
        <v>1081</v>
      </c>
      <c r="OQW18" s="457" t="s">
        <v>1081</v>
      </c>
      <c r="OQX18" s="457" t="s">
        <v>1081</v>
      </c>
      <c r="OQY18" s="457" t="s">
        <v>1081</v>
      </c>
      <c r="OQZ18" s="457" t="s">
        <v>1081</v>
      </c>
      <c r="ORA18" s="457" t="s">
        <v>1081</v>
      </c>
      <c r="ORB18" s="457" t="s">
        <v>1081</v>
      </c>
      <c r="ORC18" s="457" t="s">
        <v>1081</v>
      </c>
      <c r="ORD18" s="457" t="s">
        <v>1081</v>
      </c>
      <c r="ORE18" s="457" t="s">
        <v>1081</v>
      </c>
      <c r="ORF18" s="457" t="s">
        <v>1081</v>
      </c>
      <c r="ORG18" s="457" t="s">
        <v>1081</v>
      </c>
      <c r="ORH18" s="457" t="s">
        <v>1081</v>
      </c>
      <c r="ORI18" s="457" t="s">
        <v>1081</v>
      </c>
      <c r="ORJ18" s="457" t="s">
        <v>1081</v>
      </c>
      <c r="ORK18" s="457" t="s">
        <v>1081</v>
      </c>
      <c r="ORL18" s="457" t="s">
        <v>1081</v>
      </c>
      <c r="ORM18" s="457" t="s">
        <v>1081</v>
      </c>
      <c r="ORN18" s="457" t="s">
        <v>1081</v>
      </c>
      <c r="ORO18" s="457" t="s">
        <v>1081</v>
      </c>
      <c r="ORP18" s="457" t="s">
        <v>1081</v>
      </c>
      <c r="ORQ18" s="457" t="s">
        <v>1081</v>
      </c>
      <c r="ORR18" s="457" t="s">
        <v>1081</v>
      </c>
      <c r="ORS18" s="457" t="s">
        <v>1081</v>
      </c>
      <c r="ORT18" s="457" t="s">
        <v>1081</v>
      </c>
      <c r="ORU18" s="457" t="s">
        <v>1081</v>
      </c>
      <c r="ORV18" s="457" t="s">
        <v>1081</v>
      </c>
      <c r="ORW18" s="457" t="s">
        <v>1081</v>
      </c>
      <c r="ORX18" s="457" t="s">
        <v>1081</v>
      </c>
      <c r="ORY18" s="457" t="s">
        <v>1081</v>
      </c>
      <c r="ORZ18" s="457" t="s">
        <v>1081</v>
      </c>
      <c r="OSA18" s="457" t="s">
        <v>1081</v>
      </c>
      <c r="OSB18" s="457" t="s">
        <v>1081</v>
      </c>
      <c r="OSC18" s="457" t="s">
        <v>1081</v>
      </c>
      <c r="OSD18" s="457" t="s">
        <v>1081</v>
      </c>
      <c r="OSE18" s="457" t="s">
        <v>1081</v>
      </c>
      <c r="OSF18" s="457" t="s">
        <v>1081</v>
      </c>
      <c r="OSG18" s="457" t="s">
        <v>1081</v>
      </c>
      <c r="OSH18" s="457" t="s">
        <v>1081</v>
      </c>
      <c r="OSI18" s="457" t="s">
        <v>1081</v>
      </c>
      <c r="OSJ18" s="457" t="s">
        <v>1081</v>
      </c>
      <c r="OSK18" s="457" t="s">
        <v>1081</v>
      </c>
      <c r="OSL18" s="457" t="s">
        <v>1081</v>
      </c>
      <c r="OSM18" s="457" t="s">
        <v>1081</v>
      </c>
      <c r="OSN18" s="457" t="s">
        <v>1081</v>
      </c>
      <c r="OSO18" s="457" t="s">
        <v>1081</v>
      </c>
      <c r="OSP18" s="457" t="s">
        <v>1081</v>
      </c>
      <c r="OSQ18" s="457" t="s">
        <v>1081</v>
      </c>
      <c r="OSR18" s="457" t="s">
        <v>1081</v>
      </c>
      <c r="OSS18" s="457" t="s">
        <v>1081</v>
      </c>
      <c r="OST18" s="457" t="s">
        <v>1081</v>
      </c>
      <c r="OSU18" s="457" t="s">
        <v>1081</v>
      </c>
      <c r="OSV18" s="457" t="s">
        <v>1081</v>
      </c>
      <c r="OSW18" s="457" t="s">
        <v>1081</v>
      </c>
      <c r="OSX18" s="457" t="s">
        <v>1081</v>
      </c>
      <c r="OSY18" s="457" t="s">
        <v>1081</v>
      </c>
      <c r="OSZ18" s="457" t="s">
        <v>1081</v>
      </c>
      <c r="OTA18" s="457" t="s">
        <v>1081</v>
      </c>
      <c r="OTB18" s="457" t="s">
        <v>1081</v>
      </c>
      <c r="OTC18" s="457" t="s">
        <v>1081</v>
      </c>
      <c r="OTD18" s="457" t="s">
        <v>1081</v>
      </c>
      <c r="OTE18" s="457" t="s">
        <v>1081</v>
      </c>
      <c r="OTF18" s="457" t="s">
        <v>1081</v>
      </c>
      <c r="OTG18" s="457" t="s">
        <v>1081</v>
      </c>
      <c r="OTH18" s="457" t="s">
        <v>1081</v>
      </c>
      <c r="OTI18" s="457" t="s">
        <v>1081</v>
      </c>
      <c r="OTJ18" s="457" t="s">
        <v>1081</v>
      </c>
      <c r="OTK18" s="457" t="s">
        <v>1081</v>
      </c>
      <c r="OTL18" s="457" t="s">
        <v>1081</v>
      </c>
      <c r="OTM18" s="457" t="s">
        <v>1081</v>
      </c>
      <c r="OTN18" s="457" t="s">
        <v>1081</v>
      </c>
      <c r="OTO18" s="457" t="s">
        <v>1081</v>
      </c>
      <c r="OTP18" s="457" t="s">
        <v>1081</v>
      </c>
      <c r="OTQ18" s="457" t="s">
        <v>1081</v>
      </c>
      <c r="OTR18" s="457" t="s">
        <v>1081</v>
      </c>
      <c r="OTS18" s="457" t="s">
        <v>1081</v>
      </c>
      <c r="OTT18" s="457" t="s">
        <v>1081</v>
      </c>
      <c r="OTU18" s="457" t="s">
        <v>1081</v>
      </c>
      <c r="OTV18" s="457" t="s">
        <v>1081</v>
      </c>
      <c r="OTW18" s="457" t="s">
        <v>1081</v>
      </c>
      <c r="OTX18" s="457" t="s">
        <v>1081</v>
      </c>
      <c r="OTY18" s="457" t="s">
        <v>1081</v>
      </c>
      <c r="OTZ18" s="457" t="s">
        <v>1081</v>
      </c>
      <c r="OUA18" s="457" t="s">
        <v>1081</v>
      </c>
      <c r="OUB18" s="457" t="s">
        <v>1081</v>
      </c>
      <c r="OUC18" s="457" t="s">
        <v>1081</v>
      </c>
      <c r="OUD18" s="457" t="s">
        <v>1081</v>
      </c>
      <c r="OUE18" s="457" t="s">
        <v>1081</v>
      </c>
      <c r="OUF18" s="457" t="s">
        <v>1081</v>
      </c>
      <c r="OUG18" s="457" t="s">
        <v>1081</v>
      </c>
      <c r="OUH18" s="457" t="s">
        <v>1081</v>
      </c>
      <c r="OUI18" s="457" t="s">
        <v>1081</v>
      </c>
      <c r="OUJ18" s="457" t="s">
        <v>1081</v>
      </c>
      <c r="OUK18" s="457" t="s">
        <v>1081</v>
      </c>
      <c r="OUL18" s="457" t="s">
        <v>1081</v>
      </c>
      <c r="OUM18" s="457" t="s">
        <v>1081</v>
      </c>
      <c r="OUN18" s="457" t="s">
        <v>1081</v>
      </c>
      <c r="OUO18" s="457" t="s">
        <v>1081</v>
      </c>
      <c r="OUP18" s="457" t="s">
        <v>1081</v>
      </c>
      <c r="OUQ18" s="457" t="s">
        <v>1081</v>
      </c>
      <c r="OUR18" s="457" t="s">
        <v>1081</v>
      </c>
      <c r="OUS18" s="457" t="s">
        <v>1081</v>
      </c>
      <c r="OUT18" s="457" t="s">
        <v>1081</v>
      </c>
      <c r="OUU18" s="457" t="s">
        <v>1081</v>
      </c>
      <c r="OUV18" s="457" t="s">
        <v>1081</v>
      </c>
      <c r="OUW18" s="457" t="s">
        <v>1081</v>
      </c>
      <c r="OUX18" s="457" t="s">
        <v>1081</v>
      </c>
      <c r="OUY18" s="457" t="s">
        <v>1081</v>
      </c>
      <c r="OUZ18" s="457" t="s">
        <v>1081</v>
      </c>
      <c r="OVA18" s="457" t="s">
        <v>1081</v>
      </c>
      <c r="OVB18" s="457" t="s">
        <v>1081</v>
      </c>
      <c r="OVC18" s="457" t="s">
        <v>1081</v>
      </c>
      <c r="OVD18" s="457" t="s">
        <v>1081</v>
      </c>
      <c r="OVE18" s="457" t="s">
        <v>1081</v>
      </c>
      <c r="OVF18" s="457" t="s">
        <v>1081</v>
      </c>
      <c r="OVG18" s="457" t="s">
        <v>1081</v>
      </c>
      <c r="OVH18" s="457" t="s">
        <v>1081</v>
      </c>
      <c r="OVI18" s="457" t="s">
        <v>1081</v>
      </c>
      <c r="OVJ18" s="457" t="s">
        <v>1081</v>
      </c>
      <c r="OVK18" s="457" t="s">
        <v>1081</v>
      </c>
      <c r="OVL18" s="457" t="s">
        <v>1081</v>
      </c>
      <c r="OVM18" s="457" t="s">
        <v>1081</v>
      </c>
      <c r="OVN18" s="457" t="s">
        <v>1081</v>
      </c>
      <c r="OVO18" s="457" t="s">
        <v>1081</v>
      </c>
      <c r="OVP18" s="457" t="s">
        <v>1081</v>
      </c>
      <c r="OVQ18" s="457" t="s">
        <v>1081</v>
      </c>
      <c r="OVR18" s="457" t="s">
        <v>1081</v>
      </c>
      <c r="OVS18" s="457" t="s">
        <v>1081</v>
      </c>
      <c r="OVT18" s="457" t="s">
        <v>1081</v>
      </c>
      <c r="OVU18" s="457" t="s">
        <v>1081</v>
      </c>
      <c r="OVV18" s="457" t="s">
        <v>1081</v>
      </c>
      <c r="OVW18" s="457" t="s">
        <v>1081</v>
      </c>
      <c r="OVX18" s="457" t="s">
        <v>1081</v>
      </c>
      <c r="OVY18" s="457" t="s">
        <v>1081</v>
      </c>
      <c r="OVZ18" s="457" t="s">
        <v>1081</v>
      </c>
      <c r="OWA18" s="457" t="s">
        <v>1081</v>
      </c>
      <c r="OWB18" s="457" t="s">
        <v>1081</v>
      </c>
      <c r="OWC18" s="457" t="s">
        <v>1081</v>
      </c>
      <c r="OWD18" s="457" t="s">
        <v>1081</v>
      </c>
      <c r="OWE18" s="457" t="s">
        <v>1081</v>
      </c>
      <c r="OWF18" s="457" t="s">
        <v>1081</v>
      </c>
      <c r="OWG18" s="457" t="s">
        <v>1081</v>
      </c>
      <c r="OWH18" s="457" t="s">
        <v>1081</v>
      </c>
      <c r="OWI18" s="457" t="s">
        <v>1081</v>
      </c>
      <c r="OWJ18" s="457" t="s">
        <v>1081</v>
      </c>
      <c r="OWK18" s="457" t="s">
        <v>1081</v>
      </c>
      <c r="OWL18" s="457" t="s">
        <v>1081</v>
      </c>
      <c r="OWM18" s="457" t="s">
        <v>1081</v>
      </c>
      <c r="OWN18" s="457" t="s">
        <v>1081</v>
      </c>
      <c r="OWO18" s="457" t="s">
        <v>1081</v>
      </c>
      <c r="OWP18" s="457" t="s">
        <v>1081</v>
      </c>
      <c r="OWQ18" s="457" t="s">
        <v>1081</v>
      </c>
      <c r="OWR18" s="457" t="s">
        <v>1081</v>
      </c>
      <c r="OWS18" s="457" t="s">
        <v>1081</v>
      </c>
      <c r="OWT18" s="457" t="s">
        <v>1081</v>
      </c>
      <c r="OWU18" s="457" t="s">
        <v>1081</v>
      </c>
      <c r="OWV18" s="457" t="s">
        <v>1081</v>
      </c>
      <c r="OWW18" s="457" t="s">
        <v>1081</v>
      </c>
      <c r="OWX18" s="457" t="s">
        <v>1081</v>
      </c>
      <c r="OWY18" s="457" t="s">
        <v>1081</v>
      </c>
      <c r="OWZ18" s="457" t="s">
        <v>1081</v>
      </c>
      <c r="OXA18" s="457" t="s">
        <v>1081</v>
      </c>
      <c r="OXB18" s="457" t="s">
        <v>1081</v>
      </c>
      <c r="OXC18" s="457" t="s">
        <v>1081</v>
      </c>
      <c r="OXD18" s="457" t="s">
        <v>1081</v>
      </c>
      <c r="OXE18" s="457" t="s">
        <v>1081</v>
      </c>
      <c r="OXF18" s="457" t="s">
        <v>1081</v>
      </c>
      <c r="OXG18" s="457" t="s">
        <v>1081</v>
      </c>
      <c r="OXH18" s="457" t="s">
        <v>1081</v>
      </c>
      <c r="OXI18" s="457" t="s">
        <v>1081</v>
      </c>
      <c r="OXJ18" s="457" t="s">
        <v>1081</v>
      </c>
      <c r="OXK18" s="457" t="s">
        <v>1081</v>
      </c>
      <c r="OXL18" s="457" t="s">
        <v>1081</v>
      </c>
      <c r="OXM18" s="457" t="s">
        <v>1081</v>
      </c>
      <c r="OXN18" s="457" t="s">
        <v>1081</v>
      </c>
      <c r="OXO18" s="457" t="s">
        <v>1081</v>
      </c>
      <c r="OXP18" s="457" t="s">
        <v>1081</v>
      </c>
      <c r="OXQ18" s="457" t="s">
        <v>1081</v>
      </c>
      <c r="OXR18" s="457" t="s">
        <v>1081</v>
      </c>
      <c r="OXS18" s="457" t="s">
        <v>1081</v>
      </c>
      <c r="OXT18" s="457" t="s">
        <v>1081</v>
      </c>
      <c r="OXU18" s="457" t="s">
        <v>1081</v>
      </c>
      <c r="OXV18" s="457" t="s">
        <v>1081</v>
      </c>
      <c r="OXW18" s="457" t="s">
        <v>1081</v>
      </c>
      <c r="OXX18" s="457" t="s">
        <v>1081</v>
      </c>
      <c r="OXY18" s="457" t="s">
        <v>1081</v>
      </c>
      <c r="OXZ18" s="457" t="s">
        <v>1081</v>
      </c>
      <c r="OYA18" s="457" t="s">
        <v>1081</v>
      </c>
      <c r="OYB18" s="457" t="s">
        <v>1081</v>
      </c>
      <c r="OYC18" s="457" t="s">
        <v>1081</v>
      </c>
      <c r="OYD18" s="457" t="s">
        <v>1081</v>
      </c>
      <c r="OYE18" s="457" t="s">
        <v>1081</v>
      </c>
      <c r="OYF18" s="457" t="s">
        <v>1081</v>
      </c>
      <c r="OYG18" s="457" t="s">
        <v>1081</v>
      </c>
      <c r="OYH18" s="457" t="s">
        <v>1081</v>
      </c>
      <c r="OYI18" s="457" t="s">
        <v>1081</v>
      </c>
      <c r="OYJ18" s="457" t="s">
        <v>1081</v>
      </c>
      <c r="OYK18" s="457" t="s">
        <v>1081</v>
      </c>
      <c r="OYL18" s="457" t="s">
        <v>1081</v>
      </c>
      <c r="OYM18" s="457" t="s">
        <v>1081</v>
      </c>
      <c r="OYN18" s="457" t="s">
        <v>1081</v>
      </c>
      <c r="OYO18" s="457" t="s">
        <v>1081</v>
      </c>
      <c r="OYP18" s="457" t="s">
        <v>1081</v>
      </c>
      <c r="OYQ18" s="457" t="s">
        <v>1081</v>
      </c>
      <c r="OYR18" s="457" t="s">
        <v>1081</v>
      </c>
      <c r="OYS18" s="457" t="s">
        <v>1081</v>
      </c>
      <c r="OYT18" s="457" t="s">
        <v>1081</v>
      </c>
      <c r="OYU18" s="457" t="s">
        <v>1081</v>
      </c>
      <c r="OYV18" s="457" t="s">
        <v>1081</v>
      </c>
      <c r="OYW18" s="457" t="s">
        <v>1081</v>
      </c>
      <c r="OYX18" s="457" t="s">
        <v>1081</v>
      </c>
      <c r="OYY18" s="457" t="s">
        <v>1081</v>
      </c>
      <c r="OYZ18" s="457" t="s">
        <v>1081</v>
      </c>
      <c r="OZA18" s="457" t="s">
        <v>1081</v>
      </c>
      <c r="OZB18" s="457" t="s">
        <v>1081</v>
      </c>
      <c r="OZC18" s="457" t="s">
        <v>1081</v>
      </c>
      <c r="OZD18" s="457" t="s">
        <v>1081</v>
      </c>
      <c r="OZE18" s="457" t="s">
        <v>1081</v>
      </c>
      <c r="OZF18" s="457" t="s">
        <v>1081</v>
      </c>
      <c r="OZG18" s="457" t="s">
        <v>1081</v>
      </c>
      <c r="OZH18" s="457" t="s">
        <v>1081</v>
      </c>
      <c r="OZI18" s="457" t="s">
        <v>1081</v>
      </c>
      <c r="OZJ18" s="457" t="s">
        <v>1081</v>
      </c>
      <c r="OZK18" s="457" t="s">
        <v>1081</v>
      </c>
      <c r="OZL18" s="457" t="s">
        <v>1081</v>
      </c>
      <c r="OZM18" s="457" t="s">
        <v>1081</v>
      </c>
      <c r="OZN18" s="457" t="s">
        <v>1081</v>
      </c>
      <c r="OZO18" s="457" t="s">
        <v>1081</v>
      </c>
      <c r="OZP18" s="457" t="s">
        <v>1081</v>
      </c>
      <c r="OZQ18" s="457" t="s">
        <v>1081</v>
      </c>
      <c r="OZR18" s="457" t="s">
        <v>1081</v>
      </c>
      <c r="OZS18" s="457" t="s">
        <v>1081</v>
      </c>
      <c r="OZT18" s="457" t="s">
        <v>1081</v>
      </c>
      <c r="OZU18" s="457" t="s">
        <v>1081</v>
      </c>
      <c r="OZV18" s="457" t="s">
        <v>1081</v>
      </c>
      <c r="OZW18" s="457" t="s">
        <v>1081</v>
      </c>
      <c r="OZX18" s="457" t="s">
        <v>1081</v>
      </c>
      <c r="OZY18" s="457" t="s">
        <v>1081</v>
      </c>
      <c r="OZZ18" s="457" t="s">
        <v>1081</v>
      </c>
      <c r="PAA18" s="457" t="s">
        <v>1081</v>
      </c>
      <c r="PAB18" s="457" t="s">
        <v>1081</v>
      </c>
      <c r="PAC18" s="457" t="s">
        <v>1081</v>
      </c>
      <c r="PAD18" s="457" t="s">
        <v>1081</v>
      </c>
      <c r="PAE18" s="457" t="s">
        <v>1081</v>
      </c>
      <c r="PAF18" s="457" t="s">
        <v>1081</v>
      </c>
      <c r="PAG18" s="457" t="s">
        <v>1081</v>
      </c>
      <c r="PAH18" s="457" t="s">
        <v>1081</v>
      </c>
      <c r="PAI18" s="457" t="s">
        <v>1081</v>
      </c>
      <c r="PAJ18" s="457" t="s">
        <v>1081</v>
      </c>
      <c r="PAK18" s="457" t="s">
        <v>1081</v>
      </c>
      <c r="PAL18" s="457" t="s">
        <v>1081</v>
      </c>
      <c r="PAM18" s="457" t="s">
        <v>1081</v>
      </c>
      <c r="PAN18" s="457" t="s">
        <v>1081</v>
      </c>
      <c r="PAO18" s="457" t="s">
        <v>1081</v>
      </c>
      <c r="PAP18" s="457" t="s">
        <v>1081</v>
      </c>
      <c r="PAQ18" s="457" t="s">
        <v>1081</v>
      </c>
      <c r="PAR18" s="457" t="s">
        <v>1081</v>
      </c>
      <c r="PAS18" s="457" t="s">
        <v>1081</v>
      </c>
      <c r="PAT18" s="457" t="s">
        <v>1081</v>
      </c>
      <c r="PAU18" s="457" t="s">
        <v>1081</v>
      </c>
      <c r="PAV18" s="457" t="s">
        <v>1081</v>
      </c>
      <c r="PAW18" s="457" t="s">
        <v>1081</v>
      </c>
      <c r="PAX18" s="457" t="s">
        <v>1081</v>
      </c>
      <c r="PAY18" s="457" t="s">
        <v>1081</v>
      </c>
      <c r="PAZ18" s="457" t="s">
        <v>1081</v>
      </c>
      <c r="PBA18" s="457" t="s">
        <v>1081</v>
      </c>
      <c r="PBB18" s="457" t="s">
        <v>1081</v>
      </c>
      <c r="PBC18" s="457" t="s">
        <v>1081</v>
      </c>
      <c r="PBD18" s="457" t="s">
        <v>1081</v>
      </c>
      <c r="PBE18" s="457" t="s">
        <v>1081</v>
      </c>
      <c r="PBF18" s="457" t="s">
        <v>1081</v>
      </c>
      <c r="PBG18" s="457" t="s">
        <v>1081</v>
      </c>
      <c r="PBH18" s="457" t="s">
        <v>1081</v>
      </c>
      <c r="PBI18" s="457" t="s">
        <v>1081</v>
      </c>
      <c r="PBJ18" s="457" t="s">
        <v>1081</v>
      </c>
      <c r="PBK18" s="457" t="s">
        <v>1081</v>
      </c>
      <c r="PBL18" s="457" t="s">
        <v>1081</v>
      </c>
      <c r="PBM18" s="457" t="s">
        <v>1081</v>
      </c>
      <c r="PBN18" s="457" t="s">
        <v>1081</v>
      </c>
      <c r="PBO18" s="457" t="s">
        <v>1081</v>
      </c>
      <c r="PBP18" s="457" t="s">
        <v>1081</v>
      </c>
      <c r="PBQ18" s="457" t="s">
        <v>1081</v>
      </c>
      <c r="PBR18" s="457" t="s">
        <v>1081</v>
      </c>
      <c r="PBS18" s="457" t="s">
        <v>1081</v>
      </c>
      <c r="PBT18" s="457" t="s">
        <v>1081</v>
      </c>
      <c r="PBU18" s="457" t="s">
        <v>1081</v>
      </c>
      <c r="PBV18" s="457" t="s">
        <v>1081</v>
      </c>
      <c r="PBW18" s="457" t="s">
        <v>1081</v>
      </c>
      <c r="PBX18" s="457" t="s">
        <v>1081</v>
      </c>
      <c r="PBY18" s="457" t="s">
        <v>1081</v>
      </c>
      <c r="PBZ18" s="457" t="s">
        <v>1081</v>
      </c>
      <c r="PCA18" s="457" t="s">
        <v>1081</v>
      </c>
      <c r="PCB18" s="457" t="s">
        <v>1081</v>
      </c>
      <c r="PCC18" s="457" t="s">
        <v>1081</v>
      </c>
      <c r="PCD18" s="457" t="s">
        <v>1081</v>
      </c>
      <c r="PCE18" s="457" t="s">
        <v>1081</v>
      </c>
      <c r="PCF18" s="457" t="s">
        <v>1081</v>
      </c>
      <c r="PCG18" s="457" t="s">
        <v>1081</v>
      </c>
      <c r="PCH18" s="457" t="s">
        <v>1081</v>
      </c>
      <c r="PCI18" s="457" t="s">
        <v>1081</v>
      </c>
      <c r="PCJ18" s="457" t="s">
        <v>1081</v>
      </c>
      <c r="PCK18" s="457" t="s">
        <v>1081</v>
      </c>
      <c r="PCL18" s="457" t="s">
        <v>1081</v>
      </c>
      <c r="PCM18" s="457" t="s">
        <v>1081</v>
      </c>
      <c r="PCN18" s="457" t="s">
        <v>1081</v>
      </c>
      <c r="PCO18" s="457" t="s">
        <v>1081</v>
      </c>
      <c r="PCP18" s="457" t="s">
        <v>1081</v>
      </c>
      <c r="PCQ18" s="457" t="s">
        <v>1081</v>
      </c>
      <c r="PCR18" s="457" t="s">
        <v>1081</v>
      </c>
      <c r="PCS18" s="457" t="s">
        <v>1081</v>
      </c>
      <c r="PCT18" s="457" t="s">
        <v>1081</v>
      </c>
      <c r="PCU18" s="457" t="s">
        <v>1081</v>
      </c>
      <c r="PCV18" s="457" t="s">
        <v>1081</v>
      </c>
      <c r="PCW18" s="457" t="s">
        <v>1081</v>
      </c>
      <c r="PCX18" s="457" t="s">
        <v>1081</v>
      </c>
      <c r="PCY18" s="457" t="s">
        <v>1081</v>
      </c>
      <c r="PCZ18" s="457" t="s">
        <v>1081</v>
      </c>
      <c r="PDA18" s="457" t="s">
        <v>1081</v>
      </c>
      <c r="PDB18" s="457" t="s">
        <v>1081</v>
      </c>
      <c r="PDC18" s="457" t="s">
        <v>1081</v>
      </c>
      <c r="PDD18" s="457" t="s">
        <v>1081</v>
      </c>
      <c r="PDE18" s="457" t="s">
        <v>1081</v>
      </c>
      <c r="PDF18" s="457" t="s">
        <v>1081</v>
      </c>
      <c r="PDG18" s="457" t="s">
        <v>1081</v>
      </c>
      <c r="PDH18" s="457" t="s">
        <v>1081</v>
      </c>
      <c r="PDI18" s="457" t="s">
        <v>1081</v>
      </c>
      <c r="PDJ18" s="457" t="s">
        <v>1081</v>
      </c>
      <c r="PDK18" s="457" t="s">
        <v>1081</v>
      </c>
      <c r="PDL18" s="457" t="s">
        <v>1081</v>
      </c>
      <c r="PDM18" s="457" t="s">
        <v>1081</v>
      </c>
      <c r="PDN18" s="457" t="s">
        <v>1081</v>
      </c>
      <c r="PDO18" s="457" t="s">
        <v>1081</v>
      </c>
      <c r="PDP18" s="457" t="s">
        <v>1081</v>
      </c>
      <c r="PDQ18" s="457" t="s">
        <v>1081</v>
      </c>
      <c r="PDR18" s="457" t="s">
        <v>1081</v>
      </c>
      <c r="PDS18" s="457" t="s">
        <v>1081</v>
      </c>
      <c r="PDT18" s="457" t="s">
        <v>1081</v>
      </c>
      <c r="PDU18" s="457" t="s">
        <v>1081</v>
      </c>
      <c r="PDV18" s="457" t="s">
        <v>1081</v>
      </c>
      <c r="PDW18" s="457" t="s">
        <v>1081</v>
      </c>
      <c r="PDX18" s="457" t="s">
        <v>1081</v>
      </c>
      <c r="PDY18" s="457" t="s">
        <v>1081</v>
      </c>
      <c r="PDZ18" s="457" t="s">
        <v>1081</v>
      </c>
      <c r="PEA18" s="457" t="s">
        <v>1081</v>
      </c>
      <c r="PEB18" s="457" t="s">
        <v>1081</v>
      </c>
      <c r="PEC18" s="457" t="s">
        <v>1081</v>
      </c>
      <c r="PED18" s="457" t="s">
        <v>1081</v>
      </c>
      <c r="PEE18" s="457" t="s">
        <v>1081</v>
      </c>
      <c r="PEF18" s="457" t="s">
        <v>1081</v>
      </c>
      <c r="PEG18" s="457" t="s">
        <v>1081</v>
      </c>
      <c r="PEH18" s="457" t="s">
        <v>1081</v>
      </c>
      <c r="PEI18" s="457" t="s">
        <v>1081</v>
      </c>
      <c r="PEJ18" s="457" t="s">
        <v>1081</v>
      </c>
      <c r="PEK18" s="457" t="s">
        <v>1081</v>
      </c>
      <c r="PEL18" s="457" t="s">
        <v>1081</v>
      </c>
      <c r="PEM18" s="457" t="s">
        <v>1081</v>
      </c>
      <c r="PEN18" s="457" t="s">
        <v>1081</v>
      </c>
      <c r="PEO18" s="457" t="s">
        <v>1081</v>
      </c>
      <c r="PEP18" s="457" t="s">
        <v>1081</v>
      </c>
      <c r="PEQ18" s="457" t="s">
        <v>1081</v>
      </c>
      <c r="PER18" s="457" t="s">
        <v>1081</v>
      </c>
      <c r="PES18" s="457" t="s">
        <v>1081</v>
      </c>
      <c r="PET18" s="457" t="s">
        <v>1081</v>
      </c>
      <c r="PEU18" s="457" t="s">
        <v>1081</v>
      </c>
      <c r="PEV18" s="457" t="s">
        <v>1081</v>
      </c>
      <c r="PEW18" s="457" t="s">
        <v>1081</v>
      </c>
      <c r="PEX18" s="457" t="s">
        <v>1081</v>
      </c>
      <c r="PEY18" s="457" t="s">
        <v>1081</v>
      </c>
      <c r="PEZ18" s="457" t="s">
        <v>1081</v>
      </c>
      <c r="PFA18" s="457" t="s">
        <v>1081</v>
      </c>
      <c r="PFB18" s="457" t="s">
        <v>1081</v>
      </c>
      <c r="PFC18" s="457" t="s">
        <v>1081</v>
      </c>
      <c r="PFD18" s="457" t="s">
        <v>1081</v>
      </c>
      <c r="PFE18" s="457" t="s">
        <v>1081</v>
      </c>
      <c r="PFF18" s="457" t="s">
        <v>1081</v>
      </c>
      <c r="PFG18" s="457" t="s">
        <v>1081</v>
      </c>
      <c r="PFH18" s="457" t="s">
        <v>1081</v>
      </c>
      <c r="PFI18" s="457" t="s">
        <v>1081</v>
      </c>
      <c r="PFJ18" s="457" t="s">
        <v>1081</v>
      </c>
      <c r="PFK18" s="457" t="s">
        <v>1081</v>
      </c>
      <c r="PFL18" s="457" t="s">
        <v>1081</v>
      </c>
      <c r="PFM18" s="457" t="s">
        <v>1081</v>
      </c>
      <c r="PFN18" s="457" t="s">
        <v>1081</v>
      </c>
      <c r="PFO18" s="457" t="s">
        <v>1081</v>
      </c>
      <c r="PFP18" s="457" t="s">
        <v>1081</v>
      </c>
      <c r="PFQ18" s="457" t="s">
        <v>1081</v>
      </c>
      <c r="PFR18" s="457" t="s">
        <v>1081</v>
      </c>
      <c r="PFS18" s="457" t="s">
        <v>1081</v>
      </c>
      <c r="PFT18" s="457" t="s">
        <v>1081</v>
      </c>
      <c r="PFU18" s="457" t="s">
        <v>1081</v>
      </c>
      <c r="PFV18" s="457" t="s">
        <v>1081</v>
      </c>
      <c r="PFW18" s="457" t="s">
        <v>1081</v>
      </c>
      <c r="PFX18" s="457" t="s">
        <v>1081</v>
      </c>
      <c r="PFY18" s="457" t="s">
        <v>1081</v>
      </c>
      <c r="PFZ18" s="457" t="s">
        <v>1081</v>
      </c>
      <c r="PGA18" s="457" t="s">
        <v>1081</v>
      </c>
      <c r="PGB18" s="457" t="s">
        <v>1081</v>
      </c>
      <c r="PGC18" s="457" t="s">
        <v>1081</v>
      </c>
      <c r="PGD18" s="457" t="s">
        <v>1081</v>
      </c>
      <c r="PGE18" s="457" t="s">
        <v>1081</v>
      </c>
      <c r="PGF18" s="457" t="s">
        <v>1081</v>
      </c>
      <c r="PGG18" s="457" t="s">
        <v>1081</v>
      </c>
      <c r="PGH18" s="457" t="s">
        <v>1081</v>
      </c>
      <c r="PGI18" s="457" t="s">
        <v>1081</v>
      </c>
      <c r="PGJ18" s="457" t="s">
        <v>1081</v>
      </c>
      <c r="PGK18" s="457" t="s">
        <v>1081</v>
      </c>
      <c r="PGL18" s="457" t="s">
        <v>1081</v>
      </c>
      <c r="PGM18" s="457" t="s">
        <v>1081</v>
      </c>
      <c r="PGN18" s="457" t="s">
        <v>1081</v>
      </c>
      <c r="PGO18" s="457" t="s">
        <v>1081</v>
      </c>
      <c r="PGP18" s="457" t="s">
        <v>1081</v>
      </c>
      <c r="PGQ18" s="457" t="s">
        <v>1081</v>
      </c>
      <c r="PGR18" s="457" t="s">
        <v>1081</v>
      </c>
      <c r="PGS18" s="457" t="s">
        <v>1081</v>
      </c>
      <c r="PGT18" s="457" t="s">
        <v>1081</v>
      </c>
      <c r="PGU18" s="457" t="s">
        <v>1081</v>
      </c>
      <c r="PGV18" s="457" t="s">
        <v>1081</v>
      </c>
      <c r="PGW18" s="457" t="s">
        <v>1081</v>
      </c>
      <c r="PGX18" s="457" t="s">
        <v>1081</v>
      </c>
      <c r="PGY18" s="457" t="s">
        <v>1081</v>
      </c>
      <c r="PGZ18" s="457" t="s">
        <v>1081</v>
      </c>
      <c r="PHA18" s="457" t="s">
        <v>1081</v>
      </c>
      <c r="PHB18" s="457" t="s">
        <v>1081</v>
      </c>
      <c r="PHC18" s="457" t="s">
        <v>1081</v>
      </c>
      <c r="PHD18" s="457" t="s">
        <v>1081</v>
      </c>
      <c r="PHE18" s="457" t="s">
        <v>1081</v>
      </c>
      <c r="PHF18" s="457" t="s">
        <v>1081</v>
      </c>
      <c r="PHG18" s="457" t="s">
        <v>1081</v>
      </c>
      <c r="PHH18" s="457" t="s">
        <v>1081</v>
      </c>
      <c r="PHI18" s="457" t="s">
        <v>1081</v>
      </c>
      <c r="PHJ18" s="457" t="s">
        <v>1081</v>
      </c>
      <c r="PHK18" s="457" t="s">
        <v>1081</v>
      </c>
      <c r="PHL18" s="457" t="s">
        <v>1081</v>
      </c>
      <c r="PHM18" s="457" t="s">
        <v>1081</v>
      </c>
      <c r="PHN18" s="457" t="s">
        <v>1081</v>
      </c>
      <c r="PHO18" s="457" t="s">
        <v>1081</v>
      </c>
      <c r="PHP18" s="457" t="s">
        <v>1081</v>
      </c>
      <c r="PHQ18" s="457" t="s">
        <v>1081</v>
      </c>
      <c r="PHR18" s="457" t="s">
        <v>1081</v>
      </c>
      <c r="PHS18" s="457" t="s">
        <v>1081</v>
      </c>
      <c r="PHT18" s="457" t="s">
        <v>1081</v>
      </c>
      <c r="PHU18" s="457" t="s">
        <v>1081</v>
      </c>
      <c r="PHV18" s="457" t="s">
        <v>1081</v>
      </c>
      <c r="PHW18" s="457" t="s">
        <v>1081</v>
      </c>
      <c r="PHX18" s="457" t="s">
        <v>1081</v>
      </c>
      <c r="PHY18" s="457" t="s">
        <v>1081</v>
      </c>
      <c r="PHZ18" s="457" t="s">
        <v>1081</v>
      </c>
      <c r="PIA18" s="457" t="s">
        <v>1081</v>
      </c>
      <c r="PIB18" s="457" t="s">
        <v>1081</v>
      </c>
      <c r="PIC18" s="457" t="s">
        <v>1081</v>
      </c>
      <c r="PID18" s="457" t="s">
        <v>1081</v>
      </c>
      <c r="PIE18" s="457" t="s">
        <v>1081</v>
      </c>
      <c r="PIF18" s="457" t="s">
        <v>1081</v>
      </c>
      <c r="PIG18" s="457" t="s">
        <v>1081</v>
      </c>
      <c r="PIH18" s="457" t="s">
        <v>1081</v>
      </c>
      <c r="PII18" s="457" t="s">
        <v>1081</v>
      </c>
      <c r="PIJ18" s="457" t="s">
        <v>1081</v>
      </c>
      <c r="PIK18" s="457" t="s">
        <v>1081</v>
      </c>
      <c r="PIL18" s="457" t="s">
        <v>1081</v>
      </c>
      <c r="PIM18" s="457" t="s">
        <v>1081</v>
      </c>
      <c r="PIN18" s="457" t="s">
        <v>1081</v>
      </c>
      <c r="PIO18" s="457" t="s">
        <v>1081</v>
      </c>
      <c r="PIP18" s="457" t="s">
        <v>1081</v>
      </c>
      <c r="PIQ18" s="457" t="s">
        <v>1081</v>
      </c>
      <c r="PIR18" s="457" t="s">
        <v>1081</v>
      </c>
      <c r="PIS18" s="457" t="s">
        <v>1081</v>
      </c>
      <c r="PIT18" s="457" t="s">
        <v>1081</v>
      </c>
      <c r="PIU18" s="457" t="s">
        <v>1081</v>
      </c>
      <c r="PIV18" s="457" t="s">
        <v>1081</v>
      </c>
      <c r="PIW18" s="457" t="s">
        <v>1081</v>
      </c>
      <c r="PIX18" s="457" t="s">
        <v>1081</v>
      </c>
      <c r="PIY18" s="457" t="s">
        <v>1081</v>
      </c>
      <c r="PIZ18" s="457" t="s">
        <v>1081</v>
      </c>
      <c r="PJA18" s="457" t="s">
        <v>1081</v>
      </c>
      <c r="PJB18" s="457" t="s">
        <v>1081</v>
      </c>
      <c r="PJC18" s="457" t="s">
        <v>1081</v>
      </c>
      <c r="PJD18" s="457" t="s">
        <v>1081</v>
      </c>
      <c r="PJE18" s="457" t="s">
        <v>1081</v>
      </c>
      <c r="PJF18" s="457" t="s">
        <v>1081</v>
      </c>
      <c r="PJG18" s="457" t="s">
        <v>1081</v>
      </c>
      <c r="PJH18" s="457" t="s">
        <v>1081</v>
      </c>
      <c r="PJI18" s="457" t="s">
        <v>1081</v>
      </c>
      <c r="PJJ18" s="457" t="s">
        <v>1081</v>
      </c>
      <c r="PJK18" s="457" t="s">
        <v>1081</v>
      </c>
      <c r="PJL18" s="457" t="s">
        <v>1081</v>
      </c>
      <c r="PJM18" s="457" t="s">
        <v>1081</v>
      </c>
      <c r="PJN18" s="457" t="s">
        <v>1081</v>
      </c>
      <c r="PJO18" s="457" t="s">
        <v>1081</v>
      </c>
      <c r="PJP18" s="457" t="s">
        <v>1081</v>
      </c>
      <c r="PJQ18" s="457" t="s">
        <v>1081</v>
      </c>
      <c r="PJR18" s="457" t="s">
        <v>1081</v>
      </c>
      <c r="PJS18" s="457" t="s">
        <v>1081</v>
      </c>
      <c r="PJT18" s="457" t="s">
        <v>1081</v>
      </c>
      <c r="PJU18" s="457" t="s">
        <v>1081</v>
      </c>
      <c r="PJV18" s="457" t="s">
        <v>1081</v>
      </c>
      <c r="PJW18" s="457" t="s">
        <v>1081</v>
      </c>
      <c r="PJX18" s="457" t="s">
        <v>1081</v>
      </c>
      <c r="PJY18" s="457" t="s">
        <v>1081</v>
      </c>
      <c r="PJZ18" s="457" t="s">
        <v>1081</v>
      </c>
      <c r="PKA18" s="457" t="s">
        <v>1081</v>
      </c>
      <c r="PKB18" s="457" t="s">
        <v>1081</v>
      </c>
      <c r="PKC18" s="457" t="s">
        <v>1081</v>
      </c>
      <c r="PKD18" s="457" t="s">
        <v>1081</v>
      </c>
      <c r="PKE18" s="457" t="s">
        <v>1081</v>
      </c>
      <c r="PKF18" s="457" t="s">
        <v>1081</v>
      </c>
      <c r="PKG18" s="457" t="s">
        <v>1081</v>
      </c>
      <c r="PKH18" s="457" t="s">
        <v>1081</v>
      </c>
      <c r="PKI18" s="457" t="s">
        <v>1081</v>
      </c>
      <c r="PKJ18" s="457" t="s">
        <v>1081</v>
      </c>
      <c r="PKK18" s="457" t="s">
        <v>1081</v>
      </c>
      <c r="PKL18" s="457" t="s">
        <v>1081</v>
      </c>
      <c r="PKM18" s="457" t="s">
        <v>1081</v>
      </c>
      <c r="PKN18" s="457" t="s">
        <v>1081</v>
      </c>
      <c r="PKO18" s="457" t="s">
        <v>1081</v>
      </c>
      <c r="PKP18" s="457" t="s">
        <v>1081</v>
      </c>
      <c r="PKQ18" s="457" t="s">
        <v>1081</v>
      </c>
      <c r="PKR18" s="457" t="s">
        <v>1081</v>
      </c>
      <c r="PKS18" s="457" t="s">
        <v>1081</v>
      </c>
      <c r="PKT18" s="457" t="s">
        <v>1081</v>
      </c>
      <c r="PKU18" s="457" t="s">
        <v>1081</v>
      </c>
      <c r="PKV18" s="457" t="s">
        <v>1081</v>
      </c>
      <c r="PKW18" s="457" t="s">
        <v>1081</v>
      </c>
      <c r="PKX18" s="457" t="s">
        <v>1081</v>
      </c>
      <c r="PKY18" s="457" t="s">
        <v>1081</v>
      </c>
      <c r="PKZ18" s="457" t="s">
        <v>1081</v>
      </c>
      <c r="PLA18" s="457" t="s">
        <v>1081</v>
      </c>
      <c r="PLB18" s="457" t="s">
        <v>1081</v>
      </c>
      <c r="PLC18" s="457" t="s">
        <v>1081</v>
      </c>
      <c r="PLD18" s="457" t="s">
        <v>1081</v>
      </c>
      <c r="PLE18" s="457" t="s">
        <v>1081</v>
      </c>
      <c r="PLF18" s="457" t="s">
        <v>1081</v>
      </c>
      <c r="PLG18" s="457" t="s">
        <v>1081</v>
      </c>
      <c r="PLH18" s="457" t="s">
        <v>1081</v>
      </c>
      <c r="PLI18" s="457" t="s">
        <v>1081</v>
      </c>
      <c r="PLJ18" s="457" t="s">
        <v>1081</v>
      </c>
      <c r="PLK18" s="457" t="s">
        <v>1081</v>
      </c>
      <c r="PLL18" s="457" t="s">
        <v>1081</v>
      </c>
      <c r="PLM18" s="457" t="s">
        <v>1081</v>
      </c>
      <c r="PLN18" s="457" t="s">
        <v>1081</v>
      </c>
      <c r="PLO18" s="457" t="s">
        <v>1081</v>
      </c>
      <c r="PLP18" s="457" t="s">
        <v>1081</v>
      </c>
      <c r="PLQ18" s="457" t="s">
        <v>1081</v>
      </c>
      <c r="PLR18" s="457" t="s">
        <v>1081</v>
      </c>
      <c r="PLS18" s="457" t="s">
        <v>1081</v>
      </c>
      <c r="PLT18" s="457" t="s">
        <v>1081</v>
      </c>
      <c r="PLU18" s="457" t="s">
        <v>1081</v>
      </c>
      <c r="PLV18" s="457" t="s">
        <v>1081</v>
      </c>
      <c r="PLW18" s="457" t="s">
        <v>1081</v>
      </c>
      <c r="PLX18" s="457" t="s">
        <v>1081</v>
      </c>
      <c r="PLY18" s="457" t="s">
        <v>1081</v>
      </c>
      <c r="PLZ18" s="457" t="s">
        <v>1081</v>
      </c>
      <c r="PMA18" s="457" t="s">
        <v>1081</v>
      </c>
      <c r="PMB18" s="457" t="s">
        <v>1081</v>
      </c>
      <c r="PMC18" s="457" t="s">
        <v>1081</v>
      </c>
      <c r="PMD18" s="457" t="s">
        <v>1081</v>
      </c>
      <c r="PME18" s="457" t="s">
        <v>1081</v>
      </c>
      <c r="PMF18" s="457" t="s">
        <v>1081</v>
      </c>
      <c r="PMG18" s="457" t="s">
        <v>1081</v>
      </c>
      <c r="PMH18" s="457" t="s">
        <v>1081</v>
      </c>
      <c r="PMI18" s="457" t="s">
        <v>1081</v>
      </c>
      <c r="PMJ18" s="457" t="s">
        <v>1081</v>
      </c>
      <c r="PMK18" s="457" t="s">
        <v>1081</v>
      </c>
      <c r="PML18" s="457" t="s">
        <v>1081</v>
      </c>
      <c r="PMM18" s="457" t="s">
        <v>1081</v>
      </c>
      <c r="PMN18" s="457" t="s">
        <v>1081</v>
      </c>
      <c r="PMO18" s="457" t="s">
        <v>1081</v>
      </c>
      <c r="PMP18" s="457" t="s">
        <v>1081</v>
      </c>
      <c r="PMQ18" s="457" t="s">
        <v>1081</v>
      </c>
      <c r="PMR18" s="457" t="s">
        <v>1081</v>
      </c>
      <c r="PMS18" s="457" t="s">
        <v>1081</v>
      </c>
      <c r="PMT18" s="457" t="s">
        <v>1081</v>
      </c>
      <c r="PMU18" s="457" t="s">
        <v>1081</v>
      </c>
      <c r="PMV18" s="457" t="s">
        <v>1081</v>
      </c>
      <c r="PMW18" s="457" t="s">
        <v>1081</v>
      </c>
      <c r="PMX18" s="457" t="s">
        <v>1081</v>
      </c>
      <c r="PMY18" s="457" t="s">
        <v>1081</v>
      </c>
      <c r="PMZ18" s="457" t="s">
        <v>1081</v>
      </c>
      <c r="PNA18" s="457" t="s">
        <v>1081</v>
      </c>
      <c r="PNB18" s="457" t="s">
        <v>1081</v>
      </c>
      <c r="PNC18" s="457" t="s">
        <v>1081</v>
      </c>
      <c r="PND18" s="457" t="s">
        <v>1081</v>
      </c>
      <c r="PNE18" s="457" t="s">
        <v>1081</v>
      </c>
      <c r="PNF18" s="457" t="s">
        <v>1081</v>
      </c>
      <c r="PNG18" s="457" t="s">
        <v>1081</v>
      </c>
      <c r="PNH18" s="457" t="s">
        <v>1081</v>
      </c>
      <c r="PNI18" s="457" t="s">
        <v>1081</v>
      </c>
      <c r="PNJ18" s="457" t="s">
        <v>1081</v>
      </c>
      <c r="PNK18" s="457" t="s">
        <v>1081</v>
      </c>
      <c r="PNL18" s="457" t="s">
        <v>1081</v>
      </c>
      <c r="PNM18" s="457" t="s">
        <v>1081</v>
      </c>
      <c r="PNN18" s="457" t="s">
        <v>1081</v>
      </c>
      <c r="PNO18" s="457" t="s">
        <v>1081</v>
      </c>
      <c r="PNP18" s="457" t="s">
        <v>1081</v>
      </c>
      <c r="PNQ18" s="457" t="s">
        <v>1081</v>
      </c>
      <c r="PNR18" s="457" t="s">
        <v>1081</v>
      </c>
      <c r="PNS18" s="457" t="s">
        <v>1081</v>
      </c>
      <c r="PNT18" s="457" t="s">
        <v>1081</v>
      </c>
      <c r="PNU18" s="457" t="s">
        <v>1081</v>
      </c>
      <c r="PNV18" s="457" t="s">
        <v>1081</v>
      </c>
      <c r="PNW18" s="457" t="s">
        <v>1081</v>
      </c>
      <c r="PNX18" s="457" t="s">
        <v>1081</v>
      </c>
      <c r="PNY18" s="457" t="s">
        <v>1081</v>
      </c>
      <c r="PNZ18" s="457" t="s">
        <v>1081</v>
      </c>
      <c r="POA18" s="457" t="s">
        <v>1081</v>
      </c>
      <c r="POB18" s="457" t="s">
        <v>1081</v>
      </c>
      <c r="POC18" s="457" t="s">
        <v>1081</v>
      </c>
      <c r="POD18" s="457" t="s">
        <v>1081</v>
      </c>
      <c r="POE18" s="457" t="s">
        <v>1081</v>
      </c>
      <c r="POF18" s="457" t="s">
        <v>1081</v>
      </c>
      <c r="POG18" s="457" t="s">
        <v>1081</v>
      </c>
      <c r="POH18" s="457" t="s">
        <v>1081</v>
      </c>
      <c r="POI18" s="457" t="s">
        <v>1081</v>
      </c>
      <c r="POJ18" s="457" t="s">
        <v>1081</v>
      </c>
      <c r="POK18" s="457" t="s">
        <v>1081</v>
      </c>
      <c r="POL18" s="457" t="s">
        <v>1081</v>
      </c>
      <c r="POM18" s="457" t="s">
        <v>1081</v>
      </c>
      <c r="PON18" s="457" t="s">
        <v>1081</v>
      </c>
      <c r="POO18" s="457" t="s">
        <v>1081</v>
      </c>
      <c r="POP18" s="457" t="s">
        <v>1081</v>
      </c>
      <c r="POQ18" s="457" t="s">
        <v>1081</v>
      </c>
      <c r="POR18" s="457" t="s">
        <v>1081</v>
      </c>
      <c r="POS18" s="457" t="s">
        <v>1081</v>
      </c>
      <c r="POT18" s="457" t="s">
        <v>1081</v>
      </c>
      <c r="POU18" s="457" t="s">
        <v>1081</v>
      </c>
      <c r="POV18" s="457" t="s">
        <v>1081</v>
      </c>
      <c r="POW18" s="457" t="s">
        <v>1081</v>
      </c>
      <c r="POX18" s="457" t="s">
        <v>1081</v>
      </c>
      <c r="POY18" s="457" t="s">
        <v>1081</v>
      </c>
      <c r="POZ18" s="457" t="s">
        <v>1081</v>
      </c>
      <c r="PPA18" s="457" t="s">
        <v>1081</v>
      </c>
      <c r="PPB18" s="457" t="s">
        <v>1081</v>
      </c>
      <c r="PPC18" s="457" t="s">
        <v>1081</v>
      </c>
      <c r="PPD18" s="457" t="s">
        <v>1081</v>
      </c>
      <c r="PPE18" s="457" t="s">
        <v>1081</v>
      </c>
      <c r="PPF18" s="457" t="s">
        <v>1081</v>
      </c>
      <c r="PPG18" s="457" t="s">
        <v>1081</v>
      </c>
      <c r="PPH18" s="457" t="s">
        <v>1081</v>
      </c>
      <c r="PPI18" s="457" t="s">
        <v>1081</v>
      </c>
      <c r="PPJ18" s="457" t="s">
        <v>1081</v>
      </c>
      <c r="PPK18" s="457" t="s">
        <v>1081</v>
      </c>
      <c r="PPL18" s="457" t="s">
        <v>1081</v>
      </c>
      <c r="PPM18" s="457" t="s">
        <v>1081</v>
      </c>
      <c r="PPN18" s="457" t="s">
        <v>1081</v>
      </c>
      <c r="PPO18" s="457" t="s">
        <v>1081</v>
      </c>
      <c r="PPP18" s="457" t="s">
        <v>1081</v>
      </c>
      <c r="PPQ18" s="457" t="s">
        <v>1081</v>
      </c>
      <c r="PPR18" s="457" t="s">
        <v>1081</v>
      </c>
      <c r="PPS18" s="457" t="s">
        <v>1081</v>
      </c>
      <c r="PPT18" s="457" t="s">
        <v>1081</v>
      </c>
      <c r="PPU18" s="457" t="s">
        <v>1081</v>
      </c>
      <c r="PPV18" s="457" t="s">
        <v>1081</v>
      </c>
      <c r="PPW18" s="457" t="s">
        <v>1081</v>
      </c>
      <c r="PPX18" s="457" t="s">
        <v>1081</v>
      </c>
      <c r="PPY18" s="457" t="s">
        <v>1081</v>
      </c>
      <c r="PPZ18" s="457" t="s">
        <v>1081</v>
      </c>
      <c r="PQA18" s="457" t="s">
        <v>1081</v>
      </c>
      <c r="PQB18" s="457" t="s">
        <v>1081</v>
      </c>
      <c r="PQC18" s="457" t="s">
        <v>1081</v>
      </c>
      <c r="PQD18" s="457" t="s">
        <v>1081</v>
      </c>
      <c r="PQE18" s="457" t="s">
        <v>1081</v>
      </c>
      <c r="PQF18" s="457" t="s">
        <v>1081</v>
      </c>
      <c r="PQG18" s="457" t="s">
        <v>1081</v>
      </c>
      <c r="PQH18" s="457" t="s">
        <v>1081</v>
      </c>
      <c r="PQI18" s="457" t="s">
        <v>1081</v>
      </c>
      <c r="PQJ18" s="457" t="s">
        <v>1081</v>
      </c>
      <c r="PQK18" s="457" t="s">
        <v>1081</v>
      </c>
      <c r="PQL18" s="457" t="s">
        <v>1081</v>
      </c>
      <c r="PQM18" s="457" t="s">
        <v>1081</v>
      </c>
      <c r="PQN18" s="457" t="s">
        <v>1081</v>
      </c>
      <c r="PQO18" s="457" t="s">
        <v>1081</v>
      </c>
      <c r="PQP18" s="457" t="s">
        <v>1081</v>
      </c>
      <c r="PQQ18" s="457" t="s">
        <v>1081</v>
      </c>
      <c r="PQR18" s="457" t="s">
        <v>1081</v>
      </c>
      <c r="PQS18" s="457" t="s">
        <v>1081</v>
      </c>
      <c r="PQT18" s="457" t="s">
        <v>1081</v>
      </c>
      <c r="PQU18" s="457" t="s">
        <v>1081</v>
      </c>
      <c r="PQV18" s="457" t="s">
        <v>1081</v>
      </c>
      <c r="PQW18" s="457" t="s">
        <v>1081</v>
      </c>
      <c r="PQX18" s="457" t="s">
        <v>1081</v>
      </c>
      <c r="PQY18" s="457" t="s">
        <v>1081</v>
      </c>
      <c r="PQZ18" s="457" t="s">
        <v>1081</v>
      </c>
      <c r="PRA18" s="457" t="s">
        <v>1081</v>
      </c>
      <c r="PRB18" s="457" t="s">
        <v>1081</v>
      </c>
      <c r="PRC18" s="457" t="s">
        <v>1081</v>
      </c>
      <c r="PRD18" s="457" t="s">
        <v>1081</v>
      </c>
      <c r="PRE18" s="457" t="s">
        <v>1081</v>
      </c>
      <c r="PRF18" s="457" t="s">
        <v>1081</v>
      </c>
      <c r="PRG18" s="457" t="s">
        <v>1081</v>
      </c>
      <c r="PRH18" s="457" t="s">
        <v>1081</v>
      </c>
      <c r="PRI18" s="457" t="s">
        <v>1081</v>
      </c>
      <c r="PRJ18" s="457" t="s">
        <v>1081</v>
      </c>
      <c r="PRK18" s="457" t="s">
        <v>1081</v>
      </c>
      <c r="PRL18" s="457" t="s">
        <v>1081</v>
      </c>
      <c r="PRM18" s="457" t="s">
        <v>1081</v>
      </c>
      <c r="PRN18" s="457" t="s">
        <v>1081</v>
      </c>
      <c r="PRO18" s="457" t="s">
        <v>1081</v>
      </c>
      <c r="PRP18" s="457" t="s">
        <v>1081</v>
      </c>
      <c r="PRQ18" s="457" t="s">
        <v>1081</v>
      </c>
      <c r="PRR18" s="457" t="s">
        <v>1081</v>
      </c>
      <c r="PRS18" s="457" t="s">
        <v>1081</v>
      </c>
      <c r="PRT18" s="457" t="s">
        <v>1081</v>
      </c>
      <c r="PRU18" s="457" t="s">
        <v>1081</v>
      </c>
      <c r="PRV18" s="457" t="s">
        <v>1081</v>
      </c>
      <c r="PRW18" s="457" t="s">
        <v>1081</v>
      </c>
      <c r="PRX18" s="457" t="s">
        <v>1081</v>
      </c>
      <c r="PRY18" s="457" t="s">
        <v>1081</v>
      </c>
      <c r="PRZ18" s="457" t="s">
        <v>1081</v>
      </c>
      <c r="PSA18" s="457" t="s">
        <v>1081</v>
      </c>
      <c r="PSB18" s="457" t="s">
        <v>1081</v>
      </c>
      <c r="PSC18" s="457" t="s">
        <v>1081</v>
      </c>
      <c r="PSD18" s="457" t="s">
        <v>1081</v>
      </c>
      <c r="PSE18" s="457" t="s">
        <v>1081</v>
      </c>
      <c r="PSF18" s="457" t="s">
        <v>1081</v>
      </c>
      <c r="PSG18" s="457" t="s">
        <v>1081</v>
      </c>
      <c r="PSH18" s="457" t="s">
        <v>1081</v>
      </c>
      <c r="PSI18" s="457" t="s">
        <v>1081</v>
      </c>
      <c r="PSJ18" s="457" t="s">
        <v>1081</v>
      </c>
      <c r="PSK18" s="457" t="s">
        <v>1081</v>
      </c>
      <c r="PSL18" s="457" t="s">
        <v>1081</v>
      </c>
      <c r="PSM18" s="457" t="s">
        <v>1081</v>
      </c>
      <c r="PSN18" s="457" t="s">
        <v>1081</v>
      </c>
      <c r="PSO18" s="457" t="s">
        <v>1081</v>
      </c>
      <c r="PSP18" s="457" t="s">
        <v>1081</v>
      </c>
      <c r="PSQ18" s="457" t="s">
        <v>1081</v>
      </c>
      <c r="PSR18" s="457" t="s">
        <v>1081</v>
      </c>
      <c r="PSS18" s="457" t="s">
        <v>1081</v>
      </c>
      <c r="PST18" s="457" t="s">
        <v>1081</v>
      </c>
      <c r="PSU18" s="457" t="s">
        <v>1081</v>
      </c>
      <c r="PSV18" s="457" t="s">
        <v>1081</v>
      </c>
      <c r="PSW18" s="457" t="s">
        <v>1081</v>
      </c>
      <c r="PSX18" s="457" t="s">
        <v>1081</v>
      </c>
      <c r="PSY18" s="457" t="s">
        <v>1081</v>
      </c>
      <c r="PSZ18" s="457" t="s">
        <v>1081</v>
      </c>
      <c r="PTA18" s="457" t="s">
        <v>1081</v>
      </c>
      <c r="PTB18" s="457" t="s">
        <v>1081</v>
      </c>
      <c r="PTC18" s="457" t="s">
        <v>1081</v>
      </c>
      <c r="PTD18" s="457" t="s">
        <v>1081</v>
      </c>
      <c r="PTE18" s="457" t="s">
        <v>1081</v>
      </c>
      <c r="PTF18" s="457" t="s">
        <v>1081</v>
      </c>
      <c r="PTG18" s="457" t="s">
        <v>1081</v>
      </c>
      <c r="PTH18" s="457" t="s">
        <v>1081</v>
      </c>
      <c r="PTI18" s="457" t="s">
        <v>1081</v>
      </c>
      <c r="PTJ18" s="457" t="s">
        <v>1081</v>
      </c>
      <c r="PTK18" s="457" t="s">
        <v>1081</v>
      </c>
      <c r="PTL18" s="457" t="s">
        <v>1081</v>
      </c>
      <c r="PTM18" s="457" t="s">
        <v>1081</v>
      </c>
      <c r="PTN18" s="457" t="s">
        <v>1081</v>
      </c>
      <c r="PTO18" s="457" t="s">
        <v>1081</v>
      </c>
      <c r="PTP18" s="457" t="s">
        <v>1081</v>
      </c>
      <c r="PTQ18" s="457" t="s">
        <v>1081</v>
      </c>
      <c r="PTR18" s="457" t="s">
        <v>1081</v>
      </c>
      <c r="PTS18" s="457" t="s">
        <v>1081</v>
      </c>
      <c r="PTT18" s="457" t="s">
        <v>1081</v>
      </c>
      <c r="PTU18" s="457" t="s">
        <v>1081</v>
      </c>
      <c r="PTV18" s="457" t="s">
        <v>1081</v>
      </c>
      <c r="PTW18" s="457" t="s">
        <v>1081</v>
      </c>
      <c r="PTX18" s="457" t="s">
        <v>1081</v>
      </c>
      <c r="PTY18" s="457" t="s">
        <v>1081</v>
      </c>
      <c r="PTZ18" s="457" t="s">
        <v>1081</v>
      </c>
      <c r="PUA18" s="457" t="s">
        <v>1081</v>
      </c>
      <c r="PUB18" s="457" t="s">
        <v>1081</v>
      </c>
      <c r="PUC18" s="457" t="s">
        <v>1081</v>
      </c>
      <c r="PUD18" s="457" t="s">
        <v>1081</v>
      </c>
      <c r="PUE18" s="457" t="s">
        <v>1081</v>
      </c>
      <c r="PUF18" s="457" t="s">
        <v>1081</v>
      </c>
      <c r="PUG18" s="457" t="s">
        <v>1081</v>
      </c>
      <c r="PUH18" s="457" t="s">
        <v>1081</v>
      </c>
      <c r="PUI18" s="457" t="s">
        <v>1081</v>
      </c>
      <c r="PUJ18" s="457" t="s">
        <v>1081</v>
      </c>
      <c r="PUK18" s="457" t="s">
        <v>1081</v>
      </c>
      <c r="PUL18" s="457" t="s">
        <v>1081</v>
      </c>
      <c r="PUM18" s="457" t="s">
        <v>1081</v>
      </c>
      <c r="PUN18" s="457" t="s">
        <v>1081</v>
      </c>
      <c r="PUO18" s="457" t="s">
        <v>1081</v>
      </c>
      <c r="PUP18" s="457" t="s">
        <v>1081</v>
      </c>
      <c r="PUQ18" s="457" t="s">
        <v>1081</v>
      </c>
      <c r="PUR18" s="457" t="s">
        <v>1081</v>
      </c>
      <c r="PUS18" s="457" t="s">
        <v>1081</v>
      </c>
      <c r="PUT18" s="457" t="s">
        <v>1081</v>
      </c>
      <c r="PUU18" s="457" t="s">
        <v>1081</v>
      </c>
      <c r="PUV18" s="457" t="s">
        <v>1081</v>
      </c>
      <c r="PUW18" s="457" t="s">
        <v>1081</v>
      </c>
      <c r="PUX18" s="457" t="s">
        <v>1081</v>
      </c>
      <c r="PUY18" s="457" t="s">
        <v>1081</v>
      </c>
      <c r="PUZ18" s="457" t="s">
        <v>1081</v>
      </c>
      <c r="PVA18" s="457" t="s">
        <v>1081</v>
      </c>
      <c r="PVB18" s="457" t="s">
        <v>1081</v>
      </c>
      <c r="PVC18" s="457" t="s">
        <v>1081</v>
      </c>
      <c r="PVD18" s="457" t="s">
        <v>1081</v>
      </c>
      <c r="PVE18" s="457" t="s">
        <v>1081</v>
      </c>
      <c r="PVF18" s="457" t="s">
        <v>1081</v>
      </c>
      <c r="PVG18" s="457" t="s">
        <v>1081</v>
      </c>
      <c r="PVH18" s="457" t="s">
        <v>1081</v>
      </c>
      <c r="PVI18" s="457" t="s">
        <v>1081</v>
      </c>
      <c r="PVJ18" s="457" t="s">
        <v>1081</v>
      </c>
      <c r="PVK18" s="457" t="s">
        <v>1081</v>
      </c>
      <c r="PVL18" s="457" t="s">
        <v>1081</v>
      </c>
      <c r="PVM18" s="457" t="s">
        <v>1081</v>
      </c>
      <c r="PVN18" s="457" t="s">
        <v>1081</v>
      </c>
      <c r="PVO18" s="457" t="s">
        <v>1081</v>
      </c>
      <c r="PVP18" s="457" t="s">
        <v>1081</v>
      </c>
      <c r="PVQ18" s="457" t="s">
        <v>1081</v>
      </c>
      <c r="PVR18" s="457" t="s">
        <v>1081</v>
      </c>
      <c r="PVS18" s="457" t="s">
        <v>1081</v>
      </c>
      <c r="PVT18" s="457" t="s">
        <v>1081</v>
      </c>
      <c r="PVU18" s="457" t="s">
        <v>1081</v>
      </c>
      <c r="PVV18" s="457" t="s">
        <v>1081</v>
      </c>
      <c r="PVW18" s="457" t="s">
        <v>1081</v>
      </c>
      <c r="PVX18" s="457" t="s">
        <v>1081</v>
      </c>
      <c r="PVY18" s="457" t="s">
        <v>1081</v>
      </c>
      <c r="PVZ18" s="457" t="s">
        <v>1081</v>
      </c>
      <c r="PWA18" s="457" t="s">
        <v>1081</v>
      </c>
      <c r="PWB18" s="457" t="s">
        <v>1081</v>
      </c>
      <c r="PWC18" s="457" t="s">
        <v>1081</v>
      </c>
      <c r="PWD18" s="457" t="s">
        <v>1081</v>
      </c>
      <c r="PWE18" s="457" t="s">
        <v>1081</v>
      </c>
      <c r="PWF18" s="457" t="s">
        <v>1081</v>
      </c>
      <c r="PWG18" s="457" t="s">
        <v>1081</v>
      </c>
      <c r="PWH18" s="457" t="s">
        <v>1081</v>
      </c>
      <c r="PWI18" s="457" t="s">
        <v>1081</v>
      </c>
      <c r="PWJ18" s="457" t="s">
        <v>1081</v>
      </c>
      <c r="PWK18" s="457" t="s">
        <v>1081</v>
      </c>
      <c r="PWL18" s="457" t="s">
        <v>1081</v>
      </c>
      <c r="PWM18" s="457" t="s">
        <v>1081</v>
      </c>
      <c r="PWN18" s="457" t="s">
        <v>1081</v>
      </c>
      <c r="PWO18" s="457" t="s">
        <v>1081</v>
      </c>
      <c r="PWP18" s="457" t="s">
        <v>1081</v>
      </c>
      <c r="PWQ18" s="457" t="s">
        <v>1081</v>
      </c>
      <c r="PWR18" s="457" t="s">
        <v>1081</v>
      </c>
      <c r="PWS18" s="457" t="s">
        <v>1081</v>
      </c>
      <c r="PWT18" s="457" t="s">
        <v>1081</v>
      </c>
      <c r="PWU18" s="457" t="s">
        <v>1081</v>
      </c>
      <c r="PWV18" s="457" t="s">
        <v>1081</v>
      </c>
      <c r="PWW18" s="457" t="s">
        <v>1081</v>
      </c>
      <c r="PWX18" s="457" t="s">
        <v>1081</v>
      </c>
      <c r="PWY18" s="457" t="s">
        <v>1081</v>
      </c>
      <c r="PWZ18" s="457" t="s">
        <v>1081</v>
      </c>
      <c r="PXA18" s="457" t="s">
        <v>1081</v>
      </c>
      <c r="PXB18" s="457" t="s">
        <v>1081</v>
      </c>
      <c r="PXC18" s="457" t="s">
        <v>1081</v>
      </c>
      <c r="PXD18" s="457" t="s">
        <v>1081</v>
      </c>
      <c r="PXE18" s="457" t="s">
        <v>1081</v>
      </c>
      <c r="PXF18" s="457" t="s">
        <v>1081</v>
      </c>
      <c r="PXG18" s="457" t="s">
        <v>1081</v>
      </c>
      <c r="PXH18" s="457" t="s">
        <v>1081</v>
      </c>
      <c r="PXI18" s="457" t="s">
        <v>1081</v>
      </c>
      <c r="PXJ18" s="457" t="s">
        <v>1081</v>
      </c>
      <c r="PXK18" s="457" t="s">
        <v>1081</v>
      </c>
      <c r="PXL18" s="457" t="s">
        <v>1081</v>
      </c>
      <c r="PXM18" s="457" t="s">
        <v>1081</v>
      </c>
      <c r="PXN18" s="457" t="s">
        <v>1081</v>
      </c>
      <c r="PXO18" s="457" t="s">
        <v>1081</v>
      </c>
      <c r="PXP18" s="457" t="s">
        <v>1081</v>
      </c>
      <c r="PXQ18" s="457" t="s">
        <v>1081</v>
      </c>
      <c r="PXR18" s="457" t="s">
        <v>1081</v>
      </c>
      <c r="PXS18" s="457" t="s">
        <v>1081</v>
      </c>
      <c r="PXT18" s="457" t="s">
        <v>1081</v>
      </c>
      <c r="PXU18" s="457" t="s">
        <v>1081</v>
      </c>
      <c r="PXV18" s="457" t="s">
        <v>1081</v>
      </c>
      <c r="PXW18" s="457" t="s">
        <v>1081</v>
      </c>
      <c r="PXX18" s="457" t="s">
        <v>1081</v>
      </c>
      <c r="PXY18" s="457" t="s">
        <v>1081</v>
      </c>
      <c r="PXZ18" s="457" t="s">
        <v>1081</v>
      </c>
      <c r="PYA18" s="457" t="s">
        <v>1081</v>
      </c>
      <c r="PYB18" s="457" t="s">
        <v>1081</v>
      </c>
      <c r="PYC18" s="457" t="s">
        <v>1081</v>
      </c>
      <c r="PYD18" s="457" t="s">
        <v>1081</v>
      </c>
      <c r="PYE18" s="457" t="s">
        <v>1081</v>
      </c>
      <c r="PYF18" s="457" t="s">
        <v>1081</v>
      </c>
      <c r="PYG18" s="457" t="s">
        <v>1081</v>
      </c>
      <c r="PYH18" s="457" t="s">
        <v>1081</v>
      </c>
      <c r="PYI18" s="457" t="s">
        <v>1081</v>
      </c>
      <c r="PYJ18" s="457" t="s">
        <v>1081</v>
      </c>
      <c r="PYK18" s="457" t="s">
        <v>1081</v>
      </c>
      <c r="PYL18" s="457" t="s">
        <v>1081</v>
      </c>
      <c r="PYM18" s="457" t="s">
        <v>1081</v>
      </c>
      <c r="PYN18" s="457" t="s">
        <v>1081</v>
      </c>
      <c r="PYO18" s="457" t="s">
        <v>1081</v>
      </c>
      <c r="PYP18" s="457" t="s">
        <v>1081</v>
      </c>
      <c r="PYQ18" s="457" t="s">
        <v>1081</v>
      </c>
      <c r="PYR18" s="457" t="s">
        <v>1081</v>
      </c>
      <c r="PYS18" s="457" t="s">
        <v>1081</v>
      </c>
      <c r="PYT18" s="457" t="s">
        <v>1081</v>
      </c>
      <c r="PYU18" s="457" t="s">
        <v>1081</v>
      </c>
      <c r="PYV18" s="457" t="s">
        <v>1081</v>
      </c>
      <c r="PYW18" s="457" t="s">
        <v>1081</v>
      </c>
      <c r="PYX18" s="457" t="s">
        <v>1081</v>
      </c>
      <c r="PYY18" s="457" t="s">
        <v>1081</v>
      </c>
      <c r="PYZ18" s="457" t="s">
        <v>1081</v>
      </c>
      <c r="PZA18" s="457" t="s">
        <v>1081</v>
      </c>
      <c r="PZB18" s="457" t="s">
        <v>1081</v>
      </c>
      <c r="PZC18" s="457" t="s">
        <v>1081</v>
      </c>
      <c r="PZD18" s="457" t="s">
        <v>1081</v>
      </c>
      <c r="PZE18" s="457" t="s">
        <v>1081</v>
      </c>
      <c r="PZF18" s="457" t="s">
        <v>1081</v>
      </c>
      <c r="PZG18" s="457" t="s">
        <v>1081</v>
      </c>
      <c r="PZH18" s="457" t="s">
        <v>1081</v>
      </c>
      <c r="PZI18" s="457" t="s">
        <v>1081</v>
      </c>
      <c r="PZJ18" s="457" t="s">
        <v>1081</v>
      </c>
      <c r="PZK18" s="457" t="s">
        <v>1081</v>
      </c>
      <c r="PZL18" s="457" t="s">
        <v>1081</v>
      </c>
      <c r="PZM18" s="457" t="s">
        <v>1081</v>
      </c>
      <c r="PZN18" s="457" t="s">
        <v>1081</v>
      </c>
      <c r="PZO18" s="457" t="s">
        <v>1081</v>
      </c>
      <c r="PZP18" s="457" t="s">
        <v>1081</v>
      </c>
      <c r="PZQ18" s="457" t="s">
        <v>1081</v>
      </c>
      <c r="PZR18" s="457" t="s">
        <v>1081</v>
      </c>
      <c r="PZS18" s="457" t="s">
        <v>1081</v>
      </c>
      <c r="PZT18" s="457" t="s">
        <v>1081</v>
      </c>
      <c r="PZU18" s="457" t="s">
        <v>1081</v>
      </c>
      <c r="PZV18" s="457" t="s">
        <v>1081</v>
      </c>
      <c r="PZW18" s="457" t="s">
        <v>1081</v>
      </c>
      <c r="PZX18" s="457" t="s">
        <v>1081</v>
      </c>
      <c r="PZY18" s="457" t="s">
        <v>1081</v>
      </c>
      <c r="PZZ18" s="457" t="s">
        <v>1081</v>
      </c>
      <c r="QAA18" s="457" t="s">
        <v>1081</v>
      </c>
      <c r="QAB18" s="457" t="s">
        <v>1081</v>
      </c>
      <c r="QAC18" s="457" t="s">
        <v>1081</v>
      </c>
      <c r="QAD18" s="457" t="s">
        <v>1081</v>
      </c>
      <c r="QAE18" s="457" t="s">
        <v>1081</v>
      </c>
      <c r="QAF18" s="457" t="s">
        <v>1081</v>
      </c>
      <c r="QAG18" s="457" t="s">
        <v>1081</v>
      </c>
      <c r="QAH18" s="457" t="s">
        <v>1081</v>
      </c>
      <c r="QAI18" s="457" t="s">
        <v>1081</v>
      </c>
      <c r="QAJ18" s="457" t="s">
        <v>1081</v>
      </c>
      <c r="QAK18" s="457" t="s">
        <v>1081</v>
      </c>
      <c r="QAL18" s="457" t="s">
        <v>1081</v>
      </c>
      <c r="QAM18" s="457" t="s">
        <v>1081</v>
      </c>
      <c r="QAN18" s="457" t="s">
        <v>1081</v>
      </c>
      <c r="QAO18" s="457" t="s">
        <v>1081</v>
      </c>
      <c r="QAP18" s="457" t="s">
        <v>1081</v>
      </c>
      <c r="QAQ18" s="457" t="s">
        <v>1081</v>
      </c>
      <c r="QAR18" s="457" t="s">
        <v>1081</v>
      </c>
      <c r="QAS18" s="457" t="s">
        <v>1081</v>
      </c>
      <c r="QAT18" s="457" t="s">
        <v>1081</v>
      </c>
      <c r="QAU18" s="457" t="s">
        <v>1081</v>
      </c>
      <c r="QAV18" s="457" t="s">
        <v>1081</v>
      </c>
      <c r="QAW18" s="457" t="s">
        <v>1081</v>
      </c>
      <c r="QAX18" s="457" t="s">
        <v>1081</v>
      </c>
      <c r="QAY18" s="457" t="s">
        <v>1081</v>
      </c>
      <c r="QAZ18" s="457" t="s">
        <v>1081</v>
      </c>
      <c r="QBA18" s="457" t="s">
        <v>1081</v>
      </c>
      <c r="QBB18" s="457" t="s">
        <v>1081</v>
      </c>
      <c r="QBC18" s="457" t="s">
        <v>1081</v>
      </c>
      <c r="QBD18" s="457" t="s">
        <v>1081</v>
      </c>
      <c r="QBE18" s="457" t="s">
        <v>1081</v>
      </c>
      <c r="QBF18" s="457" t="s">
        <v>1081</v>
      </c>
      <c r="QBG18" s="457" t="s">
        <v>1081</v>
      </c>
      <c r="QBH18" s="457" t="s">
        <v>1081</v>
      </c>
      <c r="QBI18" s="457" t="s">
        <v>1081</v>
      </c>
      <c r="QBJ18" s="457" t="s">
        <v>1081</v>
      </c>
      <c r="QBK18" s="457" t="s">
        <v>1081</v>
      </c>
      <c r="QBL18" s="457" t="s">
        <v>1081</v>
      </c>
      <c r="QBM18" s="457" t="s">
        <v>1081</v>
      </c>
      <c r="QBN18" s="457" t="s">
        <v>1081</v>
      </c>
      <c r="QBO18" s="457" t="s">
        <v>1081</v>
      </c>
      <c r="QBP18" s="457" t="s">
        <v>1081</v>
      </c>
      <c r="QBQ18" s="457" t="s">
        <v>1081</v>
      </c>
      <c r="QBR18" s="457" t="s">
        <v>1081</v>
      </c>
      <c r="QBS18" s="457" t="s">
        <v>1081</v>
      </c>
      <c r="QBT18" s="457" t="s">
        <v>1081</v>
      </c>
      <c r="QBU18" s="457" t="s">
        <v>1081</v>
      </c>
      <c r="QBV18" s="457" t="s">
        <v>1081</v>
      </c>
      <c r="QBW18" s="457" t="s">
        <v>1081</v>
      </c>
      <c r="QBX18" s="457" t="s">
        <v>1081</v>
      </c>
      <c r="QBY18" s="457" t="s">
        <v>1081</v>
      </c>
      <c r="QBZ18" s="457" t="s">
        <v>1081</v>
      </c>
      <c r="QCA18" s="457" t="s">
        <v>1081</v>
      </c>
      <c r="QCB18" s="457" t="s">
        <v>1081</v>
      </c>
      <c r="QCC18" s="457" t="s">
        <v>1081</v>
      </c>
      <c r="QCD18" s="457" t="s">
        <v>1081</v>
      </c>
      <c r="QCE18" s="457" t="s">
        <v>1081</v>
      </c>
      <c r="QCF18" s="457" t="s">
        <v>1081</v>
      </c>
      <c r="QCG18" s="457" t="s">
        <v>1081</v>
      </c>
      <c r="QCH18" s="457" t="s">
        <v>1081</v>
      </c>
      <c r="QCI18" s="457" t="s">
        <v>1081</v>
      </c>
      <c r="QCJ18" s="457" t="s">
        <v>1081</v>
      </c>
      <c r="QCK18" s="457" t="s">
        <v>1081</v>
      </c>
      <c r="QCL18" s="457" t="s">
        <v>1081</v>
      </c>
      <c r="QCM18" s="457" t="s">
        <v>1081</v>
      </c>
      <c r="QCN18" s="457" t="s">
        <v>1081</v>
      </c>
      <c r="QCO18" s="457" t="s">
        <v>1081</v>
      </c>
      <c r="QCP18" s="457" t="s">
        <v>1081</v>
      </c>
      <c r="QCQ18" s="457" t="s">
        <v>1081</v>
      </c>
      <c r="QCR18" s="457" t="s">
        <v>1081</v>
      </c>
      <c r="QCS18" s="457" t="s">
        <v>1081</v>
      </c>
      <c r="QCT18" s="457" t="s">
        <v>1081</v>
      </c>
      <c r="QCU18" s="457" t="s">
        <v>1081</v>
      </c>
      <c r="QCV18" s="457" t="s">
        <v>1081</v>
      </c>
      <c r="QCW18" s="457" t="s">
        <v>1081</v>
      </c>
      <c r="QCX18" s="457" t="s">
        <v>1081</v>
      </c>
      <c r="QCY18" s="457" t="s">
        <v>1081</v>
      </c>
      <c r="QCZ18" s="457" t="s">
        <v>1081</v>
      </c>
      <c r="QDA18" s="457" t="s">
        <v>1081</v>
      </c>
      <c r="QDB18" s="457" t="s">
        <v>1081</v>
      </c>
      <c r="QDC18" s="457" t="s">
        <v>1081</v>
      </c>
      <c r="QDD18" s="457" t="s">
        <v>1081</v>
      </c>
      <c r="QDE18" s="457" t="s">
        <v>1081</v>
      </c>
      <c r="QDF18" s="457" t="s">
        <v>1081</v>
      </c>
      <c r="QDG18" s="457" t="s">
        <v>1081</v>
      </c>
      <c r="QDH18" s="457" t="s">
        <v>1081</v>
      </c>
      <c r="QDI18" s="457" t="s">
        <v>1081</v>
      </c>
      <c r="QDJ18" s="457" t="s">
        <v>1081</v>
      </c>
      <c r="QDK18" s="457" t="s">
        <v>1081</v>
      </c>
      <c r="QDL18" s="457" t="s">
        <v>1081</v>
      </c>
      <c r="QDM18" s="457" t="s">
        <v>1081</v>
      </c>
      <c r="QDN18" s="457" t="s">
        <v>1081</v>
      </c>
      <c r="QDO18" s="457" t="s">
        <v>1081</v>
      </c>
      <c r="QDP18" s="457" t="s">
        <v>1081</v>
      </c>
      <c r="QDQ18" s="457" t="s">
        <v>1081</v>
      </c>
      <c r="QDR18" s="457" t="s">
        <v>1081</v>
      </c>
      <c r="QDS18" s="457" t="s">
        <v>1081</v>
      </c>
      <c r="QDT18" s="457" t="s">
        <v>1081</v>
      </c>
      <c r="QDU18" s="457" t="s">
        <v>1081</v>
      </c>
      <c r="QDV18" s="457" t="s">
        <v>1081</v>
      </c>
      <c r="QDW18" s="457" t="s">
        <v>1081</v>
      </c>
      <c r="QDX18" s="457" t="s">
        <v>1081</v>
      </c>
      <c r="QDY18" s="457" t="s">
        <v>1081</v>
      </c>
      <c r="QDZ18" s="457" t="s">
        <v>1081</v>
      </c>
      <c r="QEA18" s="457" t="s">
        <v>1081</v>
      </c>
      <c r="QEB18" s="457" t="s">
        <v>1081</v>
      </c>
      <c r="QEC18" s="457" t="s">
        <v>1081</v>
      </c>
      <c r="QED18" s="457" t="s">
        <v>1081</v>
      </c>
      <c r="QEE18" s="457" t="s">
        <v>1081</v>
      </c>
      <c r="QEF18" s="457" t="s">
        <v>1081</v>
      </c>
      <c r="QEG18" s="457" t="s">
        <v>1081</v>
      </c>
      <c r="QEH18" s="457" t="s">
        <v>1081</v>
      </c>
      <c r="QEI18" s="457" t="s">
        <v>1081</v>
      </c>
      <c r="QEJ18" s="457" t="s">
        <v>1081</v>
      </c>
      <c r="QEK18" s="457" t="s">
        <v>1081</v>
      </c>
      <c r="QEL18" s="457" t="s">
        <v>1081</v>
      </c>
      <c r="QEM18" s="457" t="s">
        <v>1081</v>
      </c>
      <c r="QEN18" s="457" t="s">
        <v>1081</v>
      </c>
      <c r="QEO18" s="457" t="s">
        <v>1081</v>
      </c>
      <c r="QEP18" s="457" t="s">
        <v>1081</v>
      </c>
      <c r="QEQ18" s="457" t="s">
        <v>1081</v>
      </c>
      <c r="QER18" s="457" t="s">
        <v>1081</v>
      </c>
      <c r="QES18" s="457" t="s">
        <v>1081</v>
      </c>
      <c r="QET18" s="457" t="s">
        <v>1081</v>
      </c>
      <c r="QEU18" s="457" t="s">
        <v>1081</v>
      </c>
      <c r="QEV18" s="457" t="s">
        <v>1081</v>
      </c>
      <c r="QEW18" s="457" t="s">
        <v>1081</v>
      </c>
      <c r="QEX18" s="457" t="s">
        <v>1081</v>
      </c>
      <c r="QEY18" s="457" t="s">
        <v>1081</v>
      </c>
      <c r="QEZ18" s="457" t="s">
        <v>1081</v>
      </c>
      <c r="QFA18" s="457" t="s">
        <v>1081</v>
      </c>
      <c r="QFB18" s="457" t="s">
        <v>1081</v>
      </c>
      <c r="QFC18" s="457" t="s">
        <v>1081</v>
      </c>
      <c r="QFD18" s="457" t="s">
        <v>1081</v>
      </c>
      <c r="QFE18" s="457" t="s">
        <v>1081</v>
      </c>
      <c r="QFF18" s="457" t="s">
        <v>1081</v>
      </c>
      <c r="QFG18" s="457" t="s">
        <v>1081</v>
      </c>
      <c r="QFH18" s="457" t="s">
        <v>1081</v>
      </c>
      <c r="QFI18" s="457" t="s">
        <v>1081</v>
      </c>
      <c r="QFJ18" s="457" t="s">
        <v>1081</v>
      </c>
      <c r="QFK18" s="457" t="s">
        <v>1081</v>
      </c>
      <c r="QFL18" s="457" t="s">
        <v>1081</v>
      </c>
      <c r="QFM18" s="457" t="s">
        <v>1081</v>
      </c>
      <c r="QFN18" s="457" t="s">
        <v>1081</v>
      </c>
      <c r="QFO18" s="457" t="s">
        <v>1081</v>
      </c>
      <c r="QFP18" s="457" t="s">
        <v>1081</v>
      </c>
      <c r="QFQ18" s="457" t="s">
        <v>1081</v>
      </c>
      <c r="QFR18" s="457" t="s">
        <v>1081</v>
      </c>
      <c r="QFS18" s="457" t="s">
        <v>1081</v>
      </c>
      <c r="QFT18" s="457" t="s">
        <v>1081</v>
      </c>
      <c r="QFU18" s="457" t="s">
        <v>1081</v>
      </c>
      <c r="QFV18" s="457" t="s">
        <v>1081</v>
      </c>
      <c r="QFW18" s="457" t="s">
        <v>1081</v>
      </c>
      <c r="QFX18" s="457" t="s">
        <v>1081</v>
      </c>
      <c r="QFY18" s="457" t="s">
        <v>1081</v>
      </c>
      <c r="QFZ18" s="457" t="s">
        <v>1081</v>
      </c>
      <c r="QGA18" s="457" t="s">
        <v>1081</v>
      </c>
      <c r="QGB18" s="457" t="s">
        <v>1081</v>
      </c>
      <c r="QGC18" s="457" t="s">
        <v>1081</v>
      </c>
      <c r="QGD18" s="457" t="s">
        <v>1081</v>
      </c>
      <c r="QGE18" s="457" t="s">
        <v>1081</v>
      </c>
      <c r="QGF18" s="457" t="s">
        <v>1081</v>
      </c>
      <c r="QGG18" s="457" t="s">
        <v>1081</v>
      </c>
      <c r="QGH18" s="457" t="s">
        <v>1081</v>
      </c>
      <c r="QGI18" s="457" t="s">
        <v>1081</v>
      </c>
      <c r="QGJ18" s="457" t="s">
        <v>1081</v>
      </c>
      <c r="QGK18" s="457" t="s">
        <v>1081</v>
      </c>
      <c r="QGL18" s="457" t="s">
        <v>1081</v>
      </c>
      <c r="QGM18" s="457" t="s">
        <v>1081</v>
      </c>
      <c r="QGN18" s="457" t="s">
        <v>1081</v>
      </c>
      <c r="QGO18" s="457" t="s">
        <v>1081</v>
      </c>
      <c r="QGP18" s="457" t="s">
        <v>1081</v>
      </c>
      <c r="QGQ18" s="457" t="s">
        <v>1081</v>
      </c>
      <c r="QGR18" s="457" t="s">
        <v>1081</v>
      </c>
      <c r="QGS18" s="457" t="s">
        <v>1081</v>
      </c>
      <c r="QGT18" s="457" t="s">
        <v>1081</v>
      </c>
      <c r="QGU18" s="457" t="s">
        <v>1081</v>
      </c>
      <c r="QGV18" s="457" t="s">
        <v>1081</v>
      </c>
      <c r="QGW18" s="457" t="s">
        <v>1081</v>
      </c>
      <c r="QGX18" s="457" t="s">
        <v>1081</v>
      </c>
      <c r="QGY18" s="457" t="s">
        <v>1081</v>
      </c>
      <c r="QGZ18" s="457" t="s">
        <v>1081</v>
      </c>
      <c r="QHA18" s="457" t="s">
        <v>1081</v>
      </c>
      <c r="QHB18" s="457" t="s">
        <v>1081</v>
      </c>
      <c r="QHC18" s="457" t="s">
        <v>1081</v>
      </c>
      <c r="QHD18" s="457" t="s">
        <v>1081</v>
      </c>
      <c r="QHE18" s="457" t="s">
        <v>1081</v>
      </c>
      <c r="QHF18" s="457" t="s">
        <v>1081</v>
      </c>
      <c r="QHG18" s="457" t="s">
        <v>1081</v>
      </c>
      <c r="QHH18" s="457" t="s">
        <v>1081</v>
      </c>
      <c r="QHI18" s="457" t="s">
        <v>1081</v>
      </c>
      <c r="QHJ18" s="457" t="s">
        <v>1081</v>
      </c>
      <c r="QHK18" s="457" t="s">
        <v>1081</v>
      </c>
      <c r="QHL18" s="457" t="s">
        <v>1081</v>
      </c>
      <c r="QHM18" s="457" t="s">
        <v>1081</v>
      </c>
      <c r="QHN18" s="457" t="s">
        <v>1081</v>
      </c>
      <c r="QHO18" s="457" t="s">
        <v>1081</v>
      </c>
      <c r="QHP18" s="457" t="s">
        <v>1081</v>
      </c>
      <c r="QHQ18" s="457" t="s">
        <v>1081</v>
      </c>
      <c r="QHR18" s="457" t="s">
        <v>1081</v>
      </c>
      <c r="QHS18" s="457" t="s">
        <v>1081</v>
      </c>
      <c r="QHT18" s="457" t="s">
        <v>1081</v>
      </c>
      <c r="QHU18" s="457" t="s">
        <v>1081</v>
      </c>
      <c r="QHV18" s="457" t="s">
        <v>1081</v>
      </c>
      <c r="QHW18" s="457" t="s">
        <v>1081</v>
      </c>
      <c r="QHX18" s="457" t="s">
        <v>1081</v>
      </c>
      <c r="QHY18" s="457" t="s">
        <v>1081</v>
      </c>
      <c r="QHZ18" s="457" t="s">
        <v>1081</v>
      </c>
      <c r="QIA18" s="457" t="s">
        <v>1081</v>
      </c>
      <c r="QIB18" s="457" t="s">
        <v>1081</v>
      </c>
      <c r="QIC18" s="457" t="s">
        <v>1081</v>
      </c>
      <c r="QID18" s="457" t="s">
        <v>1081</v>
      </c>
      <c r="QIE18" s="457" t="s">
        <v>1081</v>
      </c>
      <c r="QIF18" s="457" t="s">
        <v>1081</v>
      </c>
      <c r="QIG18" s="457" t="s">
        <v>1081</v>
      </c>
      <c r="QIH18" s="457" t="s">
        <v>1081</v>
      </c>
      <c r="QII18" s="457" t="s">
        <v>1081</v>
      </c>
      <c r="QIJ18" s="457" t="s">
        <v>1081</v>
      </c>
      <c r="QIK18" s="457" t="s">
        <v>1081</v>
      </c>
      <c r="QIL18" s="457" t="s">
        <v>1081</v>
      </c>
      <c r="QIM18" s="457" t="s">
        <v>1081</v>
      </c>
      <c r="QIN18" s="457" t="s">
        <v>1081</v>
      </c>
      <c r="QIO18" s="457" t="s">
        <v>1081</v>
      </c>
      <c r="QIP18" s="457" t="s">
        <v>1081</v>
      </c>
      <c r="QIQ18" s="457" t="s">
        <v>1081</v>
      </c>
      <c r="QIR18" s="457" t="s">
        <v>1081</v>
      </c>
      <c r="QIS18" s="457" t="s">
        <v>1081</v>
      </c>
      <c r="QIT18" s="457" t="s">
        <v>1081</v>
      </c>
      <c r="QIU18" s="457" t="s">
        <v>1081</v>
      </c>
      <c r="QIV18" s="457" t="s">
        <v>1081</v>
      </c>
      <c r="QIW18" s="457" t="s">
        <v>1081</v>
      </c>
      <c r="QIX18" s="457" t="s">
        <v>1081</v>
      </c>
      <c r="QIY18" s="457" t="s">
        <v>1081</v>
      </c>
      <c r="QIZ18" s="457" t="s">
        <v>1081</v>
      </c>
      <c r="QJA18" s="457" t="s">
        <v>1081</v>
      </c>
      <c r="QJB18" s="457" t="s">
        <v>1081</v>
      </c>
      <c r="QJC18" s="457" t="s">
        <v>1081</v>
      </c>
      <c r="QJD18" s="457" t="s">
        <v>1081</v>
      </c>
      <c r="QJE18" s="457" t="s">
        <v>1081</v>
      </c>
      <c r="QJF18" s="457" t="s">
        <v>1081</v>
      </c>
      <c r="QJG18" s="457" t="s">
        <v>1081</v>
      </c>
      <c r="QJH18" s="457" t="s">
        <v>1081</v>
      </c>
      <c r="QJI18" s="457" t="s">
        <v>1081</v>
      </c>
      <c r="QJJ18" s="457" t="s">
        <v>1081</v>
      </c>
      <c r="QJK18" s="457" t="s">
        <v>1081</v>
      </c>
      <c r="QJL18" s="457" t="s">
        <v>1081</v>
      </c>
      <c r="QJM18" s="457" t="s">
        <v>1081</v>
      </c>
      <c r="QJN18" s="457" t="s">
        <v>1081</v>
      </c>
      <c r="QJO18" s="457" t="s">
        <v>1081</v>
      </c>
      <c r="QJP18" s="457" t="s">
        <v>1081</v>
      </c>
      <c r="QJQ18" s="457" t="s">
        <v>1081</v>
      </c>
      <c r="QJR18" s="457" t="s">
        <v>1081</v>
      </c>
      <c r="QJS18" s="457" t="s">
        <v>1081</v>
      </c>
      <c r="QJT18" s="457" t="s">
        <v>1081</v>
      </c>
      <c r="QJU18" s="457" t="s">
        <v>1081</v>
      </c>
      <c r="QJV18" s="457" t="s">
        <v>1081</v>
      </c>
      <c r="QJW18" s="457" t="s">
        <v>1081</v>
      </c>
      <c r="QJX18" s="457" t="s">
        <v>1081</v>
      </c>
      <c r="QJY18" s="457" t="s">
        <v>1081</v>
      </c>
      <c r="QJZ18" s="457" t="s">
        <v>1081</v>
      </c>
      <c r="QKA18" s="457" t="s">
        <v>1081</v>
      </c>
      <c r="QKB18" s="457" t="s">
        <v>1081</v>
      </c>
      <c r="QKC18" s="457" t="s">
        <v>1081</v>
      </c>
      <c r="QKD18" s="457" t="s">
        <v>1081</v>
      </c>
      <c r="QKE18" s="457" t="s">
        <v>1081</v>
      </c>
      <c r="QKF18" s="457" t="s">
        <v>1081</v>
      </c>
      <c r="QKG18" s="457" t="s">
        <v>1081</v>
      </c>
      <c r="QKH18" s="457" t="s">
        <v>1081</v>
      </c>
      <c r="QKI18" s="457" t="s">
        <v>1081</v>
      </c>
      <c r="QKJ18" s="457" t="s">
        <v>1081</v>
      </c>
      <c r="QKK18" s="457" t="s">
        <v>1081</v>
      </c>
      <c r="QKL18" s="457" t="s">
        <v>1081</v>
      </c>
      <c r="QKM18" s="457" t="s">
        <v>1081</v>
      </c>
      <c r="QKN18" s="457" t="s">
        <v>1081</v>
      </c>
      <c r="QKO18" s="457" t="s">
        <v>1081</v>
      </c>
      <c r="QKP18" s="457" t="s">
        <v>1081</v>
      </c>
      <c r="QKQ18" s="457" t="s">
        <v>1081</v>
      </c>
      <c r="QKR18" s="457" t="s">
        <v>1081</v>
      </c>
      <c r="QKS18" s="457" t="s">
        <v>1081</v>
      </c>
      <c r="QKT18" s="457" t="s">
        <v>1081</v>
      </c>
      <c r="QKU18" s="457" t="s">
        <v>1081</v>
      </c>
      <c r="QKV18" s="457" t="s">
        <v>1081</v>
      </c>
      <c r="QKW18" s="457" t="s">
        <v>1081</v>
      </c>
      <c r="QKX18" s="457" t="s">
        <v>1081</v>
      </c>
      <c r="QKY18" s="457" t="s">
        <v>1081</v>
      </c>
      <c r="QKZ18" s="457" t="s">
        <v>1081</v>
      </c>
      <c r="QLA18" s="457" t="s">
        <v>1081</v>
      </c>
      <c r="QLB18" s="457" t="s">
        <v>1081</v>
      </c>
      <c r="QLC18" s="457" t="s">
        <v>1081</v>
      </c>
      <c r="QLD18" s="457" t="s">
        <v>1081</v>
      </c>
      <c r="QLE18" s="457" t="s">
        <v>1081</v>
      </c>
      <c r="QLF18" s="457" t="s">
        <v>1081</v>
      </c>
      <c r="QLG18" s="457" t="s">
        <v>1081</v>
      </c>
      <c r="QLH18" s="457" t="s">
        <v>1081</v>
      </c>
      <c r="QLI18" s="457" t="s">
        <v>1081</v>
      </c>
      <c r="QLJ18" s="457" t="s">
        <v>1081</v>
      </c>
      <c r="QLK18" s="457" t="s">
        <v>1081</v>
      </c>
      <c r="QLL18" s="457" t="s">
        <v>1081</v>
      </c>
      <c r="QLM18" s="457" t="s">
        <v>1081</v>
      </c>
      <c r="QLN18" s="457" t="s">
        <v>1081</v>
      </c>
      <c r="QLO18" s="457" t="s">
        <v>1081</v>
      </c>
      <c r="QLP18" s="457" t="s">
        <v>1081</v>
      </c>
      <c r="QLQ18" s="457" t="s">
        <v>1081</v>
      </c>
      <c r="QLR18" s="457" t="s">
        <v>1081</v>
      </c>
      <c r="QLS18" s="457" t="s">
        <v>1081</v>
      </c>
      <c r="QLT18" s="457" t="s">
        <v>1081</v>
      </c>
      <c r="QLU18" s="457" t="s">
        <v>1081</v>
      </c>
      <c r="QLV18" s="457" t="s">
        <v>1081</v>
      </c>
      <c r="QLW18" s="457" t="s">
        <v>1081</v>
      </c>
      <c r="QLX18" s="457" t="s">
        <v>1081</v>
      </c>
      <c r="QLY18" s="457" t="s">
        <v>1081</v>
      </c>
      <c r="QLZ18" s="457" t="s">
        <v>1081</v>
      </c>
      <c r="QMA18" s="457" t="s">
        <v>1081</v>
      </c>
      <c r="QMB18" s="457" t="s">
        <v>1081</v>
      </c>
      <c r="QMC18" s="457" t="s">
        <v>1081</v>
      </c>
      <c r="QMD18" s="457" t="s">
        <v>1081</v>
      </c>
      <c r="QME18" s="457" t="s">
        <v>1081</v>
      </c>
      <c r="QMF18" s="457" t="s">
        <v>1081</v>
      </c>
      <c r="QMG18" s="457" t="s">
        <v>1081</v>
      </c>
      <c r="QMH18" s="457" t="s">
        <v>1081</v>
      </c>
      <c r="QMI18" s="457" t="s">
        <v>1081</v>
      </c>
      <c r="QMJ18" s="457" t="s">
        <v>1081</v>
      </c>
      <c r="QMK18" s="457" t="s">
        <v>1081</v>
      </c>
      <c r="QML18" s="457" t="s">
        <v>1081</v>
      </c>
      <c r="QMM18" s="457" t="s">
        <v>1081</v>
      </c>
      <c r="QMN18" s="457" t="s">
        <v>1081</v>
      </c>
      <c r="QMO18" s="457" t="s">
        <v>1081</v>
      </c>
      <c r="QMP18" s="457" t="s">
        <v>1081</v>
      </c>
      <c r="QMQ18" s="457" t="s">
        <v>1081</v>
      </c>
      <c r="QMR18" s="457" t="s">
        <v>1081</v>
      </c>
      <c r="QMS18" s="457" t="s">
        <v>1081</v>
      </c>
      <c r="QMT18" s="457" t="s">
        <v>1081</v>
      </c>
      <c r="QMU18" s="457" t="s">
        <v>1081</v>
      </c>
      <c r="QMV18" s="457" t="s">
        <v>1081</v>
      </c>
      <c r="QMW18" s="457" t="s">
        <v>1081</v>
      </c>
      <c r="QMX18" s="457" t="s">
        <v>1081</v>
      </c>
      <c r="QMY18" s="457" t="s">
        <v>1081</v>
      </c>
      <c r="QMZ18" s="457" t="s">
        <v>1081</v>
      </c>
      <c r="QNA18" s="457" t="s">
        <v>1081</v>
      </c>
      <c r="QNB18" s="457" t="s">
        <v>1081</v>
      </c>
      <c r="QNC18" s="457" t="s">
        <v>1081</v>
      </c>
      <c r="QND18" s="457" t="s">
        <v>1081</v>
      </c>
      <c r="QNE18" s="457" t="s">
        <v>1081</v>
      </c>
      <c r="QNF18" s="457" t="s">
        <v>1081</v>
      </c>
      <c r="QNG18" s="457" t="s">
        <v>1081</v>
      </c>
      <c r="QNH18" s="457" t="s">
        <v>1081</v>
      </c>
      <c r="QNI18" s="457" t="s">
        <v>1081</v>
      </c>
      <c r="QNJ18" s="457" t="s">
        <v>1081</v>
      </c>
      <c r="QNK18" s="457" t="s">
        <v>1081</v>
      </c>
      <c r="QNL18" s="457" t="s">
        <v>1081</v>
      </c>
      <c r="QNM18" s="457" t="s">
        <v>1081</v>
      </c>
      <c r="QNN18" s="457" t="s">
        <v>1081</v>
      </c>
      <c r="QNO18" s="457" t="s">
        <v>1081</v>
      </c>
      <c r="QNP18" s="457" t="s">
        <v>1081</v>
      </c>
      <c r="QNQ18" s="457" t="s">
        <v>1081</v>
      </c>
      <c r="QNR18" s="457" t="s">
        <v>1081</v>
      </c>
      <c r="QNS18" s="457" t="s">
        <v>1081</v>
      </c>
      <c r="QNT18" s="457" t="s">
        <v>1081</v>
      </c>
      <c r="QNU18" s="457" t="s">
        <v>1081</v>
      </c>
      <c r="QNV18" s="457" t="s">
        <v>1081</v>
      </c>
      <c r="QNW18" s="457" t="s">
        <v>1081</v>
      </c>
      <c r="QNX18" s="457" t="s">
        <v>1081</v>
      </c>
      <c r="QNY18" s="457" t="s">
        <v>1081</v>
      </c>
      <c r="QNZ18" s="457" t="s">
        <v>1081</v>
      </c>
      <c r="QOA18" s="457" t="s">
        <v>1081</v>
      </c>
      <c r="QOB18" s="457" t="s">
        <v>1081</v>
      </c>
      <c r="QOC18" s="457" t="s">
        <v>1081</v>
      </c>
      <c r="QOD18" s="457" t="s">
        <v>1081</v>
      </c>
      <c r="QOE18" s="457" t="s">
        <v>1081</v>
      </c>
      <c r="QOF18" s="457" t="s">
        <v>1081</v>
      </c>
      <c r="QOG18" s="457" t="s">
        <v>1081</v>
      </c>
      <c r="QOH18" s="457" t="s">
        <v>1081</v>
      </c>
      <c r="QOI18" s="457" t="s">
        <v>1081</v>
      </c>
      <c r="QOJ18" s="457" t="s">
        <v>1081</v>
      </c>
      <c r="QOK18" s="457" t="s">
        <v>1081</v>
      </c>
      <c r="QOL18" s="457" t="s">
        <v>1081</v>
      </c>
      <c r="QOM18" s="457" t="s">
        <v>1081</v>
      </c>
      <c r="QON18" s="457" t="s">
        <v>1081</v>
      </c>
      <c r="QOO18" s="457" t="s">
        <v>1081</v>
      </c>
      <c r="QOP18" s="457" t="s">
        <v>1081</v>
      </c>
      <c r="QOQ18" s="457" t="s">
        <v>1081</v>
      </c>
      <c r="QOR18" s="457" t="s">
        <v>1081</v>
      </c>
      <c r="QOS18" s="457" t="s">
        <v>1081</v>
      </c>
      <c r="QOT18" s="457" t="s">
        <v>1081</v>
      </c>
      <c r="QOU18" s="457" t="s">
        <v>1081</v>
      </c>
      <c r="QOV18" s="457" t="s">
        <v>1081</v>
      </c>
      <c r="QOW18" s="457" t="s">
        <v>1081</v>
      </c>
      <c r="QOX18" s="457" t="s">
        <v>1081</v>
      </c>
      <c r="QOY18" s="457" t="s">
        <v>1081</v>
      </c>
      <c r="QOZ18" s="457" t="s">
        <v>1081</v>
      </c>
      <c r="QPA18" s="457" t="s">
        <v>1081</v>
      </c>
      <c r="QPB18" s="457" t="s">
        <v>1081</v>
      </c>
      <c r="QPC18" s="457" t="s">
        <v>1081</v>
      </c>
      <c r="QPD18" s="457" t="s">
        <v>1081</v>
      </c>
      <c r="QPE18" s="457" t="s">
        <v>1081</v>
      </c>
      <c r="QPF18" s="457" t="s">
        <v>1081</v>
      </c>
      <c r="QPG18" s="457" t="s">
        <v>1081</v>
      </c>
      <c r="QPH18" s="457" t="s">
        <v>1081</v>
      </c>
      <c r="QPI18" s="457" t="s">
        <v>1081</v>
      </c>
      <c r="QPJ18" s="457" t="s">
        <v>1081</v>
      </c>
      <c r="QPK18" s="457" t="s">
        <v>1081</v>
      </c>
      <c r="QPL18" s="457" t="s">
        <v>1081</v>
      </c>
      <c r="QPM18" s="457" t="s">
        <v>1081</v>
      </c>
      <c r="QPN18" s="457" t="s">
        <v>1081</v>
      </c>
      <c r="QPO18" s="457" t="s">
        <v>1081</v>
      </c>
      <c r="QPP18" s="457" t="s">
        <v>1081</v>
      </c>
      <c r="QPQ18" s="457" t="s">
        <v>1081</v>
      </c>
      <c r="QPR18" s="457" t="s">
        <v>1081</v>
      </c>
      <c r="QPS18" s="457" t="s">
        <v>1081</v>
      </c>
      <c r="QPT18" s="457" t="s">
        <v>1081</v>
      </c>
      <c r="QPU18" s="457" t="s">
        <v>1081</v>
      </c>
      <c r="QPV18" s="457" t="s">
        <v>1081</v>
      </c>
      <c r="QPW18" s="457" t="s">
        <v>1081</v>
      </c>
      <c r="QPX18" s="457" t="s">
        <v>1081</v>
      </c>
      <c r="QPY18" s="457" t="s">
        <v>1081</v>
      </c>
      <c r="QPZ18" s="457" t="s">
        <v>1081</v>
      </c>
      <c r="QQA18" s="457" t="s">
        <v>1081</v>
      </c>
      <c r="QQB18" s="457" t="s">
        <v>1081</v>
      </c>
      <c r="QQC18" s="457" t="s">
        <v>1081</v>
      </c>
      <c r="QQD18" s="457" t="s">
        <v>1081</v>
      </c>
      <c r="QQE18" s="457" t="s">
        <v>1081</v>
      </c>
      <c r="QQF18" s="457" t="s">
        <v>1081</v>
      </c>
      <c r="QQG18" s="457" t="s">
        <v>1081</v>
      </c>
      <c r="QQH18" s="457" t="s">
        <v>1081</v>
      </c>
      <c r="QQI18" s="457" t="s">
        <v>1081</v>
      </c>
      <c r="QQJ18" s="457" t="s">
        <v>1081</v>
      </c>
      <c r="QQK18" s="457" t="s">
        <v>1081</v>
      </c>
      <c r="QQL18" s="457" t="s">
        <v>1081</v>
      </c>
      <c r="QQM18" s="457" t="s">
        <v>1081</v>
      </c>
      <c r="QQN18" s="457" t="s">
        <v>1081</v>
      </c>
      <c r="QQO18" s="457" t="s">
        <v>1081</v>
      </c>
      <c r="QQP18" s="457" t="s">
        <v>1081</v>
      </c>
      <c r="QQQ18" s="457" t="s">
        <v>1081</v>
      </c>
      <c r="QQR18" s="457" t="s">
        <v>1081</v>
      </c>
      <c r="QQS18" s="457" t="s">
        <v>1081</v>
      </c>
      <c r="QQT18" s="457" t="s">
        <v>1081</v>
      </c>
      <c r="QQU18" s="457" t="s">
        <v>1081</v>
      </c>
      <c r="QQV18" s="457" t="s">
        <v>1081</v>
      </c>
      <c r="QQW18" s="457" t="s">
        <v>1081</v>
      </c>
      <c r="QQX18" s="457" t="s">
        <v>1081</v>
      </c>
      <c r="QQY18" s="457" t="s">
        <v>1081</v>
      </c>
      <c r="QQZ18" s="457" t="s">
        <v>1081</v>
      </c>
      <c r="QRA18" s="457" t="s">
        <v>1081</v>
      </c>
      <c r="QRB18" s="457" t="s">
        <v>1081</v>
      </c>
      <c r="QRC18" s="457" t="s">
        <v>1081</v>
      </c>
      <c r="QRD18" s="457" t="s">
        <v>1081</v>
      </c>
      <c r="QRE18" s="457" t="s">
        <v>1081</v>
      </c>
      <c r="QRF18" s="457" t="s">
        <v>1081</v>
      </c>
      <c r="QRG18" s="457" t="s">
        <v>1081</v>
      </c>
      <c r="QRH18" s="457" t="s">
        <v>1081</v>
      </c>
      <c r="QRI18" s="457" t="s">
        <v>1081</v>
      </c>
      <c r="QRJ18" s="457" t="s">
        <v>1081</v>
      </c>
      <c r="QRK18" s="457" t="s">
        <v>1081</v>
      </c>
      <c r="QRL18" s="457" t="s">
        <v>1081</v>
      </c>
      <c r="QRM18" s="457" t="s">
        <v>1081</v>
      </c>
      <c r="QRN18" s="457" t="s">
        <v>1081</v>
      </c>
      <c r="QRO18" s="457" t="s">
        <v>1081</v>
      </c>
      <c r="QRP18" s="457" t="s">
        <v>1081</v>
      </c>
      <c r="QRQ18" s="457" t="s">
        <v>1081</v>
      </c>
      <c r="QRR18" s="457" t="s">
        <v>1081</v>
      </c>
      <c r="QRS18" s="457" t="s">
        <v>1081</v>
      </c>
      <c r="QRT18" s="457" t="s">
        <v>1081</v>
      </c>
      <c r="QRU18" s="457" t="s">
        <v>1081</v>
      </c>
      <c r="QRV18" s="457" t="s">
        <v>1081</v>
      </c>
      <c r="QRW18" s="457" t="s">
        <v>1081</v>
      </c>
      <c r="QRX18" s="457" t="s">
        <v>1081</v>
      </c>
      <c r="QRY18" s="457" t="s">
        <v>1081</v>
      </c>
      <c r="QRZ18" s="457" t="s">
        <v>1081</v>
      </c>
      <c r="QSA18" s="457" t="s">
        <v>1081</v>
      </c>
      <c r="QSB18" s="457" t="s">
        <v>1081</v>
      </c>
      <c r="QSC18" s="457" t="s">
        <v>1081</v>
      </c>
      <c r="QSD18" s="457" t="s">
        <v>1081</v>
      </c>
      <c r="QSE18" s="457" t="s">
        <v>1081</v>
      </c>
      <c r="QSF18" s="457" t="s">
        <v>1081</v>
      </c>
      <c r="QSG18" s="457" t="s">
        <v>1081</v>
      </c>
      <c r="QSH18" s="457" t="s">
        <v>1081</v>
      </c>
      <c r="QSI18" s="457" t="s">
        <v>1081</v>
      </c>
      <c r="QSJ18" s="457" t="s">
        <v>1081</v>
      </c>
      <c r="QSK18" s="457" t="s">
        <v>1081</v>
      </c>
      <c r="QSL18" s="457" t="s">
        <v>1081</v>
      </c>
      <c r="QSM18" s="457" t="s">
        <v>1081</v>
      </c>
      <c r="QSN18" s="457" t="s">
        <v>1081</v>
      </c>
      <c r="QSO18" s="457" t="s">
        <v>1081</v>
      </c>
      <c r="QSP18" s="457" t="s">
        <v>1081</v>
      </c>
      <c r="QSQ18" s="457" t="s">
        <v>1081</v>
      </c>
      <c r="QSR18" s="457" t="s">
        <v>1081</v>
      </c>
      <c r="QSS18" s="457" t="s">
        <v>1081</v>
      </c>
      <c r="QST18" s="457" t="s">
        <v>1081</v>
      </c>
      <c r="QSU18" s="457" t="s">
        <v>1081</v>
      </c>
      <c r="QSV18" s="457" t="s">
        <v>1081</v>
      </c>
      <c r="QSW18" s="457" t="s">
        <v>1081</v>
      </c>
      <c r="QSX18" s="457" t="s">
        <v>1081</v>
      </c>
      <c r="QSY18" s="457" t="s">
        <v>1081</v>
      </c>
      <c r="QSZ18" s="457" t="s">
        <v>1081</v>
      </c>
      <c r="QTA18" s="457" t="s">
        <v>1081</v>
      </c>
      <c r="QTB18" s="457" t="s">
        <v>1081</v>
      </c>
      <c r="QTC18" s="457" t="s">
        <v>1081</v>
      </c>
      <c r="QTD18" s="457" t="s">
        <v>1081</v>
      </c>
      <c r="QTE18" s="457" t="s">
        <v>1081</v>
      </c>
      <c r="QTF18" s="457" t="s">
        <v>1081</v>
      </c>
      <c r="QTG18" s="457" t="s">
        <v>1081</v>
      </c>
      <c r="QTH18" s="457" t="s">
        <v>1081</v>
      </c>
      <c r="QTI18" s="457" t="s">
        <v>1081</v>
      </c>
      <c r="QTJ18" s="457" t="s">
        <v>1081</v>
      </c>
      <c r="QTK18" s="457" t="s">
        <v>1081</v>
      </c>
      <c r="QTL18" s="457" t="s">
        <v>1081</v>
      </c>
      <c r="QTM18" s="457" t="s">
        <v>1081</v>
      </c>
      <c r="QTN18" s="457" t="s">
        <v>1081</v>
      </c>
      <c r="QTO18" s="457" t="s">
        <v>1081</v>
      </c>
      <c r="QTP18" s="457" t="s">
        <v>1081</v>
      </c>
      <c r="QTQ18" s="457" t="s">
        <v>1081</v>
      </c>
      <c r="QTR18" s="457" t="s">
        <v>1081</v>
      </c>
      <c r="QTS18" s="457" t="s">
        <v>1081</v>
      </c>
      <c r="QTT18" s="457" t="s">
        <v>1081</v>
      </c>
      <c r="QTU18" s="457" t="s">
        <v>1081</v>
      </c>
      <c r="QTV18" s="457" t="s">
        <v>1081</v>
      </c>
      <c r="QTW18" s="457" t="s">
        <v>1081</v>
      </c>
      <c r="QTX18" s="457" t="s">
        <v>1081</v>
      </c>
      <c r="QTY18" s="457" t="s">
        <v>1081</v>
      </c>
      <c r="QTZ18" s="457" t="s">
        <v>1081</v>
      </c>
      <c r="QUA18" s="457" t="s">
        <v>1081</v>
      </c>
      <c r="QUB18" s="457" t="s">
        <v>1081</v>
      </c>
      <c r="QUC18" s="457" t="s">
        <v>1081</v>
      </c>
      <c r="QUD18" s="457" t="s">
        <v>1081</v>
      </c>
      <c r="QUE18" s="457" t="s">
        <v>1081</v>
      </c>
      <c r="QUF18" s="457" t="s">
        <v>1081</v>
      </c>
      <c r="QUG18" s="457" t="s">
        <v>1081</v>
      </c>
      <c r="QUH18" s="457" t="s">
        <v>1081</v>
      </c>
      <c r="QUI18" s="457" t="s">
        <v>1081</v>
      </c>
      <c r="QUJ18" s="457" t="s">
        <v>1081</v>
      </c>
      <c r="QUK18" s="457" t="s">
        <v>1081</v>
      </c>
      <c r="QUL18" s="457" t="s">
        <v>1081</v>
      </c>
      <c r="QUM18" s="457" t="s">
        <v>1081</v>
      </c>
      <c r="QUN18" s="457" t="s">
        <v>1081</v>
      </c>
      <c r="QUO18" s="457" t="s">
        <v>1081</v>
      </c>
      <c r="QUP18" s="457" t="s">
        <v>1081</v>
      </c>
      <c r="QUQ18" s="457" t="s">
        <v>1081</v>
      </c>
      <c r="QUR18" s="457" t="s">
        <v>1081</v>
      </c>
      <c r="QUS18" s="457" t="s">
        <v>1081</v>
      </c>
      <c r="QUT18" s="457" t="s">
        <v>1081</v>
      </c>
      <c r="QUU18" s="457" t="s">
        <v>1081</v>
      </c>
      <c r="QUV18" s="457" t="s">
        <v>1081</v>
      </c>
      <c r="QUW18" s="457" t="s">
        <v>1081</v>
      </c>
      <c r="QUX18" s="457" t="s">
        <v>1081</v>
      </c>
      <c r="QUY18" s="457" t="s">
        <v>1081</v>
      </c>
      <c r="QUZ18" s="457" t="s">
        <v>1081</v>
      </c>
      <c r="QVA18" s="457" t="s">
        <v>1081</v>
      </c>
      <c r="QVB18" s="457" t="s">
        <v>1081</v>
      </c>
      <c r="QVC18" s="457" t="s">
        <v>1081</v>
      </c>
      <c r="QVD18" s="457" t="s">
        <v>1081</v>
      </c>
      <c r="QVE18" s="457" t="s">
        <v>1081</v>
      </c>
      <c r="QVF18" s="457" t="s">
        <v>1081</v>
      </c>
      <c r="QVG18" s="457" t="s">
        <v>1081</v>
      </c>
      <c r="QVH18" s="457" t="s">
        <v>1081</v>
      </c>
      <c r="QVI18" s="457" t="s">
        <v>1081</v>
      </c>
      <c r="QVJ18" s="457" t="s">
        <v>1081</v>
      </c>
      <c r="QVK18" s="457" t="s">
        <v>1081</v>
      </c>
      <c r="QVL18" s="457" t="s">
        <v>1081</v>
      </c>
      <c r="QVM18" s="457" t="s">
        <v>1081</v>
      </c>
      <c r="QVN18" s="457" t="s">
        <v>1081</v>
      </c>
      <c r="QVO18" s="457" t="s">
        <v>1081</v>
      </c>
      <c r="QVP18" s="457" t="s">
        <v>1081</v>
      </c>
      <c r="QVQ18" s="457" t="s">
        <v>1081</v>
      </c>
      <c r="QVR18" s="457" t="s">
        <v>1081</v>
      </c>
      <c r="QVS18" s="457" t="s">
        <v>1081</v>
      </c>
      <c r="QVT18" s="457" t="s">
        <v>1081</v>
      </c>
      <c r="QVU18" s="457" t="s">
        <v>1081</v>
      </c>
      <c r="QVV18" s="457" t="s">
        <v>1081</v>
      </c>
      <c r="QVW18" s="457" t="s">
        <v>1081</v>
      </c>
      <c r="QVX18" s="457" t="s">
        <v>1081</v>
      </c>
      <c r="QVY18" s="457" t="s">
        <v>1081</v>
      </c>
      <c r="QVZ18" s="457" t="s">
        <v>1081</v>
      </c>
      <c r="QWA18" s="457" t="s">
        <v>1081</v>
      </c>
      <c r="QWB18" s="457" t="s">
        <v>1081</v>
      </c>
      <c r="QWC18" s="457" t="s">
        <v>1081</v>
      </c>
      <c r="QWD18" s="457" t="s">
        <v>1081</v>
      </c>
      <c r="QWE18" s="457" t="s">
        <v>1081</v>
      </c>
      <c r="QWF18" s="457" t="s">
        <v>1081</v>
      </c>
      <c r="QWG18" s="457" t="s">
        <v>1081</v>
      </c>
      <c r="QWH18" s="457" t="s">
        <v>1081</v>
      </c>
      <c r="QWI18" s="457" t="s">
        <v>1081</v>
      </c>
      <c r="QWJ18" s="457" t="s">
        <v>1081</v>
      </c>
      <c r="QWK18" s="457" t="s">
        <v>1081</v>
      </c>
      <c r="QWL18" s="457" t="s">
        <v>1081</v>
      </c>
      <c r="QWM18" s="457" t="s">
        <v>1081</v>
      </c>
      <c r="QWN18" s="457" t="s">
        <v>1081</v>
      </c>
      <c r="QWO18" s="457" t="s">
        <v>1081</v>
      </c>
      <c r="QWP18" s="457" t="s">
        <v>1081</v>
      </c>
      <c r="QWQ18" s="457" t="s">
        <v>1081</v>
      </c>
      <c r="QWR18" s="457" t="s">
        <v>1081</v>
      </c>
      <c r="QWS18" s="457" t="s">
        <v>1081</v>
      </c>
      <c r="QWT18" s="457" t="s">
        <v>1081</v>
      </c>
      <c r="QWU18" s="457" t="s">
        <v>1081</v>
      </c>
      <c r="QWV18" s="457" t="s">
        <v>1081</v>
      </c>
      <c r="QWW18" s="457" t="s">
        <v>1081</v>
      </c>
      <c r="QWX18" s="457" t="s">
        <v>1081</v>
      </c>
      <c r="QWY18" s="457" t="s">
        <v>1081</v>
      </c>
      <c r="QWZ18" s="457" t="s">
        <v>1081</v>
      </c>
      <c r="QXA18" s="457" t="s">
        <v>1081</v>
      </c>
      <c r="QXB18" s="457" t="s">
        <v>1081</v>
      </c>
      <c r="QXC18" s="457" t="s">
        <v>1081</v>
      </c>
      <c r="QXD18" s="457" t="s">
        <v>1081</v>
      </c>
      <c r="QXE18" s="457" t="s">
        <v>1081</v>
      </c>
      <c r="QXF18" s="457" t="s">
        <v>1081</v>
      </c>
      <c r="QXG18" s="457" t="s">
        <v>1081</v>
      </c>
      <c r="QXH18" s="457" t="s">
        <v>1081</v>
      </c>
      <c r="QXI18" s="457" t="s">
        <v>1081</v>
      </c>
      <c r="QXJ18" s="457" t="s">
        <v>1081</v>
      </c>
      <c r="QXK18" s="457" t="s">
        <v>1081</v>
      </c>
      <c r="QXL18" s="457" t="s">
        <v>1081</v>
      </c>
      <c r="QXM18" s="457" t="s">
        <v>1081</v>
      </c>
      <c r="QXN18" s="457" t="s">
        <v>1081</v>
      </c>
      <c r="QXO18" s="457" t="s">
        <v>1081</v>
      </c>
      <c r="QXP18" s="457" t="s">
        <v>1081</v>
      </c>
      <c r="QXQ18" s="457" t="s">
        <v>1081</v>
      </c>
      <c r="QXR18" s="457" t="s">
        <v>1081</v>
      </c>
      <c r="QXS18" s="457" t="s">
        <v>1081</v>
      </c>
      <c r="QXT18" s="457" t="s">
        <v>1081</v>
      </c>
      <c r="QXU18" s="457" t="s">
        <v>1081</v>
      </c>
      <c r="QXV18" s="457" t="s">
        <v>1081</v>
      </c>
      <c r="QXW18" s="457" t="s">
        <v>1081</v>
      </c>
      <c r="QXX18" s="457" t="s">
        <v>1081</v>
      </c>
      <c r="QXY18" s="457" t="s">
        <v>1081</v>
      </c>
      <c r="QXZ18" s="457" t="s">
        <v>1081</v>
      </c>
      <c r="QYA18" s="457" t="s">
        <v>1081</v>
      </c>
      <c r="QYB18" s="457" t="s">
        <v>1081</v>
      </c>
      <c r="QYC18" s="457" t="s">
        <v>1081</v>
      </c>
      <c r="QYD18" s="457" t="s">
        <v>1081</v>
      </c>
      <c r="QYE18" s="457" t="s">
        <v>1081</v>
      </c>
      <c r="QYF18" s="457" t="s">
        <v>1081</v>
      </c>
      <c r="QYG18" s="457" t="s">
        <v>1081</v>
      </c>
      <c r="QYH18" s="457" t="s">
        <v>1081</v>
      </c>
      <c r="QYI18" s="457" t="s">
        <v>1081</v>
      </c>
      <c r="QYJ18" s="457" t="s">
        <v>1081</v>
      </c>
      <c r="QYK18" s="457" t="s">
        <v>1081</v>
      </c>
      <c r="QYL18" s="457" t="s">
        <v>1081</v>
      </c>
      <c r="QYM18" s="457" t="s">
        <v>1081</v>
      </c>
      <c r="QYN18" s="457" t="s">
        <v>1081</v>
      </c>
      <c r="QYO18" s="457" t="s">
        <v>1081</v>
      </c>
      <c r="QYP18" s="457" t="s">
        <v>1081</v>
      </c>
      <c r="QYQ18" s="457" t="s">
        <v>1081</v>
      </c>
      <c r="QYR18" s="457" t="s">
        <v>1081</v>
      </c>
      <c r="QYS18" s="457" t="s">
        <v>1081</v>
      </c>
      <c r="QYT18" s="457" t="s">
        <v>1081</v>
      </c>
      <c r="QYU18" s="457" t="s">
        <v>1081</v>
      </c>
      <c r="QYV18" s="457" t="s">
        <v>1081</v>
      </c>
      <c r="QYW18" s="457" t="s">
        <v>1081</v>
      </c>
      <c r="QYX18" s="457" t="s">
        <v>1081</v>
      </c>
      <c r="QYY18" s="457" t="s">
        <v>1081</v>
      </c>
      <c r="QYZ18" s="457" t="s">
        <v>1081</v>
      </c>
      <c r="QZA18" s="457" t="s">
        <v>1081</v>
      </c>
      <c r="QZB18" s="457" t="s">
        <v>1081</v>
      </c>
      <c r="QZC18" s="457" t="s">
        <v>1081</v>
      </c>
      <c r="QZD18" s="457" t="s">
        <v>1081</v>
      </c>
      <c r="QZE18" s="457" t="s">
        <v>1081</v>
      </c>
      <c r="QZF18" s="457" t="s">
        <v>1081</v>
      </c>
      <c r="QZG18" s="457" t="s">
        <v>1081</v>
      </c>
      <c r="QZH18" s="457" t="s">
        <v>1081</v>
      </c>
      <c r="QZI18" s="457" t="s">
        <v>1081</v>
      </c>
      <c r="QZJ18" s="457" t="s">
        <v>1081</v>
      </c>
      <c r="QZK18" s="457" t="s">
        <v>1081</v>
      </c>
      <c r="QZL18" s="457" t="s">
        <v>1081</v>
      </c>
      <c r="QZM18" s="457" t="s">
        <v>1081</v>
      </c>
      <c r="QZN18" s="457" t="s">
        <v>1081</v>
      </c>
      <c r="QZO18" s="457" t="s">
        <v>1081</v>
      </c>
      <c r="QZP18" s="457" t="s">
        <v>1081</v>
      </c>
      <c r="QZQ18" s="457" t="s">
        <v>1081</v>
      </c>
      <c r="QZR18" s="457" t="s">
        <v>1081</v>
      </c>
      <c r="QZS18" s="457" t="s">
        <v>1081</v>
      </c>
      <c r="QZT18" s="457" t="s">
        <v>1081</v>
      </c>
      <c r="QZU18" s="457" t="s">
        <v>1081</v>
      </c>
      <c r="QZV18" s="457" t="s">
        <v>1081</v>
      </c>
      <c r="QZW18" s="457" t="s">
        <v>1081</v>
      </c>
      <c r="QZX18" s="457" t="s">
        <v>1081</v>
      </c>
      <c r="QZY18" s="457" t="s">
        <v>1081</v>
      </c>
      <c r="QZZ18" s="457" t="s">
        <v>1081</v>
      </c>
      <c r="RAA18" s="457" t="s">
        <v>1081</v>
      </c>
      <c r="RAB18" s="457" t="s">
        <v>1081</v>
      </c>
      <c r="RAC18" s="457" t="s">
        <v>1081</v>
      </c>
      <c r="RAD18" s="457" t="s">
        <v>1081</v>
      </c>
      <c r="RAE18" s="457" t="s">
        <v>1081</v>
      </c>
      <c r="RAF18" s="457" t="s">
        <v>1081</v>
      </c>
      <c r="RAG18" s="457" t="s">
        <v>1081</v>
      </c>
      <c r="RAH18" s="457" t="s">
        <v>1081</v>
      </c>
      <c r="RAI18" s="457" t="s">
        <v>1081</v>
      </c>
      <c r="RAJ18" s="457" t="s">
        <v>1081</v>
      </c>
      <c r="RAK18" s="457" t="s">
        <v>1081</v>
      </c>
      <c r="RAL18" s="457" t="s">
        <v>1081</v>
      </c>
      <c r="RAM18" s="457" t="s">
        <v>1081</v>
      </c>
      <c r="RAN18" s="457" t="s">
        <v>1081</v>
      </c>
      <c r="RAO18" s="457" t="s">
        <v>1081</v>
      </c>
      <c r="RAP18" s="457" t="s">
        <v>1081</v>
      </c>
      <c r="RAQ18" s="457" t="s">
        <v>1081</v>
      </c>
      <c r="RAR18" s="457" t="s">
        <v>1081</v>
      </c>
      <c r="RAS18" s="457" t="s">
        <v>1081</v>
      </c>
      <c r="RAT18" s="457" t="s">
        <v>1081</v>
      </c>
      <c r="RAU18" s="457" t="s">
        <v>1081</v>
      </c>
      <c r="RAV18" s="457" t="s">
        <v>1081</v>
      </c>
      <c r="RAW18" s="457" t="s">
        <v>1081</v>
      </c>
      <c r="RAX18" s="457" t="s">
        <v>1081</v>
      </c>
      <c r="RAY18" s="457" t="s">
        <v>1081</v>
      </c>
      <c r="RAZ18" s="457" t="s">
        <v>1081</v>
      </c>
      <c r="RBA18" s="457" t="s">
        <v>1081</v>
      </c>
      <c r="RBB18" s="457" t="s">
        <v>1081</v>
      </c>
      <c r="RBC18" s="457" t="s">
        <v>1081</v>
      </c>
      <c r="RBD18" s="457" t="s">
        <v>1081</v>
      </c>
      <c r="RBE18" s="457" t="s">
        <v>1081</v>
      </c>
      <c r="RBF18" s="457" t="s">
        <v>1081</v>
      </c>
      <c r="RBG18" s="457" t="s">
        <v>1081</v>
      </c>
      <c r="RBH18" s="457" t="s">
        <v>1081</v>
      </c>
      <c r="RBI18" s="457" t="s">
        <v>1081</v>
      </c>
      <c r="RBJ18" s="457" t="s">
        <v>1081</v>
      </c>
      <c r="RBK18" s="457" t="s">
        <v>1081</v>
      </c>
      <c r="RBL18" s="457" t="s">
        <v>1081</v>
      </c>
      <c r="RBM18" s="457" t="s">
        <v>1081</v>
      </c>
      <c r="RBN18" s="457" t="s">
        <v>1081</v>
      </c>
      <c r="RBO18" s="457" t="s">
        <v>1081</v>
      </c>
      <c r="RBP18" s="457" t="s">
        <v>1081</v>
      </c>
      <c r="RBQ18" s="457" t="s">
        <v>1081</v>
      </c>
      <c r="RBR18" s="457" t="s">
        <v>1081</v>
      </c>
      <c r="RBS18" s="457" t="s">
        <v>1081</v>
      </c>
      <c r="RBT18" s="457" t="s">
        <v>1081</v>
      </c>
      <c r="RBU18" s="457" t="s">
        <v>1081</v>
      </c>
      <c r="RBV18" s="457" t="s">
        <v>1081</v>
      </c>
      <c r="RBW18" s="457" t="s">
        <v>1081</v>
      </c>
      <c r="RBX18" s="457" t="s">
        <v>1081</v>
      </c>
      <c r="RBY18" s="457" t="s">
        <v>1081</v>
      </c>
      <c r="RBZ18" s="457" t="s">
        <v>1081</v>
      </c>
      <c r="RCA18" s="457" t="s">
        <v>1081</v>
      </c>
      <c r="RCB18" s="457" t="s">
        <v>1081</v>
      </c>
      <c r="RCC18" s="457" t="s">
        <v>1081</v>
      </c>
      <c r="RCD18" s="457" t="s">
        <v>1081</v>
      </c>
      <c r="RCE18" s="457" t="s">
        <v>1081</v>
      </c>
      <c r="RCF18" s="457" t="s">
        <v>1081</v>
      </c>
      <c r="RCG18" s="457" t="s">
        <v>1081</v>
      </c>
      <c r="RCH18" s="457" t="s">
        <v>1081</v>
      </c>
      <c r="RCI18" s="457" t="s">
        <v>1081</v>
      </c>
      <c r="RCJ18" s="457" t="s">
        <v>1081</v>
      </c>
      <c r="RCK18" s="457" t="s">
        <v>1081</v>
      </c>
      <c r="RCL18" s="457" t="s">
        <v>1081</v>
      </c>
      <c r="RCM18" s="457" t="s">
        <v>1081</v>
      </c>
      <c r="RCN18" s="457" t="s">
        <v>1081</v>
      </c>
      <c r="RCO18" s="457" t="s">
        <v>1081</v>
      </c>
      <c r="RCP18" s="457" t="s">
        <v>1081</v>
      </c>
      <c r="RCQ18" s="457" t="s">
        <v>1081</v>
      </c>
      <c r="RCR18" s="457" t="s">
        <v>1081</v>
      </c>
      <c r="RCS18" s="457" t="s">
        <v>1081</v>
      </c>
      <c r="RCT18" s="457" t="s">
        <v>1081</v>
      </c>
      <c r="RCU18" s="457" t="s">
        <v>1081</v>
      </c>
      <c r="RCV18" s="457" t="s">
        <v>1081</v>
      </c>
      <c r="RCW18" s="457" t="s">
        <v>1081</v>
      </c>
      <c r="RCX18" s="457" t="s">
        <v>1081</v>
      </c>
      <c r="RCY18" s="457" t="s">
        <v>1081</v>
      </c>
      <c r="RCZ18" s="457" t="s">
        <v>1081</v>
      </c>
      <c r="RDA18" s="457" t="s">
        <v>1081</v>
      </c>
      <c r="RDB18" s="457" t="s">
        <v>1081</v>
      </c>
      <c r="RDC18" s="457" t="s">
        <v>1081</v>
      </c>
      <c r="RDD18" s="457" t="s">
        <v>1081</v>
      </c>
      <c r="RDE18" s="457" t="s">
        <v>1081</v>
      </c>
      <c r="RDF18" s="457" t="s">
        <v>1081</v>
      </c>
      <c r="RDG18" s="457" t="s">
        <v>1081</v>
      </c>
      <c r="RDH18" s="457" t="s">
        <v>1081</v>
      </c>
      <c r="RDI18" s="457" t="s">
        <v>1081</v>
      </c>
      <c r="RDJ18" s="457" t="s">
        <v>1081</v>
      </c>
      <c r="RDK18" s="457" t="s">
        <v>1081</v>
      </c>
      <c r="RDL18" s="457" t="s">
        <v>1081</v>
      </c>
      <c r="RDM18" s="457" t="s">
        <v>1081</v>
      </c>
      <c r="RDN18" s="457" t="s">
        <v>1081</v>
      </c>
      <c r="RDO18" s="457" t="s">
        <v>1081</v>
      </c>
      <c r="RDP18" s="457" t="s">
        <v>1081</v>
      </c>
      <c r="RDQ18" s="457" t="s">
        <v>1081</v>
      </c>
      <c r="RDR18" s="457" t="s">
        <v>1081</v>
      </c>
      <c r="RDS18" s="457" t="s">
        <v>1081</v>
      </c>
      <c r="RDT18" s="457" t="s">
        <v>1081</v>
      </c>
      <c r="RDU18" s="457" t="s">
        <v>1081</v>
      </c>
      <c r="RDV18" s="457" t="s">
        <v>1081</v>
      </c>
      <c r="RDW18" s="457" t="s">
        <v>1081</v>
      </c>
      <c r="RDX18" s="457" t="s">
        <v>1081</v>
      </c>
      <c r="RDY18" s="457" t="s">
        <v>1081</v>
      </c>
      <c r="RDZ18" s="457" t="s">
        <v>1081</v>
      </c>
      <c r="REA18" s="457" t="s">
        <v>1081</v>
      </c>
      <c r="REB18" s="457" t="s">
        <v>1081</v>
      </c>
      <c r="REC18" s="457" t="s">
        <v>1081</v>
      </c>
      <c r="RED18" s="457" t="s">
        <v>1081</v>
      </c>
      <c r="REE18" s="457" t="s">
        <v>1081</v>
      </c>
      <c r="REF18" s="457" t="s">
        <v>1081</v>
      </c>
      <c r="REG18" s="457" t="s">
        <v>1081</v>
      </c>
      <c r="REH18" s="457" t="s">
        <v>1081</v>
      </c>
      <c r="REI18" s="457" t="s">
        <v>1081</v>
      </c>
      <c r="REJ18" s="457" t="s">
        <v>1081</v>
      </c>
      <c r="REK18" s="457" t="s">
        <v>1081</v>
      </c>
      <c r="REL18" s="457" t="s">
        <v>1081</v>
      </c>
      <c r="REM18" s="457" t="s">
        <v>1081</v>
      </c>
      <c r="REN18" s="457" t="s">
        <v>1081</v>
      </c>
      <c r="REO18" s="457" t="s">
        <v>1081</v>
      </c>
      <c r="REP18" s="457" t="s">
        <v>1081</v>
      </c>
      <c r="REQ18" s="457" t="s">
        <v>1081</v>
      </c>
      <c r="RER18" s="457" t="s">
        <v>1081</v>
      </c>
      <c r="RES18" s="457" t="s">
        <v>1081</v>
      </c>
      <c r="RET18" s="457" t="s">
        <v>1081</v>
      </c>
      <c r="REU18" s="457" t="s">
        <v>1081</v>
      </c>
      <c r="REV18" s="457" t="s">
        <v>1081</v>
      </c>
      <c r="REW18" s="457" t="s">
        <v>1081</v>
      </c>
      <c r="REX18" s="457" t="s">
        <v>1081</v>
      </c>
      <c r="REY18" s="457" t="s">
        <v>1081</v>
      </c>
      <c r="REZ18" s="457" t="s">
        <v>1081</v>
      </c>
      <c r="RFA18" s="457" t="s">
        <v>1081</v>
      </c>
      <c r="RFB18" s="457" t="s">
        <v>1081</v>
      </c>
      <c r="RFC18" s="457" t="s">
        <v>1081</v>
      </c>
      <c r="RFD18" s="457" t="s">
        <v>1081</v>
      </c>
      <c r="RFE18" s="457" t="s">
        <v>1081</v>
      </c>
      <c r="RFF18" s="457" t="s">
        <v>1081</v>
      </c>
      <c r="RFG18" s="457" t="s">
        <v>1081</v>
      </c>
      <c r="RFH18" s="457" t="s">
        <v>1081</v>
      </c>
      <c r="RFI18" s="457" t="s">
        <v>1081</v>
      </c>
      <c r="RFJ18" s="457" t="s">
        <v>1081</v>
      </c>
      <c r="RFK18" s="457" t="s">
        <v>1081</v>
      </c>
      <c r="RFL18" s="457" t="s">
        <v>1081</v>
      </c>
      <c r="RFM18" s="457" t="s">
        <v>1081</v>
      </c>
      <c r="RFN18" s="457" t="s">
        <v>1081</v>
      </c>
      <c r="RFO18" s="457" t="s">
        <v>1081</v>
      </c>
      <c r="RFP18" s="457" t="s">
        <v>1081</v>
      </c>
      <c r="RFQ18" s="457" t="s">
        <v>1081</v>
      </c>
      <c r="RFR18" s="457" t="s">
        <v>1081</v>
      </c>
      <c r="RFS18" s="457" t="s">
        <v>1081</v>
      </c>
      <c r="RFT18" s="457" t="s">
        <v>1081</v>
      </c>
      <c r="RFU18" s="457" t="s">
        <v>1081</v>
      </c>
      <c r="RFV18" s="457" t="s">
        <v>1081</v>
      </c>
      <c r="RFW18" s="457" t="s">
        <v>1081</v>
      </c>
      <c r="RFX18" s="457" t="s">
        <v>1081</v>
      </c>
      <c r="RFY18" s="457" t="s">
        <v>1081</v>
      </c>
      <c r="RFZ18" s="457" t="s">
        <v>1081</v>
      </c>
      <c r="RGA18" s="457" t="s">
        <v>1081</v>
      </c>
      <c r="RGB18" s="457" t="s">
        <v>1081</v>
      </c>
      <c r="RGC18" s="457" t="s">
        <v>1081</v>
      </c>
      <c r="RGD18" s="457" t="s">
        <v>1081</v>
      </c>
      <c r="RGE18" s="457" t="s">
        <v>1081</v>
      </c>
      <c r="RGF18" s="457" t="s">
        <v>1081</v>
      </c>
      <c r="RGG18" s="457" t="s">
        <v>1081</v>
      </c>
      <c r="RGH18" s="457" t="s">
        <v>1081</v>
      </c>
      <c r="RGI18" s="457" t="s">
        <v>1081</v>
      </c>
      <c r="RGJ18" s="457" t="s">
        <v>1081</v>
      </c>
      <c r="RGK18" s="457" t="s">
        <v>1081</v>
      </c>
      <c r="RGL18" s="457" t="s">
        <v>1081</v>
      </c>
      <c r="RGM18" s="457" t="s">
        <v>1081</v>
      </c>
      <c r="RGN18" s="457" t="s">
        <v>1081</v>
      </c>
      <c r="RGO18" s="457" t="s">
        <v>1081</v>
      </c>
      <c r="RGP18" s="457" t="s">
        <v>1081</v>
      </c>
      <c r="RGQ18" s="457" t="s">
        <v>1081</v>
      </c>
      <c r="RGR18" s="457" t="s">
        <v>1081</v>
      </c>
      <c r="RGS18" s="457" t="s">
        <v>1081</v>
      </c>
      <c r="RGT18" s="457" t="s">
        <v>1081</v>
      </c>
      <c r="RGU18" s="457" t="s">
        <v>1081</v>
      </c>
      <c r="RGV18" s="457" t="s">
        <v>1081</v>
      </c>
      <c r="RGW18" s="457" t="s">
        <v>1081</v>
      </c>
      <c r="RGX18" s="457" t="s">
        <v>1081</v>
      </c>
      <c r="RGY18" s="457" t="s">
        <v>1081</v>
      </c>
      <c r="RGZ18" s="457" t="s">
        <v>1081</v>
      </c>
      <c r="RHA18" s="457" t="s">
        <v>1081</v>
      </c>
      <c r="RHB18" s="457" t="s">
        <v>1081</v>
      </c>
      <c r="RHC18" s="457" t="s">
        <v>1081</v>
      </c>
      <c r="RHD18" s="457" t="s">
        <v>1081</v>
      </c>
      <c r="RHE18" s="457" t="s">
        <v>1081</v>
      </c>
      <c r="RHF18" s="457" t="s">
        <v>1081</v>
      </c>
      <c r="RHG18" s="457" t="s">
        <v>1081</v>
      </c>
      <c r="RHH18" s="457" t="s">
        <v>1081</v>
      </c>
      <c r="RHI18" s="457" t="s">
        <v>1081</v>
      </c>
      <c r="RHJ18" s="457" t="s">
        <v>1081</v>
      </c>
      <c r="RHK18" s="457" t="s">
        <v>1081</v>
      </c>
      <c r="RHL18" s="457" t="s">
        <v>1081</v>
      </c>
      <c r="RHM18" s="457" t="s">
        <v>1081</v>
      </c>
      <c r="RHN18" s="457" t="s">
        <v>1081</v>
      </c>
      <c r="RHO18" s="457" t="s">
        <v>1081</v>
      </c>
      <c r="RHP18" s="457" t="s">
        <v>1081</v>
      </c>
      <c r="RHQ18" s="457" t="s">
        <v>1081</v>
      </c>
      <c r="RHR18" s="457" t="s">
        <v>1081</v>
      </c>
      <c r="RHS18" s="457" t="s">
        <v>1081</v>
      </c>
      <c r="RHT18" s="457" t="s">
        <v>1081</v>
      </c>
      <c r="RHU18" s="457" t="s">
        <v>1081</v>
      </c>
      <c r="RHV18" s="457" t="s">
        <v>1081</v>
      </c>
      <c r="RHW18" s="457" t="s">
        <v>1081</v>
      </c>
      <c r="RHX18" s="457" t="s">
        <v>1081</v>
      </c>
      <c r="RHY18" s="457" t="s">
        <v>1081</v>
      </c>
      <c r="RHZ18" s="457" t="s">
        <v>1081</v>
      </c>
      <c r="RIA18" s="457" t="s">
        <v>1081</v>
      </c>
      <c r="RIB18" s="457" t="s">
        <v>1081</v>
      </c>
      <c r="RIC18" s="457" t="s">
        <v>1081</v>
      </c>
      <c r="RID18" s="457" t="s">
        <v>1081</v>
      </c>
      <c r="RIE18" s="457" t="s">
        <v>1081</v>
      </c>
      <c r="RIF18" s="457" t="s">
        <v>1081</v>
      </c>
      <c r="RIG18" s="457" t="s">
        <v>1081</v>
      </c>
      <c r="RIH18" s="457" t="s">
        <v>1081</v>
      </c>
      <c r="RII18" s="457" t="s">
        <v>1081</v>
      </c>
      <c r="RIJ18" s="457" t="s">
        <v>1081</v>
      </c>
      <c r="RIK18" s="457" t="s">
        <v>1081</v>
      </c>
      <c r="RIL18" s="457" t="s">
        <v>1081</v>
      </c>
      <c r="RIM18" s="457" t="s">
        <v>1081</v>
      </c>
      <c r="RIN18" s="457" t="s">
        <v>1081</v>
      </c>
      <c r="RIO18" s="457" t="s">
        <v>1081</v>
      </c>
      <c r="RIP18" s="457" t="s">
        <v>1081</v>
      </c>
      <c r="RIQ18" s="457" t="s">
        <v>1081</v>
      </c>
      <c r="RIR18" s="457" t="s">
        <v>1081</v>
      </c>
      <c r="RIS18" s="457" t="s">
        <v>1081</v>
      </c>
      <c r="RIT18" s="457" t="s">
        <v>1081</v>
      </c>
      <c r="RIU18" s="457" t="s">
        <v>1081</v>
      </c>
      <c r="RIV18" s="457" t="s">
        <v>1081</v>
      </c>
      <c r="RIW18" s="457" t="s">
        <v>1081</v>
      </c>
      <c r="RIX18" s="457" t="s">
        <v>1081</v>
      </c>
      <c r="RIY18" s="457" t="s">
        <v>1081</v>
      </c>
      <c r="RIZ18" s="457" t="s">
        <v>1081</v>
      </c>
      <c r="RJA18" s="457" t="s">
        <v>1081</v>
      </c>
      <c r="RJB18" s="457" t="s">
        <v>1081</v>
      </c>
      <c r="RJC18" s="457" t="s">
        <v>1081</v>
      </c>
      <c r="RJD18" s="457" t="s">
        <v>1081</v>
      </c>
      <c r="RJE18" s="457" t="s">
        <v>1081</v>
      </c>
      <c r="RJF18" s="457" t="s">
        <v>1081</v>
      </c>
      <c r="RJG18" s="457" t="s">
        <v>1081</v>
      </c>
      <c r="RJH18" s="457" t="s">
        <v>1081</v>
      </c>
      <c r="RJI18" s="457" t="s">
        <v>1081</v>
      </c>
      <c r="RJJ18" s="457" t="s">
        <v>1081</v>
      </c>
      <c r="RJK18" s="457" t="s">
        <v>1081</v>
      </c>
      <c r="RJL18" s="457" t="s">
        <v>1081</v>
      </c>
      <c r="RJM18" s="457" t="s">
        <v>1081</v>
      </c>
      <c r="RJN18" s="457" t="s">
        <v>1081</v>
      </c>
      <c r="RJO18" s="457" t="s">
        <v>1081</v>
      </c>
      <c r="RJP18" s="457" t="s">
        <v>1081</v>
      </c>
      <c r="RJQ18" s="457" t="s">
        <v>1081</v>
      </c>
      <c r="RJR18" s="457" t="s">
        <v>1081</v>
      </c>
      <c r="RJS18" s="457" t="s">
        <v>1081</v>
      </c>
      <c r="RJT18" s="457" t="s">
        <v>1081</v>
      </c>
      <c r="RJU18" s="457" t="s">
        <v>1081</v>
      </c>
      <c r="RJV18" s="457" t="s">
        <v>1081</v>
      </c>
      <c r="RJW18" s="457" t="s">
        <v>1081</v>
      </c>
      <c r="RJX18" s="457" t="s">
        <v>1081</v>
      </c>
      <c r="RJY18" s="457" t="s">
        <v>1081</v>
      </c>
      <c r="RJZ18" s="457" t="s">
        <v>1081</v>
      </c>
      <c r="RKA18" s="457" t="s">
        <v>1081</v>
      </c>
      <c r="RKB18" s="457" t="s">
        <v>1081</v>
      </c>
      <c r="RKC18" s="457" t="s">
        <v>1081</v>
      </c>
      <c r="RKD18" s="457" t="s">
        <v>1081</v>
      </c>
      <c r="RKE18" s="457" t="s">
        <v>1081</v>
      </c>
      <c r="RKF18" s="457" t="s">
        <v>1081</v>
      </c>
      <c r="RKG18" s="457" t="s">
        <v>1081</v>
      </c>
      <c r="RKH18" s="457" t="s">
        <v>1081</v>
      </c>
      <c r="RKI18" s="457" t="s">
        <v>1081</v>
      </c>
      <c r="RKJ18" s="457" t="s">
        <v>1081</v>
      </c>
      <c r="RKK18" s="457" t="s">
        <v>1081</v>
      </c>
      <c r="RKL18" s="457" t="s">
        <v>1081</v>
      </c>
      <c r="RKM18" s="457" t="s">
        <v>1081</v>
      </c>
      <c r="RKN18" s="457" t="s">
        <v>1081</v>
      </c>
      <c r="RKO18" s="457" t="s">
        <v>1081</v>
      </c>
      <c r="RKP18" s="457" t="s">
        <v>1081</v>
      </c>
      <c r="RKQ18" s="457" t="s">
        <v>1081</v>
      </c>
      <c r="RKR18" s="457" t="s">
        <v>1081</v>
      </c>
      <c r="RKS18" s="457" t="s">
        <v>1081</v>
      </c>
      <c r="RKT18" s="457" t="s">
        <v>1081</v>
      </c>
      <c r="RKU18" s="457" t="s">
        <v>1081</v>
      </c>
      <c r="RKV18" s="457" t="s">
        <v>1081</v>
      </c>
      <c r="RKW18" s="457" t="s">
        <v>1081</v>
      </c>
      <c r="RKX18" s="457" t="s">
        <v>1081</v>
      </c>
      <c r="RKY18" s="457" t="s">
        <v>1081</v>
      </c>
      <c r="RKZ18" s="457" t="s">
        <v>1081</v>
      </c>
      <c r="RLA18" s="457" t="s">
        <v>1081</v>
      </c>
      <c r="RLB18" s="457" t="s">
        <v>1081</v>
      </c>
      <c r="RLC18" s="457" t="s">
        <v>1081</v>
      </c>
      <c r="RLD18" s="457" t="s">
        <v>1081</v>
      </c>
      <c r="RLE18" s="457" t="s">
        <v>1081</v>
      </c>
      <c r="RLF18" s="457" t="s">
        <v>1081</v>
      </c>
      <c r="RLG18" s="457" t="s">
        <v>1081</v>
      </c>
      <c r="RLH18" s="457" t="s">
        <v>1081</v>
      </c>
      <c r="RLI18" s="457" t="s">
        <v>1081</v>
      </c>
      <c r="RLJ18" s="457" t="s">
        <v>1081</v>
      </c>
      <c r="RLK18" s="457" t="s">
        <v>1081</v>
      </c>
      <c r="RLL18" s="457" t="s">
        <v>1081</v>
      </c>
      <c r="RLM18" s="457" t="s">
        <v>1081</v>
      </c>
      <c r="RLN18" s="457" t="s">
        <v>1081</v>
      </c>
      <c r="RLO18" s="457" t="s">
        <v>1081</v>
      </c>
      <c r="RLP18" s="457" t="s">
        <v>1081</v>
      </c>
      <c r="RLQ18" s="457" t="s">
        <v>1081</v>
      </c>
      <c r="RLR18" s="457" t="s">
        <v>1081</v>
      </c>
      <c r="RLS18" s="457" t="s">
        <v>1081</v>
      </c>
      <c r="RLT18" s="457" t="s">
        <v>1081</v>
      </c>
      <c r="RLU18" s="457" t="s">
        <v>1081</v>
      </c>
      <c r="RLV18" s="457" t="s">
        <v>1081</v>
      </c>
      <c r="RLW18" s="457" t="s">
        <v>1081</v>
      </c>
      <c r="RLX18" s="457" t="s">
        <v>1081</v>
      </c>
      <c r="RLY18" s="457" t="s">
        <v>1081</v>
      </c>
      <c r="RLZ18" s="457" t="s">
        <v>1081</v>
      </c>
      <c r="RMA18" s="457" t="s">
        <v>1081</v>
      </c>
      <c r="RMB18" s="457" t="s">
        <v>1081</v>
      </c>
      <c r="RMC18" s="457" t="s">
        <v>1081</v>
      </c>
      <c r="RMD18" s="457" t="s">
        <v>1081</v>
      </c>
      <c r="RME18" s="457" t="s">
        <v>1081</v>
      </c>
      <c r="RMF18" s="457" t="s">
        <v>1081</v>
      </c>
      <c r="RMG18" s="457" t="s">
        <v>1081</v>
      </c>
      <c r="RMH18" s="457" t="s">
        <v>1081</v>
      </c>
      <c r="RMI18" s="457" t="s">
        <v>1081</v>
      </c>
      <c r="RMJ18" s="457" t="s">
        <v>1081</v>
      </c>
      <c r="RMK18" s="457" t="s">
        <v>1081</v>
      </c>
      <c r="RML18" s="457" t="s">
        <v>1081</v>
      </c>
      <c r="RMM18" s="457" t="s">
        <v>1081</v>
      </c>
      <c r="RMN18" s="457" t="s">
        <v>1081</v>
      </c>
      <c r="RMO18" s="457" t="s">
        <v>1081</v>
      </c>
      <c r="RMP18" s="457" t="s">
        <v>1081</v>
      </c>
      <c r="RMQ18" s="457" t="s">
        <v>1081</v>
      </c>
      <c r="RMR18" s="457" t="s">
        <v>1081</v>
      </c>
      <c r="RMS18" s="457" t="s">
        <v>1081</v>
      </c>
      <c r="RMT18" s="457" t="s">
        <v>1081</v>
      </c>
      <c r="RMU18" s="457" t="s">
        <v>1081</v>
      </c>
      <c r="RMV18" s="457" t="s">
        <v>1081</v>
      </c>
      <c r="RMW18" s="457" t="s">
        <v>1081</v>
      </c>
      <c r="RMX18" s="457" t="s">
        <v>1081</v>
      </c>
      <c r="RMY18" s="457" t="s">
        <v>1081</v>
      </c>
      <c r="RMZ18" s="457" t="s">
        <v>1081</v>
      </c>
      <c r="RNA18" s="457" t="s">
        <v>1081</v>
      </c>
      <c r="RNB18" s="457" t="s">
        <v>1081</v>
      </c>
      <c r="RNC18" s="457" t="s">
        <v>1081</v>
      </c>
      <c r="RND18" s="457" t="s">
        <v>1081</v>
      </c>
      <c r="RNE18" s="457" t="s">
        <v>1081</v>
      </c>
      <c r="RNF18" s="457" t="s">
        <v>1081</v>
      </c>
      <c r="RNG18" s="457" t="s">
        <v>1081</v>
      </c>
      <c r="RNH18" s="457" t="s">
        <v>1081</v>
      </c>
      <c r="RNI18" s="457" t="s">
        <v>1081</v>
      </c>
      <c r="RNJ18" s="457" t="s">
        <v>1081</v>
      </c>
      <c r="RNK18" s="457" t="s">
        <v>1081</v>
      </c>
      <c r="RNL18" s="457" t="s">
        <v>1081</v>
      </c>
      <c r="RNM18" s="457" t="s">
        <v>1081</v>
      </c>
      <c r="RNN18" s="457" t="s">
        <v>1081</v>
      </c>
      <c r="RNO18" s="457" t="s">
        <v>1081</v>
      </c>
      <c r="RNP18" s="457" t="s">
        <v>1081</v>
      </c>
      <c r="RNQ18" s="457" t="s">
        <v>1081</v>
      </c>
      <c r="RNR18" s="457" t="s">
        <v>1081</v>
      </c>
      <c r="RNS18" s="457" t="s">
        <v>1081</v>
      </c>
      <c r="RNT18" s="457" t="s">
        <v>1081</v>
      </c>
      <c r="RNU18" s="457" t="s">
        <v>1081</v>
      </c>
      <c r="RNV18" s="457" t="s">
        <v>1081</v>
      </c>
      <c r="RNW18" s="457" t="s">
        <v>1081</v>
      </c>
      <c r="RNX18" s="457" t="s">
        <v>1081</v>
      </c>
      <c r="RNY18" s="457" t="s">
        <v>1081</v>
      </c>
      <c r="RNZ18" s="457" t="s">
        <v>1081</v>
      </c>
      <c r="ROA18" s="457" t="s">
        <v>1081</v>
      </c>
      <c r="ROB18" s="457" t="s">
        <v>1081</v>
      </c>
      <c r="ROC18" s="457" t="s">
        <v>1081</v>
      </c>
      <c r="ROD18" s="457" t="s">
        <v>1081</v>
      </c>
      <c r="ROE18" s="457" t="s">
        <v>1081</v>
      </c>
      <c r="ROF18" s="457" t="s">
        <v>1081</v>
      </c>
      <c r="ROG18" s="457" t="s">
        <v>1081</v>
      </c>
      <c r="ROH18" s="457" t="s">
        <v>1081</v>
      </c>
      <c r="ROI18" s="457" t="s">
        <v>1081</v>
      </c>
      <c r="ROJ18" s="457" t="s">
        <v>1081</v>
      </c>
      <c r="ROK18" s="457" t="s">
        <v>1081</v>
      </c>
      <c r="ROL18" s="457" t="s">
        <v>1081</v>
      </c>
      <c r="ROM18" s="457" t="s">
        <v>1081</v>
      </c>
      <c r="RON18" s="457" t="s">
        <v>1081</v>
      </c>
      <c r="ROO18" s="457" t="s">
        <v>1081</v>
      </c>
      <c r="ROP18" s="457" t="s">
        <v>1081</v>
      </c>
      <c r="ROQ18" s="457" t="s">
        <v>1081</v>
      </c>
      <c r="ROR18" s="457" t="s">
        <v>1081</v>
      </c>
      <c r="ROS18" s="457" t="s">
        <v>1081</v>
      </c>
      <c r="ROT18" s="457" t="s">
        <v>1081</v>
      </c>
      <c r="ROU18" s="457" t="s">
        <v>1081</v>
      </c>
      <c r="ROV18" s="457" t="s">
        <v>1081</v>
      </c>
      <c r="ROW18" s="457" t="s">
        <v>1081</v>
      </c>
      <c r="ROX18" s="457" t="s">
        <v>1081</v>
      </c>
      <c r="ROY18" s="457" t="s">
        <v>1081</v>
      </c>
      <c r="ROZ18" s="457" t="s">
        <v>1081</v>
      </c>
      <c r="RPA18" s="457" t="s">
        <v>1081</v>
      </c>
      <c r="RPB18" s="457" t="s">
        <v>1081</v>
      </c>
      <c r="RPC18" s="457" t="s">
        <v>1081</v>
      </c>
      <c r="RPD18" s="457" t="s">
        <v>1081</v>
      </c>
      <c r="RPE18" s="457" t="s">
        <v>1081</v>
      </c>
      <c r="RPF18" s="457" t="s">
        <v>1081</v>
      </c>
      <c r="RPG18" s="457" t="s">
        <v>1081</v>
      </c>
      <c r="RPH18" s="457" t="s">
        <v>1081</v>
      </c>
      <c r="RPI18" s="457" t="s">
        <v>1081</v>
      </c>
      <c r="RPJ18" s="457" t="s">
        <v>1081</v>
      </c>
      <c r="RPK18" s="457" t="s">
        <v>1081</v>
      </c>
      <c r="RPL18" s="457" t="s">
        <v>1081</v>
      </c>
      <c r="RPM18" s="457" t="s">
        <v>1081</v>
      </c>
      <c r="RPN18" s="457" t="s">
        <v>1081</v>
      </c>
      <c r="RPO18" s="457" t="s">
        <v>1081</v>
      </c>
      <c r="RPP18" s="457" t="s">
        <v>1081</v>
      </c>
      <c r="RPQ18" s="457" t="s">
        <v>1081</v>
      </c>
      <c r="RPR18" s="457" t="s">
        <v>1081</v>
      </c>
      <c r="RPS18" s="457" t="s">
        <v>1081</v>
      </c>
      <c r="RPT18" s="457" t="s">
        <v>1081</v>
      </c>
      <c r="RPU18" s="457" t="s">
        <v>1081</v>
      </c>
      <c r="RPV18" s="457" t="s">
        <v>1081</v>
      </c>
      <c r="RPW18" s="457" t="s">
        <v>1081</v>
      </c>
      <c r="RPX18" s="457" t="s">
        <v>1081</v>
      </c>
      <c r="RPY18" s="457" t="s">
        <v>1081</v>
      </c>
      <c r="RPZ18" s="457" t="s">
        <v>1081</v>
      </c>
      <c r="RQA18" s="457" t="s">
        <v>1081</v>
      </c>
      <c r="RQB18" s="457" t="s">
        <v>1081</v>
      </c>
      <c r="RQC18" s="457" t="s">
        <v>1081</v>
      </c>
      <c r="RQD18" s="457" t="s">
        <v>1081</v>
      </c>
      <c r="RQE18" s="457" t="s">
        <v>1081</v>
      </c>
      <c r="RQF18" s="457" t="s">
        <v>1081</v>
      </c>
      <c r="RQG18" s="457" t="s">
        <v>1081</v>
      </c>
      <c r="RQH18" s="457" t="s">
        <v>1081</v>
      </c>
      <c r="RQI18" s="457" t="s">
        <v>1081</v>
      </c>
      <c r="RQJ18" s="457" t="s">
        <v>1081</v>
      </c>
      <c r="RQK18" s="457" t="s">
        <v>1081</v>
      </c>
      <c r="RQL18" s="457" t="s">
        <v>1081</v>
      </c>
      <c r="RQM18" s="457" t="s">
        <v>1081</v>
      </c>
      <c r="RQN18" s="457" t="s">
        <v>1081</v>
      </c>
      <c r="RQO18" s="457" t="s">
        <v>1081</v>
      </c>
      <c r="RQP18" s="457" t="s">
        <v>1081</v>
      </c>
      <c r="RQQ18" s="457" t="s">
        <v>1081</v>
      </c>
      <c r="RQR18" s="457" t="s">
        <v>1081</v>
      </c>
      <c r="RQS18" s="457" t="s">
        <v>1081</v>
      </c>
      <c r="RQT18" s="457" t="s">
        <v>1081</v>
      </c>
      <c r="RQU18" s="457" t="s">
        <v>1081</v>
      </c>
      <c r="RQV18" s="457" t="s">
        <v>1081</v>
      </c>
      <c r="RQW18" s="457" t="s">
        <v>1081</v>
      </c>
      <c r="RQX18" s="457" t="s">
        <v>1081</v>
      </c>
      <c r="RQY18" s="457" t="s">
        <v>1081</v>
      </c>
      <c r="RQZ18" s="457" t="s">
        <v>1081</v>
      </c>
      <c r="RRA18" s="457" t="s">
        <v>1081</v>
      </c>
      <c r="RRB18" s="457" t="s">
        <v>1081</v>
      </c>
      <c r="RRC18" s="457" t="s">
        <v>1081</v>
      </c>
      <c r="RRD18" s="457" t="s">
        <v>1081</v>
      </c>
      <c r="RRE18" s="457" t="s">
        <v>1081</v>
      </c>
      <c r="RRF18" s="457" t="s">
        <v>1081</v>
      </c>
      <c r="RRG18" s="457" t="s">
        <v>1081</v>
      </c>
      <c r="RRH18" s="457" t="s">
        <v>1081</v>
      </c>
      <c r="RRI18" s="457" t="s">
        <v>1081</v>
      </c>
      <c r="RRJ18" s="457" t="s">
        <v>1081</v>
      </c>
      <c r="RRK18" s="457" t="s">
        <v>1081</v>
      </c>
      <c r="RRL18" s="457" t="s">
        <v>1081</v>
      </c>
      <c r="RRM18" s="457" t="s">
        <v>1081</v>
      </c>
      <c r="RRN18" s="457" t="s">
        <v>1081</v>
      </c>
      <c r="RRO18" s="457" t="s">
        <v>1081</v>
      </c>
      <c r="RRP18" s="457" t="s">
        <v>1081</v>
      </c>
      <c r="RRQ18" s="457" t="s">
        <v>1081</v>
      </c>
      <c r="RRR18" s="457" t="s">
        <v>1081</v>
      </c>
      <c r="RRS18" s="457" t="s">
        <v>1081</v>
      </c>
      <c r="RRT18" s="457" t="s">
        <v>1081</v>
      </c>
      <c r="RRU18" s="457" t="s">
        <v>1081</v>
      </c>
      <c r="RRV18" s="457" t="s">
        <v>1081</v>
      </c>
      <c r="RRW18" s="457" t="s">
        <v>1081</v>
      </c>
      <c r="RRX18" s="457" t="s">
        <v>1081</v>
      </c>
      <c r="RRY18" s="457" t="s">
        <v>1081</v>
      </c>
      <c r="RRZ18" s="457" t="s">
        <v>1081</v>
      </c>
      <c r="RSA18" s="457" t="s">
        <v>1081</v>
      </c>
      <c r="RSB18" s="457" t="s">
        <v>1081</v>
      </c>
      <c r="RSC18" s="457" t="s">
        <v>1081</v>
      </c>
      <c r="RSD18" s="457" t="s">
        <v>1081</v>
      </c>
      <c r="RSE18" s="457" t="s">
        <v>1081</v>
      </c>
      <c r="RSF18" s="457" t="s">
        <v>1081</v>
      </c>
      <c r="RSG18" s="457" t="s">
        <v>1081</v>
      </c>
      <c r="RSH18" s="457" t="s">
        <v>1081</v>
      </c>
      <c r="RSI18" s="457" t="s">
        <v>1081</v>
      </c>
      <c r="RSJ18" s="457" t="s">
        <v>1081</v>
      </c>
      <c r="RSK18" s="457" t="s">
        <v>1081</v>
      </c>
      <c r="RSL18" s="457" t="s">
        <v>1081</v>
      </c>
      <c r="RSM18" s="457" t="s">
        <v>1081</v>
      </c>
      <c r="RSN18" s="457" t="s">
        <v>1081</v>
      </c>
      <c r="RSO18" s="457" t="s">
        <v>1081</v>
      </c>
      <c r="RSP18" s="457" t="s">
        <v>1081</v>
      </c>
      <c r="RSQ18" s="457" t="s">
        <v>1081</v>
      </c>
      <c r="RSR18" s="457" t="s">
        <v>1081</v>
      </c>
      <c r="RSS18" s="457" t="s">
        <v>1081</v>
      </c>
      <c r="RST18" s="457" t="s">
        <v>1081</v>
      </c>
      <c r="RSU18" s="457" t="s">
        <v>1081</v>
      </c>
      <c r="RSV18" s="457" t="s">
        <v>1081</v>
      </c>
      <c r="RSW18" s="457" t="s">
        <v>1081</v>
      </c>
      <c r="RSX18" s="457" t="s">
        <v>1081</v>
      </c>
      <c r="RSY18" s="457" t="s">
        <v>1081</v>
      </c>
      <c r="RSZ18" s="457" t="s">
        <v>1081</v>
      </c>
      <c r="RTA18" s="457" t="s">
        <v>1081</v>
      </c>
      <c r="RTB18" s="457" t="s">
        <v>1081</v>
      </c>
      <c r="RTC18" s="457" t="s">
        <v>1081</v>
      </c>
      <c r="RTD18" s="457" t="s">
        <v>1081</v>
      </c>
      <c r="RTE18" s="457" t="s">
        <v>1081</v>
      </c>
      <c r="RTF18" s="457" t="s">
        <v>1081</v>
      </c>
      <c r="RTG18" s="457" t="s">
        <v>1081</v>
      </c>
      <c r="RTH18" s="457" t="s">
        <v>1081</v>
      </c>
      <c r="RTI18" s="457" t="s">
        <v>1081</v>
      </c>
      <c r="RTJ18" s="457" t="s">
        <v>1081</v>
      </c>
      <c r="RTK18" s="457" t="s">
        <v>1081</v>
      </c>
      <c r="RTL18" s="457" t="s">
        <v>1081</v>
      </c>
      <c r="RTM18" s="457" t="s">
        <v>1081</v>
      </c>
      <c r="RTN18" s="457" t="s">
        <v>1081</v>
      </c>
      <c r="RTO18" s="457" t="s">
        <v>1081</v>
      </c>
      <c r="RTP18" s="457" t="s">
        <v>1081</v>
      </c>
      <c r="RTQ18" s="457" t="s">
        <v>1081</v>
      </c>
      <c r="RTR18" s="457" t="s">
        <v>1081</v>
      </c>
      <c r="RTS18" s="457" t="s">
        <v>1081</v>
      </c>
      <c r="RTT18" s="457" t="s">
        <v>1081</v>
      </c>
      <c r="RTU18" s="457" t="s">
        <v>1081</v>
      </c>
      <c r="RTV18" s="457" t="s">
        <v>1081</v>
      </c>
      <c r="RTW18" s="457" t="s">
        <v>1081</v>
      </c>
      <c r="RTX18" s="457" t="s">
        <v>1081</v>
      </c>
      <c r="RTY18" s="457" t="s">
        <v>1081</v>
      </c>
      <c r="RTZ18" s="457" t="s">
        <v>1081</v>
      </c>
      <c r="RUA18" s="457" t="s">
        <v>1081</v>
      </c>
      <c r="RUB18" s="457" t="s">
        <v>1081</v>
      </c>
      <c r="RUC18" s="457" t="s">
        <v>1081</v>
      </c>
      <c r="RUD18" s="457" t="s">
        <v>1081</v>
      </c>
      <c r="RUE18" s="457" t="s">
        <v>1081</v>
      </c>
      <c r="RUF18" s="457" t="s">
        <v>1081</v>
      </c>
      <c r="RUG18" s="457" t="s">
        <v>1081</v>
      </c>
      <c r="RUH18" s="457" t="s">
        <v>1081</v>
      </c>
      <c r="RUI18" s="457" t="s">
        <v>1081</v>
      </c>
      <c r="RUJ18" s="457" t="s">
        <v>1081</v>
      </c>
      <c r="RUK18" s="457" t="s">
        <v>1081</v>
      </c>
      <c r="RUL18" s="457" t="s">
        <v>1081</v>
      </c>
      <c r="RUM18" s="457" t="s">
        <v>1081</v>
      </c>
      <c r="RUN18" s="457" t="s">
        <v>1081</v>
      </c>
      <c r="RUO18" s="457" t="s">
        <v>1081</v>
      </c>
      <c r="RUP18" s="457" t="s">
        <v>1081</v>
      </c>
      <c r="RUQ18" s="457" t="s">
        <v>1081</v>
      </c>
      <c r="RUR18" s="457" t="s">
        <v>1081</v>
      </c>
      <c r="RUS18" s="457" t="s">
        <v>1081</v>
      </c>
      <c r="RUT18" s="457" t="s">
        <v>1081</v>
      </c>
      <c r="RUU18" s="457" t="s">
        <v>1081</v>
      </c>
      <c r="RUV18" s="457" t="s">
        <v>1081</v>
      </c>
      <c r="RUW18" s="457" t="s">
        <v>1081</v>
      </c>
      <c r="RUX18" s="457" t="s">
        <v>1081</v>
      </c>
      <c r="RUY18" s="457" t="s">
        <v>1081</v>
      </c>
      <c r="RUZ18" s="457" t="s">
        <v>1081</v>
      </c>
      <c r="RVA18" s="457" t="s">
        <v>1081</v>
      </c>
      <c r="RVB18" s="457" t="s">
        <v>1081</v>
      </c>
      <c r="RVC18" s="457" t="s">
        <v>1081</v>
      </c>
      <c r="RVD18" s="457" t="s">
        <v>1081</v>
      </c>
      <c r="RVE18" s="457" t="s">
        <v>1081</v>
      </c>
      <c r="RVF18" s="457" t="s">
        <v>1081</v>
      </c>
      <c r="RVG18" s="457" t="s">
        <v>1081</v>
      </c>
      <c r="RVH18" s="457" t="s">
        <v>1081</v>
      </c>
      <c r="RVI18" s="457" t="s">
        <v>1081</v>
      </c>
      <c r="RVJ18" s="457" t="s">
        <v>1081</v>
      </c>
      <c r="RVK18" s="457" t="s">
        <v>1081</v>
      </c>
      <c r="RVL18" s="457" t="s">
        <v>1081</v>
      </c>
      <c r="RVM18" s="457" t="s">
        <v>1081</v>
      </c>
      <c r="RVN18" s="457" t="s">
        <v>1081</v>
      </c>
      <c r="RVO18" s="457" t="s">
        <v>1081</v>
      </c>
      <c r="RVP18" s="457" t="s">
        <v>1081</v>
      </c>
      <c r="RVQ18" s="457" t="s">
        <v>1081</v>
      </c>
      <c r="RVR18" s="457" t="s">
        <v>1081</v>
      </c>
      <c r="RVS18" s="457" t="s">
        <v>1081</v>
      </c>
      <c r="RVT18" s="457" t="s">
        <v>1081</v>
      </c>
      <c r="RVU18" s="457" t="s">
        <v>1081</v>
      </c>
      <c r="RVV18" s="457" t="s">
        <v>1081</v>
      </c>
      <c r="RVW18" s="457" t="s">
        <v>1081</v>
      </c>
      <c r="RVX18" s="457" t="s">
        <v>1081</v>
      </c>
      <c r="RVY18" s="457" t="s">
        <v>1081</v>
      </c>
      <c r="RVZ18" s="457" t="s">
        <v>1081</v>
      </c>
      <c r="RWA18" s="457" t="s">
        <v>1081</v>
      </c>
      <c r="RWB18" s="457" t="s">
        <v>1081</v>
      </c>
      <c r="RWC18" s="457" t="s">
        <v>1081</v>
      </c>
      <c r="RWD18" s="457" t="s">
        <v>1081</v>
      </c>
      <c r="RWE18" s="457" t="s">
        <v>1081</v>
      </c>
      <c r="RWF18" s="457" t="s">
        <v>1081</v>
      </c>
      <c r="RWG18" s="457" t="s">
        <v>1081</v>
      </c>
      <c r="RWH18" s="457" t="s">
        <v>1081</v>
      </c>
      <c r="RWI18" s="457" t="s">
        <v>1081</v>
      </c>
      <c r="RWJ18" s="457" t="s">
        <v>1081</v>
      </c>
      <c r="RWK18" s="457" t="s">
        <v>1081</v>
      </c>
      <c r="RWL18" s="457" t="s">
        <v>1081</v>
      </c>
      <c r="RWM18" s="457" t="s">
        <v>1081</v>
      </c>
      <c r="RWN18" s="457" t="s">
        <v>1081</v>
      </c>
      <c r="RWO18" s="457" t="s">
        <v>1081</v>
      </c>
      <c r="RWP18" s="457" t="s">
        <v>1081</v>
      </c>
      <c r="RWQ18" s="457" t="s">
        <v>1081</v>
      </c>
      <c r="RWR18" s="457" t="s">
        <v>1081</v>
      </c>
      <c r="RWS18" s="457" t="s">
        <v>1081</v>
      </c>
      <c r="RWT18" s="457" t="s">
        <v>1081</v>
      </c>
      <c r="RWU18" s="457" t="s">
        <v>1081</v>
      </c>
      <c r="RWV18" s="457" t="s">
        <v>1081</v>
      </c>
      <c r="RWW18" s="457" t="s">
        <v>1081</v>
      </c>
      <c r="RWX18" s="457" t="s">
        <v>1081</v>
      </c>
      <c r="RWY18" s="457" t="s">
        <v>1081</v>
      </c>
      <c r="RWZ18" s="457" t="s">
        <v>1081</v>
      </c>
      <c r="RXA18" s="457" t="s">
        <v>1081</v>
      </c>
      <c r="RXB18" s="457" t="s">
        <v>1081</v>
      </c>
      <c r="RXC18" s="457" t="s">
        <v>1081</v>
      </c>
      <c r="RXD18" s="457" t="s">
        <v>1081</v>
      </c>
      <c r="RXE18" s="457" t="s">
        <v>1081</v>
      </c>
      <c r="RXF18" s="457" t="s">
        <v>1081</v>
      </c>
      <c r="RXG18" s="457" t="s">
        <v>1081</v>
      </c>
      <c r="RXH18" s="457" t="s">
        <v>1081</v>
      </c>
      <c r="RXI18" s="457" t="s">
        <v>1081</v>
      </c>
      <c r="RXJ18" s="457" t="s">
        <v>1081</v>
      </c>
      <c r="RXK18" s="457" t="s">
        <v>1081</v>
      </c>
      <c r="RXL18" s="457" t="s">
        <v>1081</v>
      </c>
      <c r="RXM18" s="457" t="s">
        <v>1081</v>
      </c>
      <c r="RXN18" s="457" t="s">
        <v>1081</v>
      </c>
      <c r="RXO18" s="457" t="s">
        <v>1081</v>
      </c>
      <c r="RXP18" s="457" t="s">
        <v>1081</v>
      </c>
      <c r="RXQ18" s="457" t="s">
        <v>1081</v>
      </c>
      <c r="RXR18" s="457" t="s">
        <v>1081</v>
      </c>
      <c r="RXS18" s="457" t="s">
        <v>1081</v>
      </c>
      <c r="RXT18" s="457" t="s">
        <v>1081</v>
      </c>
      <c r="RXU18" s="457" t="s">
        <v>1081</v>
      </c>
      <c r="RXV18" s="457" t="s">
        <v>1081</v>
      </c>
      <c r="RXW18" s="457" t="s">
        <v>1081</v>
      </c>
      <c r="RXX18" s="457" t="s">
        <v>1081</v>
      </c>
      <c r="RXY18" s="457" t="s">
        <v>1081</v>
      </c>
      <c r="RXZ18" s="457" t="s">
        <v>1081</v>
      </c>
      <c r="RYA18" s="457" t="s">
        <v>1081</v>
      </c>
      <c r="RYB18" s="457" t="s">
        <v>1081</v>
      </c>
      <c r="RYC18" s="457" t="s">
        <v>1081</v>
      </c>
      <c r="RYD18" s="457" t="s">
        <v>1081</v>
      </c>
      <c r="RYE18" s="457" t="s">
        <v>1081</v>
      </c>
      <c r="RYF18" s="457" t="s">
        <v>1081</v>
      </c>
      <c r="RYG18" s="457" t="s">
        <v>1081</v>
      </c>
      <c r="RYH18" s="457" t="s">
        <v>1081</v>
      </c>
      <c r="RYI18" s="457" t="s">
        <v>1081</v>
      </c>
      <c r="RYJ18" s="457" t="s">
        <v>1081</v>
      </c>
      <c r="RYK18" s="457" t="s">
        <v>1081</v>
      </c>
      <c r="RYL18" s="457" t="s">
        <v>1081</v>
      </c>
      <c r="RYM18" s="457" t="s">
        <v>1081</v>
      </c>
      <c r="RYN18" s="457" t="s">
        <v>1081</v>
      </c>
      <c r="RYO18" s="457" t="s">
        <v>1081</v>
      </c>
      <c r="RYP18" s="457" t="s">
        <v>1081</v>
      </c>
      <c r="RYQ18" s="457" t="s">
        <v>1081</v>
      </c>
      <c r="RYR18" s="457" t="s">
        <v>1081</v>
      </c>
      <c r="RYS18" s="457" t="s">
        <v>1081</v>
      </c>
      <c r="RYT18" s="457" t="s">
        <v>1081</v>
      </c>
      <c r="RYU18" s="457" t="s">
        <v>1081</v>
      </c>
      <c r="RYV18" s="457" t="s">
        <v>1081</v>
      </c>
      <c r="RYW18" s="457" t="s">
        <v>1081</v>
      </c>
      <c r="RYX18" s="457" t="s">
        <v>1081</v>
      </c>
      <c r="RYY18" s="457" t="s">
        <v>1081</v>
      </c>
      <c r="RYZ18" s="457" t="s">
        <v>1081</v>
      </c>
      <c r="RZA18" s="457" t="s">
        <v>1081</v>
      </c>
      <c r="RZB18" s="457" t="s">
        <v>1081</v>
      </c>
      <c r="RZC18" s="457" t="s">
        <v>1081</v>
      </c>
      <c r="RZD18" s="457" t="s">
        <v>1081</v>
      </c>
      <c r="RZE18" s="457" t="s">
        <v>1081</v>
      </c>
      <c r="RZF18" s="457" t="s">
        <v>1081</v>
      </c>
      <c r="RZG18" s="457" t="s">
        <v>1081</v>
      </c>
      <c r="RZH18" s="457" t="s">
        <v>1081</v>
      </c>
      <c r="RZI18" s="457" t="s">
        <v>1081</v>
      </c>
      <c r="RZJ18" s="457" t="s">
        <v>1081</v>
      </c>
      <c r="RZK18" s="457" t="s">
        <v>1081</v>
      </c>
      <c r="RZL18" s="457" t="s">
        <v>1081</v>
      </c>
      <c r="RZM18" s="457" t="s">
        <v>1081</v>
      </c>
      <c r="RZN18" s="457" t="s">
        <v>1081</v>
      </c>
      <c r="RZO18" s="457" t="s">
        <v>1081</v>
      </c>
      <c r="RZP18" s="457" t="s">
        <v>1081</v>
      </c>
      <c r="RZQ18" s="457" t="s">
        <v>1081</v>
      </c>
      <c r="RZR18" s="457" t="s">
        <v>1081</v>
      </c>
      <c r="RZS18" s="457" t="s">
        <v>1081</v>
      </c>
      <c r="RZT18" s="457" t="s">
        <v>1081</v>
      </c>
      <c r="RZU18" s="457" t="s">
        <v>1081</v>
      </c>
      <c r="RZV18" s="457" t="s">
        <v>1081</v>
      </c>
      <c r="RZW18" s="457" t="s">
        <v>1081</v>
      </c>
      <c r="RZX18" s="457" t="s">
        <v>1081</v>
      </c>
      <c r="RZY18" s="457" t="s">
        <v>1081</v>
      </c>
      <c r="RZZ18" s="457" t="s">
        <v>1081</v>
      </c>
      <c r="SAA18" s="457" t="s">
        <v>1081</v>
      </c>
      <c r="SAB18" s="457" t="s">
        <v>1081</v>
      </c>
      <c r="SAC18" s="457" t="s">
        <v>1081</v>
      </c>
      <c r="SAD18" s="457" t="s">
        <v>1081</v>
      </c>
      <c r="SAE18" s="457" t="s">
        <v>1081</v>
      </c>
      <c r="SAF18" s="457" t="s">
        <v>1081</v>
      </c>
      <c r="SAG18" s="457" t="s">
        <v>1081</v>
      </c>
      <c r="SAH18" s="457" t="s">
        <v>1081</v>
      </c>
      <c r="SAI18" s="457" t="s">
        <v>1081</v>
      </c>
      <c r="SAJ18" s="457" t="s">
        <v>1081</v>
      </c>
      <c r="SAK18" s="457" t="s">
        <v>1081</v>
      </c>
      <c r="SAL18" s="457" t="s">
        <v>1081</v>
      </c>
      <c r="SAM18" s="457" t="s">
        <v>1081</v>
      </c>
      <c r="SAN18" s="457" t="s">
        <v>1081</v>
      </c>
      <c r="SAO18" s="457" t="s">
        <v>1081</v>
      </c>
      <c r="SAP18" s="457" t="s">
        <v>1081</v>
      </c>
      <c r="SAQ18" s="457" t="s">
        <v>1081</v>
      </c>
      <c r="SAR18" s="457" t="s">
        <v>1081</v>
      </c>
      <c r="SAS18" s="457" t="s">
        <v>1081</v>
      </c>
      <c r="SAT18" s="457" t="s">
        <v>1081</v>
      </c>
      <c r="SAU18" s="457" t="s">
        <v>1081</v>
      </c>
      <c r="SAV18" s="457" t="s">
        <v>1081</v>
      </c>
      <c r="SAW18" s="457" t="s">
        <v>1081</v>
      </c>
      <c r="SAX18" s="457" t="s">
        <v>1081</v>
      </c>
      <c r="SAY18" s="457" t="s">
        <v>1081</v>
      </c>
      <c r="SAZ18" s="457" t="s">
        <v>1081</v>
      </c>
      <c r="SBA18" s="457" t="s">
        <v>1081</v>
      </c>
      <c r="SBB18" s="457" t="s">
        <v>1081</v>
      </c>
      <c r="SBC18" s="457" t="s">
        <v>1081</v>
      </c>
      <c r="SBD18" s="457" t="s">
        <v>1081</v>
      </c>
      <c r="SBE18" s="457" t="s">
        <v>1081</v>
      </c>
      <c r="SBF18" s="457" t="s">
        <v>1081</v>
      </c>
      <c r="SBG18" s="457" t="s">
        <v>1081</v>
      </c>
      <c r="SBH18" s="457" t="s">
        <v>1081</v>
      </c>
      <c r="SBI18" s="457" t="s">
        <v>1081</v>
      </c>
      <c r="SBJ18" s="457" t="s">
        <v>1081</v>
      </c>
      <c r="SBK18" s="457" t="s">
        <v>1081</v>
      </c>
      <c r="SBL18" s="457" t="s">
        <v>1081</v>
      </c>
      <c r="SBM18" s="457" t="s">
        <v>1081</v>
      </c>
      <c r="SBN18" s="457" t="s">
        <v>1081</v>
      </c>
      <c r="SBO18" s="457" t="s">
        <v>1081</v>
      </c>
      <c r="SBP18" s="457" t="s">
        <v>1081</v>
      </c>
      <c r="SBQ18" s="457" t="s">
        <v>1081</v>
      </c>
      <c r="SBR18" s="457" t="s">
        <v>1081</v>
      </c>
      <c r="SBS18" s="457" t="s">
        <v>1081</v>
      </c>
      <c r="SBT18" s="457" t="s">
        <v>1081</v>
      </c>
      <c r="SBU18" s="457" t="s">
        <v>1081</v>
      </c>
      <c r="SBV18" s="457" t="s">
        <v>1081</v>
      </c>
      <c r="SBW18" s="457" t="s">
        <v>1081</v>
      </c>
      <c r="SBX18" s="457" t="s">
        <v>1081</v>
      </c>
      <c r="SBY18" s="457" t="s">
        <v>1081</v>
      </c>
      <c r="SBZ18" s="457" t="s">
        <v>1081</v>
      </c>
      <c r="SCA18" s="457" t="s">
        <v>1081</v>
      </c>
      <c r="SCB18" s="457" t="s">
        <v>1081</v>
      </c>
      <c r="SCC18" s="457" t="s">
        <v>1081</v>
      </c>
      <c r="SCD18" s="457" t="s">
        <v>1081</v>
      </c>
      <c r="SCE18" s="457" t="s">
        <v>1081</v>
      </c>
      <c r="SCF18" s="457" t="s">
        <v>1081</v>
      </c>
      <c r="SCG18" s="457" t="s">
        <v>1081</v>
      </c>
      <c r="SCH18" s="457" t="s">
        <v>1081</v>
      </c>
      <c r="SCI18" s="457" t="s">
        <v>1081</v>
      </c>
      <c r="SCJ18" s="457" t="s">
        <v>1081</v>
      </c>
      <c r="SCK18" s="457" t="s">
        <v>1081</v>
      </c>
      <c r="SCL18" s="457" t="s">
        <v>1081</v>
      </c>
      <c r="SCM18" s="457" t="s">
        <v>1081</v>
      </c>
      <c r="SCN18" s="457" t="s">
        <v>1081</v>
      </c>
      <c r="SCO18" s="457" t="s">
        <v>1081</v>
      </c>
      <c r="SCP18" s="457" t="s">
        <v>1081</v>
      </c>
      <c r="SCQ18" s="457" t="s">
        <v>1081</v>
      </c>
      <c r="SCR18" s="457" t="s">
        <v>1081</v>
      </c>
      <c r="SCS18" s="457" t="s">
        <v>1081</v>
      </c>
      <c r="SCT18" s="457" t="s">
        <v>1081</v>
      </c>
      <c r="SCU18" s="457" t="s">
        <v>1081</v>
      </c>
      <c r="SCV18" s="457" t="s">
        <v>1081</v>
      </c>
      <c r="SCW18" s="457" t="s">
        <v>1081</v>
      </c>
      <c r="SCX18" s="457" t="s">
        <v>1081</v>
      </c>
      <c r="SCY18" s="457" t="s">
        <v>1081</v>
      </c>
      <c r="SCZ18" s="457" t="s">
        <v>1081</v>
      </c>
      <c r="SDA18" s="457" t="s">
        <v>1081</v>
      </c>
      <c r="SDB18" s="457" t="s">
        <v>1081</v>
      </c>
      <c r="SDC18" s="457" t="s">
        <v>1081</v>
      </c>
      <c r="SDD18" s="457" t="s">
        <v>1081</v>
      </c>
      <c r="SDE18" s="457" t="s">
        <v>1081</v>
      </c>
      <c r="SDF18" s="457" t="s">
        <v>1081</v>
      </c>
      <c r="SDG18" s="457" t="s">
        <v>1081</v>
      </c>
      <c r="SDH18" s="457" t="s">
        <v>1081</v>
      </c>
      <c r="SDI18" s="457" t="s">
        <v>1081</v>
      </c>
      <c r="SDJ18" s="457" t="s">
        <v>1081</v>
      </c>
      <c r="SDK18" s="457" t="s">
        <v>1081</v>
      </c>
      <c r="SDL18" s="457" t="s">
        <v>1081</v>
      </c>
      <c r="SDM18" s="457" t="s">
        <v>1081</v>
      </c>
      <c r="SDN18" s="457" t="s">
        <v>1081</v>
      </c>
      <c r="SDO18" s="457" t="s">
        <v>1081</v>
      </c>
      <c r="SDP18" s="457" t="s">
        <v>1081</v>
      </c>
      <c r="SDQ18" s="457" t="s">
        <v>1081</v>
      </c>
      <c r="SDR18" s="457" t="s">
        <v>1081</v>
      </c>
      <c r="SDS18" s="457" t="s">
        <v>1081</v>
      </c>
      <c r="SDT18" s="457" t="s">
        <v>1081</v>
      </c>
      <c r="SDU18" s="457" t="s">
        <v>1081</v>
      </c>
      <c r="SDV18" s="457" t="s">
        <v>1081</v>
      </c>
      <c r="SDW18" s="457" t="s">
        <v>1081</v>
      </c>
      <c r="SDX18" s="457" t="s">
        <v>1081</v>
      </c>
      <c r="SDY18" s="457" t="s">
        <v>1081</v>
      </c>
      <c r="SDZ18" s="457" t="s">
        <v>1081</v>
      </c>
      <c r="SEA18" s="457" t="s">
        <v>1081</v>
      </c>
      <c r="SEB18" s="457" t="s">
        <v>1081</v>
      </c>
      <c r="SEC18" s="457" t="s">
        <v>1081</v>
      </c>
      <c r="SED18" s="457" t="s">
        <v>1081</v>
      </c>
      <c r="SEE18" s="457" t="s">
        <v>1081</v>
      </c>
      <c r="SEF18" s="457" t="s">
        <v>1081</v>
      </c>
      <c r="SEG18" s="457" t="s">
        <v>1081</v>
      </c>
      <c r="SEH18" s="457" t="s">
        <v>1081</v>
      </c>
      <c r="SEI18" s="457" t="s">
        <v>1081</v>
      </c>
      <c r="SEJ18" s="457" t="s">
        <v>1081</v>
      </c>
      <c r="SEK18" s="457" t="s">
        <v>1081</v>
      </c>
      <c r="SEL18" s="457" t="s">
        <v>1081</v>
      </c>
      <c r="SEM18" s="457" t="s">
        <v>1081</v>
      </c>
      <c r="SEN18" s="457" t="s">
        <v>1081</v>
      </c>
      <c r="SEO18" s="457" t="s">
        <v>1081</v>
      </c>
      <c r="SEP18" s="457" t="s">
        <v>1081</v>
      </c>
      <c r="SEQ18" s="457" t="s">
        <v>1081</v>
      </c>
      <c r="SER18" s="457" t="s">
        <v>1081</v>
      </c>
      <c r="SES18" s="457" t="s">
        <v>1081</v>
      </c>
      <c r="SET18" s="457" t="s">
        <v>1081</v>
      </c>
      <c r="SEU18" s="457" t="s">
        <v>1081</v>
      </c>
      <c r="SEV18" s="457" t="s">
        <v>1081</v>
      </c>
      <c r="SEW18" s="457" t="s">
        <v>1081</v>
      </c>
      <c r="SEX18" s="457" t="s">
        <v>1081</v>
      </c>
      <c r="SEY18" s="457" t="s">
        <v>1081</v>
      </c>
      <c r="SEZ18" s="457" t="s">
        <v>1081</v>
      </c>
      <c r="SFA18" s="457" t="s">
        <v>1081</v>
      </c>
      <c r="SFB18" s="457" t="s">
        <v>1081</v>
      </c>
      <c r="SFC18" s="457" t="s">
        <v>1081</v>
      </c>
      <c r="SFD18" s="457" t="s">
        <v>1081</v>
      </c>
      <c r="SFE18" s="457" t="s">
        <v>1081</v>
      </c>
      <c r="SFF18" s="457" t="s">
        <v>1081</v>
      </c>
      <c r="SFG18" s="457" t="s">
        <v>1081</v>
      </c>
      <c r="SFH18" s="457" t="s">
        <v>1081</v>
      </c>
      <c r="SFI18" s="457" t="s">
        <v>1081</v>
      </c>
      <c r="SFJ18" s="457" t="s">
        <v>1081</v>
      </c>
      <c r="SFK18" s="457" t="s">
        <v>1081</v>
      </c>
      <c r="SFL18" s="457" t="s">
        <v>1081</v>
      </c>
      <c r="SFM18" s="457" t="s">
        <v>1081</v>
      </c>
      <c r="SFN18" s="457" t="s">
        <v>1081</v>
      </c>
      <c r="SFO18" s="457" t="s">
        <v>1081</v>
      </c>
      <c r="SFP18" s="457" t="s">
        <v>1081</v>
      </c>
      <c r="SFQ18" s="457" t="s">
        <v>1081</v>
      </c>
      <c r="SFR18" s="457" t="s">
        <v>1081</v>
      </c>
      <c r="SFS18" s="457" t="s">
        <v>1081</v>
      </c>
      <c r="SFT18" s="457" t="s">
        <v>1081</v>
      </c>
      <c r="SFU18" s="457" t="s">
        <v>1081</v>
      </c>
      <c r="SFV18" s="457" t="s">
        <v>1081</v>
      </c>
      <c r="SFW18" s="457" t="s">
        <v>1081</v>
      </c>
      <c r="SFX18" s="457" t="s">
        <v>1081</v>
      </c>
      <c r="SFY18" s="457" t="s">
        <v>1081</v>
      </c>
      <c r="SFZ18" s="457" t="s">
        <v>1081</v>
      </c>
      <c r="SGA18" s="457" t="s">
        <v>1081</v>
      </c>
      <c r="SGB18" s="457" t="s">
        <v>1081</v>
      </c>
      <c r="SGC18" s="457" t="s">
        <v>1081</v>
      </c>
      <c r="SGD18" s="457" t="s">
        <v>1081</v>
      </c>
      <c r="SGE18" s="457" t="s">
        <v>1081</v>
      </c>
      <c r="SGF18" s="457" t="s">
        <v>1081</v>
      </c>
      <c r="SGG18" s="457" t="s">
        <v>1081</v>
      </c>
      <c r="SGH18" s="457" t="s">
        <v>1081</v>
      </c>
      <c r="SGI18" s="457" t="s">
        <v>1081</v>
      </c>
      <c r="SGJ18" s="457" t="s">
        <v>1081</v>
      </c>
      <c r="SGK18" s="457" t="s">
        <v>1081</v>
      </c>
      <c r="SGL18" s="457" t="s">
        <v>1081</v>
      </c>
      <c r="SGM18" s="457" t="s">
        <v>1081</v>
      </c>
      <c r="SGN18" s="457" t="s">
        <v>1081</v>
      </c>
      <c r="SGO18" s="457" t="s">
        <v>1081</v>
      </c>
      <c r="SGP18" s="457" t="s">
        <v>1081</v>
      </c>
      <c r="SGQ18" s="457" t="s">
        <v>1081</v>
      </c>
      <c r="SGR18" s="457" t="s">
        <v>1081</v>
      </c>
      <c r="SGS18" s="457" t="s">
        <v>1081</v>
      </c>
      <c r="SGT18" s="457" t="s">
        <v>1081</v>
      </c>
      <c r="SGU18" s="457" t="s">
        <v>1081</v>
      </c>
      <c r="SGV18" s="457" t="s">
        <v>1081</v>
      </c>
      <c r="SGW18" s="457" t="s">
        <v>1081</v>
      </c>
      <c r="SGX18" s="457" t="s">
        <v>1081</v>
      </c>
      <c r="SGY18" s="457" t="s">
        <v>1081</v>
      </c>
      <c r="SGZ18" s="457" t="s">
        <v>1081</v>
      </c>
      <c r="SHA18" s="457" t="s">
        <v>1081</v>
      </c>
      <c r="SHB18" s="457" t="s">
        <v>1081</v>
      </c>
      <c r="SHC18" s="457" t="s">
        <v>1081</v>
      </c>
      <c r="SHD18" s="457" t="s">
        <v>1081</v>
      </c>
      <c r="SHE18" s="457" t="s">
        <v>1081</v>
      </c>
      <c r="SHF18" s="457" t="s">
        <v>1081</v>
      </c>
      <c r="SHG18" s="457" t="s">
        <v>1081</v>
      </c>
      <c r="SHH18" s="457" t="s">
        <v>1081</v>
      </c>
      <c r="SHI18" s="457" t="s">
        <v>1081</v>
      </c>
      <c r="SHJ18" s="457" t="s">
        <v>1081</v>
      </c>
      <c r="SHK18" s="457" t="s">
        <v>1081</v>
      </c>
      <c r="SHL18" s="457" t="s">
        <v>1081</v>
      </c>
      <c r="SHM18" s="457" t="s">
        <v>1081</v>
      </c>
      <c r="SHN18" s="457" t="s">
        <v>1081</v>
      </c>
      <c r="SHO18" s="457" t="s">
        <v>1081</v>
      </c>
      <c r="SHP18" s="457" t="s">
        <v>1081</v>
      </c>
      <c r="SHQ18" s="457" t="s">
        <v>1081</v>
      </c>
      <c r="SHR18" s="457" t="s">
        <v>1081</v>
      </c>
      <c r="SHS18" s="457" t="s">
        <v>1081</v>
      </c>
      <c r="SHT18" s="457" t="s">
        <v>1081</v>
      </c>
      <c r="SHU18" s="457" t="s">
        <v>1081</v>
      </c>
      <c r="SHV18" s="457" t="s">
        <v>1081</v>
      </c>
      <c r="SHW18" s="457" t="s">
        <v>1081</v>
      </c>
      <c r="SHX18" s="457" t="s">
        <v>1081</v>
      </c>
      <c r="SHY18" s="457" t="s">
        <v>1081</v>
      </c>
      <c r="SHZ18" s="457" t="s">
        <v>1081</v>
      </c>
      <c r="SIA18" s="457" t="s">
        <v>1081</v>
      </c>
      <c r="SIB18" s="457" t="s">
        <v>1081</v>
      </c>
      <c r="SIC18" s="457" t="s">
        <v>1081</v>
      </c>
      <c r="SID18" s="457" t="s">
        <v>1081</v>
      </c>
      <c r="SIE18" s="457" t="s">
        <v>1081</v>
      </c>
      <c r="SIF18" s="457" t="s">
        <v>1081</v>
      </c>
      <c r="SIG18" s="457" t="s">
        <v>1081</v>
      </c>
      <c r="SIH18" s="457" t="s">
        <v>1081</v>
      </c>
      <c r="SII18" s="457" t="s">
        <v>1081</v>
      </c>
      <c r="SIJ18" s="457" t="s">
        <v>1081</v>
      </c>
      <c r="SIK18" s="457" t="s">
        <v>1081</v>
      </c>
      <c r="SIL18" s="457" t="s">
        <v>1081</v>
      </c>
      <c r="SIM18" s="457" t="s">
        <v>1081</v>
      </c>
      <c r="SIN18" s="457" t="s">
        <v>1081</v>
      </c>
      <c r="SIO18" s="457" t="s">
        <v>1081</v>
      </c>
      <c r="SIP18" s="457" t="s">
        <v>1081</v>
      </c>
      <c r="SIQ18" s="457" t="s">
        <v>1081</v>
      </c>
      <c r="SIR18" s="457" t="s">
        <v>1081</v>
      </c>
      <c r="SIS18" s="457" t="s">
        <v>1081</v>
      </c>
      <c r="SIT18" s="457" t="s">
        <v>1081</v>
      </c>
      <c r="SIU18" s="457" t="s">
        <v>1081</v>
      </c>
      <c r="SIV18" s="457" t="s">
        <v>1081</v>
      </c>
      <c r="SIW18" s="457" t="s">
        <v>1081</v>
      </c>
      <c r="SIX18" s="457" t="s">
        <v>1081</v>
      </c>
      <c r="SIY18" s="457" t="s">
        <v>1081</v>
      </c>
      <c r="SIZ18" s="457" t="s">
        <v>1081</v>
      </c>
      <c r="SJA18" s="457" t="s">
        <v>1081</v>
      </c>
      <c r="SJB18" s="457" t="s">
        <v>1081</v>
      </c>
      <c r="SJC18" s="457" t="s">
        <v>1081</v>
      </c>
      <c r="SJD18" s="457" t="s">
        <v>1081</v>
      </c>
      <c r="SJE18" s="457" t="s">
        <v>1081</v>
      </c>
      <c r="SJF18" s="457" t="s">
        <v>1081</v>
      </c>
      <c r="SJG18" s="457" t="s">
        <v>1081</v>
      </c>
      <c r="SJH18" s="457" t="s">
        <v>1081</v>
      </c>
      <c r="SJI18" s="457" t="s">
        <v>1081</v>
      </c>
      <c r="SJJ18" s="457" t="s">
        <v>1081</v>
      </c>
      <c r="SJK18" s="457" t="s">
        <v>1081</v>
      </c>
      <c r="SJL18" s="457" t="s">
        <v>1081</v>
      </c>
      <c r="SJM18" s="457" t="s">
        <v>1081</v>
      </c>
      <c r="SJN18" s="457" t="s">
        <v>1081</v>
      </c>
      <c r="SJO18" s="457" t="s">
        <v>1081</v>
      </c>
      <c r="SJP18" s="457" t="s">
        <v>1081</v>
      </c>
      <c r="SJQ18" s="457" t="s">
        <v>1081</v>
      </c>
      <c r="SJR18" s="457" t="s">
        <v>1081</v>
      </c>
      <c r="SJS18" s="457" t="s">
        <v>1081</v>
      </c>
      <c r="SJT18" s="457" t="s">
        <v>1081</v>
      </c>
      <c r="SJU18" s="457" t="s">
        <v>1081</v>
      </c>
      <c r="SJV18" s="457" t="s">
        <v>1081</v>
      </c>
      <c r="SJW18" s="457" t="s">
        <v>1081</v>
      </c>
      <c r="SJX18" s="457" t="s">
        <v>1081</v>
      </c>
      <c r="SJY18" s="457" t="s">
        <v>1081</v>
      </c>
      <c r="SJZ18" s="457" t="s">
        <v>1081</v>
      </c>
      <c r="SKA18" s="457" t="s">
        <v>1081</v>
      </c>
      <c r="SKB18" s="457" t="s">
        <v>1081</v>
      </c>
      <c r="SKC18" s="457" t="s">
        <v>1081</v>
      </c>
      <c r="SKD18" s="457" t="s">
        <v>1081</v>
      </c>
      <c r="SKE18" s="457" t="s">
        <v>1081</v>
      </c>
      <c r="SKF18" s="457" t="s">
        <v>1081</v>
      </c>
      <c r="SKG18" s="457" t="s">
        <v>1081</v>
      </c>
      <c r="SKH18" s="457" t="s">
        <v>1081</v>
      </c>
      <c r="SKI18" s="457" t="s">
        <v>1081</v>
      </c>
      <c r="SKJ18" s="457" t="s">
        <v>1081</v>
      </c>
      <c r="SKK18" s="457" t="s">
        <v>1081</v>
      </c>
      <c r="SKL18" s="457" t="s">
        <v>1081</v>
      </c>
      <c r="SKM18" s="457" t="s">
        <v>1081</v>
      </c>
      <c r="SKN18" s="457" t="s">
        <v>1081</v>
      </c>
      <c r="SKO18" s="457" t="s">
        <v>1081</v>
      </c>
      <c r="SKP18" s="457" t="s">
        <v>1081</v>
      </c>
      <c r="SKQ18" s="457" t="s">
        <v>1081</v>
      </c>
      <c r="SKR18" s="457" t="s">
        <v>1081</v>
      </c>
      <c r="SKS18" s="457" t="s">
        <v>1081</v>
      </c>
      <c r="SKT18" s="457" t="s">
        <v>1081</v>
      </c>
      <c r="SKU18" s="457" t="s">
        <v>1081</v>
      </c>
      <c r="SKV18" s="457" t="s">
        <v>1081</v>
      </c>
      <c r="SKW18" s="457" t="s">
        <v>1081</v>
      </c>
      <c r="SKX18" s="457" t="s">
        <v>1081</v>
      </c>
      <c r="SKY18" s="457" t="s">
        <v>1081</v>
      </c>
      <c r="SKZ18" s="457" t="s">
        <v>1081</v>
      </c>
      <c r="SLA18" s="457" t="s">
        <v>1081</v>
      </c>
      <c r="SLB18" s="457" t="s">
        <v>1081</v>
      </c>
      <c r="SLC18" s="457" t="s">
        <v>1081</v>
      </c>
      <c r="SLD18" s="457" t="s">
        <v>1081</v>
      </c>
      <c r="SLE18" s="457" t="s">
        <v>1081</v>
      </c>
      <c r="SLF18" s="457" t="s">
        <v>1081</v>
      </c>
      <c r="SLG18" s="457" t="s">
        <v>1081</v>
      </c>
      <c r="SLH18" s="457" t="s">
        <v>1081</v>
      </c>
      <c r="SLI18" s="457" t="s">
        <v>1081</v>
      </c>
      <c r="SLJ18" s="457" t="s">
        <v>1081</v>
      </c>
      <c r="SLK18" s="457" t="s">
        <v>1081</v>
      </c>
      <c r="SLL18" s="457" t="s">
        <v>1081</v>
      </c>
      <c r="SLM18" s="457" t="s">
        <v>1081</v>
      </c>
      <c r="SLN18" s="457" t="s">
        <v>1081</v>
      </c>
      <c r="SLO18" s="457" t="s">
        <v>1081</v>
      </c>
      <c r="SLP18" s="457" t="s">
        <v>1081</v>
      </c>
      <c r="SLQ18" s="457" t="s">
        <v>1081</v>
      </c>
      <c r="SLR18" s="457" t="s">
        <v>1081</v>
      </c>
      <c r="SLS18" s="457" t="s">
        <v>1081</v>
      </c>
      <c r="SLT18" s="457" t="s">
        <v>1081</v>
      </c>
      <c r="SLU18" s="457" t="s">
        <v>1081</v>
      </c>
      <c r="SLV18" s="457" t="s">
        <v>1081</v>
      </c>
      <c r="SLW18" s="457" t="s">
        <v>1081</v>
      </c>
      <c r="SLX18" s="457" t="s">
        <v>1081</v>
      </c>
      <c r="SLY18" s="457" t="s">
        <v>1081</v>
      </c>
      <c r="SLZ18" s="457" t="s">
        <v>1081</v>
      </c>
      <c r="SMA18" s="457" t="s">
        <v>1081</v>
      </c>
      <c r="SMB18" s="457" t="s">
        <v>1081</v>
      </c>
      <c r="SMC18" s="457" t="s">
        <v>1081</v>
      </c>
      <c r="SMD18" s="457" t="s">
        <v>1081</v>
      </c>
      <c r="SME18" s="457" t="s">
        <v>1081</v>
      </c>
      <c r="SMF18" s="457" t="s">
        <v>1081</v>
      </c>
      <c r="SMG18" s="457" t="s">
        <v>1081</v>
      </c>
      <c r="SMH18" s="457" t="s">
        <v>1081</v>
      </c>
      <c r="SMI18" s="457" t="s">
        <v>1081</v>
      </c>
      <c r="SMJ18" s="457" t="s">
        <v>1081</v>
      </c>
      <c r="SMK18" s="457" t="s">
        <v>1081</v>
      </c>
      <c r="SML18" s="457" t="s">
        <v>1081</v>
      </c>
      <c r="SMM18" s="457" t="s">
        <v>1081</v>
      </c>
      <c r="SMN18" s="457" t="s">
        <v>1081</v>
      </c>
      <c r="SMO18" s="457" t="s">
        <v>1081</v>
      </c>
      <c r="SMP18" s="457" t="s">
        <v>1081</v>
      </c>
      <c r="SMQ18" s="457" t="s">
        <v>1081</v>
      </c>
      <c r="SMR18" s="457" t="s">
        <v>1081</v>
      </c>
      <c r="SMS18" s="457" t="s">
        <v>1081</v>
      </c>
      <c r="SMT18" s="457" t="s">
        <v>1081</v>
      </c>
      <c r="SMU18" s="457" t="s">
        <v>1081</v>
      </c>
      <c r="SMV18" s="457" t="s">
        <v>1081</v>
      </c>
      <c r="SMW18" s="457" t="s">
        <v>1081</v>
      </c>
      <c r="SMX18" s="457" t="s">
        <v>1081</v>
      </c>
      <c r="SMY18" s="457" t="s">
        <v>1081</v>
      </c>
      <c r="SMZ18" s="457" t="s">
        <v>1081</v>
      </c>
      <c r="SNA18" s="457" t="s">
        <v>1081</v>
      </c>
      <c r="SNB18" s="457" t="s">
        <v>1081</v>
      </c>
      <c r="SNC18" s="457" t="s">
        <v>1081</v>
      </c>
      <c r="SND18" s="457" t="s">
        <v>1081</v>
      </c>
      <c r="SNE18" s="457" t="s">
        <v>1081</v>
      </c>
      <c r="SNF18" s="457" t="s">
        <v>1081</v>
      </c>
      <c r="SNG18" s="457" t="s">
        <v>1081</v>
      </c>
      <c r="SNH18" s="457" t="s">
        <v>1081</v>
      </c>
      <c r="SNI18" s="457" t="s">
        <v>1081</v>
      </c>
      <c r="SNJ18" s="457" t="s">
        <v>1081</v>
      </c>
      <c r="SNK18" s="457" t="s">
        <v>1081</v>
      </c>
      <c r="SNL18" s="457" t="s">
        <v>1081</v>
      </c>
      <c r="SNM18" s="457" t="s">
        <v>1081</v>
      </c>
      <c r="SNN18" s="457" t="s">
        <v>1081</v>
      </c>
      <c r="SNO18" s="457" t="s">
        <v>1081</v>
      </c>
      <c r="SNP18" s="457" t="s">
        <v>1081</v>
      </c>
      <c r="SNQ18" s="457" t="s">
        <v>1081</v>
      </c>
      <c r="SNR18" s="457" t="s">
        <v>1081</v>
      </c>
      <c r="SNS18" s="457" t="s">
        <v>1081</v>
      </c>
      <c r="SNT18" s="457" t="s">
        <v>1081</v>
      </c>
      <c r="SNU18" s="457" t="s">
        <v>1081</v>
      </c>
      <c r="SNV18" s="457" t="s">
        <v>1081</v>
      </c>
      <c r="SNW18" s="457" t="s">
        <v>1081</v>
      </c>
      <c r="SNX18" s="457" t="s">
        <v>1081</v>
      </c>
      <c r="SNY18" s="457" t="s">
        <v>1081</v>
      </c>
      <c r="SNZ18" s="457" t="s">
        <v>1081</v>
      </c>
      <c r="SOA18" s="457" t="s">
        <v>1081</v>
      </c>
      <c r="SOB18" s="457" t="s">
        <v>1081</v>
      </c>
      <c r="SOC18" s="457" t="s">
        <v>1081</v>
      </c>
      <c r="SOD18" s="457" t="s">
        <v>1081</v>
      </c>
      <c r="SOE18" s="457" t="s">
        <v>1081</v>
      </c>
      <c r="SOF18" s="457" t="s">
        <v>1081</v>
      </c>
      <c r="SOG18" s="457" t="s">
        <v>1081</v>
      </c>
      <c r="SOH18" s="457" t="s">
        <v>1081</v>
      </c>
      <c r="SOI18" s="457" t="s">
        <v>1081</v>
      </c>
      <c r="SOJ18" s="457" t="s">
        <v>1081</v>
      </c>
      <c r="SOK18" s="457" t="s">
        <v>1081</v>
      </c>
      <c r="SOL18" s="457" t="s">
        <v>1081</v>
      </c>
      <c r="SOM18" s="457" t="s">
        <v>1081</v>
      </c>
      <c r="SON18" s="457" t="s">
        <v>1081</v>
      </c>
      <c r="SOO18" s="457" t="s">
        <v>1081</v>
      </c>
      <c r="SOP18" s="457" t="s">
        <v>1081</v>
      </c>
      <c r="SOQ18" s="457" t="s">
        <v>1081</v>
      </c>
      <c r="SOR18" s="457" t="s">
        <v>1081</v>
      </c>
      <c r="SOS18" s="457" t="s">
        <v>1081</v>
      </c>
      <c r="SOT18" s="457" t="s">
        <v>1081</v>
      </c>
      <c r="SOU18" s="457" t="s">
        <v>1081</v>
      </c>
      <c r="SOV18" s="457" t="s">
        <v>1081</v>
      </c>
      <c r="SOW18" s="457" t="s">
        <v>1081</v>
      </c>
      <c r="SOX18" s="457" t="s">
        <v>1081</v>
      </c>
      <c r="SOY18" s="457" t="s">
        <v>1081</v>
      </c>
      <c r="SOZ18" s="457" t="s">
        <v>1081</v>
      </c>
      <c r="SPA18" s="457" t="s">
        <v>1081</v>
      </c>
      <c r="SPB18" s="457" t="s">
        <v>1081</v>
      </c>
      <c r="SPC18" s="457" t="s">
        <v>1081</v>
      </c>
      <c r="SPD18" s="457" t="s">
        <v>1081</v>
      </c>
      <c r="SPE18" s="457" t="s">
        <v>1081</v>
      </c>
      <c r="SPF18" s="457" t="s">
        <v>1081</v>
      </c>
      <c r="SPG18" s="457" t="s">
        <v>1081</v>
      </c>
      <c r="SPH18" s="457" t="s">
        <v>1081</v>
      </c>
      <c r="SPI18" s="457" t="s">
        <v>1081</v>
      </c>
      <c r="SPJ18" s="457" t="s">
        <v>1081</v>
      </c>
      <c r="SPK18" s="457" t="s">
        <v>1081</v>
      </c>
      <c r="SPL18" s="457" t="s">
        <v>1081</v>
      </c>
      <c r="SPM18" s="457" t="s">
        <v>1081</v>
      </c>
      <c r="SPN18" s="457" t="s">
        <v>1081</v>
      </c>
      <c r="SPO18" s="457" t="s">
        <v>1081</v>
      </c>
      <c r="SPP18" s="457" t="s">
        <v>1081</v>
      </c>
      <c r="SPQ18" s="457" t="s">
        <v>1081</v>
      </c>
      <c r="SPR18" s="457" t="s">
        <v>1081</v>
      </c>
      <c r="SPS18" s="457" t="s">
        <v>1081</v>
      </c>
      <c r="SPT18" s="457" t="s">
        <v>1081</v>
      </c>
      <c r="SPU18" s="457" t="s">
        <v>1081</v>
      </c>
      <c r="SPV18" s="457" t="s">
        <v>1081</v>
      </c>
      <c r="SPW18" s="457" t="s">
        <v>1081</v>
      </c>
      <c r="SPX18" s="457" t="s">
        <v>1081</v>
      </c>
      <c r="SPY18" s="457" t="s">
        <v>1081</v>
      </c>
      <c r="SPZ18" s="457" t="s">
        <v>1081</v>
      </c>
      <c r="SQA18" s="457" t="s">
        <v>1081</v>
      </c>
      <c r="SQB18" s="457" t="s">
        <v>1081</v>
      </c>
      <c r="SQC18" s="457" t="s">
        <v>1081</v>
      </c>
      <c r="SQD18" s="457" t="s">
        <v>1081</v>
      </c>
      <c r="SQE18" s="457" t="s">
        <v>1081</v>
      </c>
      <c r="SQF18" s="457" t="s">
        <v>1081</v>
      </c>
      <c r="SQG18" s="457" t="s">
        <v>1081</v>
      </c>
      <c r="SQH18" s="457" t="s">
        <v>1081</v>
      </c>
      <c r="SQI18" s="457" t="s">
        <v>1081</v>
      </c>
      <c r="SQJ18" s="457" t="s">
        <v>1081</v>
      </c>
      <c r="SQK18" s="457" t="s">
        <v>1081</v>
      </c>
      <c r="SQL18" s="457" t="s">
        <v>1081</v>
      </c>
      <c r="SQM18" s="457" t="s">
        <v>1081</v>
      </c>
      <c r="SQN18" s="457" t="s">
        <v>1081</v>
      </c>
      <c r="SQO18" s="457" t="s">
        <v>1081</v>
      </c>
      <c r="SQP18" s="457" t="s">
        <v>1081</v>
      </c>
      <c r="SQQ18" s="457" t="s">
        <v>1081</v>
      </c>
      <c r="SQR18" s="457" t="s">
        <v>1081</v>
      </c>
      <c r="SQS18" s="457" t="s">
        <v>1081</v>
      </c>
      <c r="SQT18" s="457" t="s">
        <v>1081</v>
      </c>
      <c r="SQU18" s="457" t="s">
        <v>1081</v>
      </c>
      <c r="SQV18" s="457" t="s">
        <v>1081</v>
      </c>
      <c r="SQW18" s="457" t="s">
        <v>1081</v>
      </c>
      <c r="SQX18" s="457" t="s">
        <v>1081</v>
      </c>
      <c r="SQY18" s="457" t="s">
        <v>1081</v>
      </c>
      <c r="SQZ18" s="457" t="s">
        <v>1081</v>
      </c>
      <c r="SRA18" s="457" t="s">
        <v>1081</v>
      </c>
      <c r="SRB18" s="457" t="s">
        <v>1081</v>
      </c>
      <c r="SRC18" s="457" t="s">
        <v>1081</v>
      </c>
      <c r="SRD18" s="457" t="s">
        <v>1081</v>
      </c>
      <c r="SRE18" s="457" t="s">
        <v>1081</v>
      </c>
      <c r="SRF18" s="457" t="s">
        <v>1081</v>
      </c>
      <c r="SRG18" s="457" t="s">
        <v>1081</v>
      </c>
      <c r="SRH18" s="457" t="s">
        <v>1081</v>
      </c>
      <c r="SRI18" s="457" t="s">
        <v>1081</v>
      </c>
      <c r="SRJ18" s="457" t="s">
        <v>1081</v>
      </c>
      <c r="SRK18" s="457" t="s">
        <v>1081</v>
      </c>
      <c r="SRL18" s="457" t="s">
        <v>1081</v>
      </c>
      <c r="SRM18" s="457" t="s">
        <v>1081</v>
      </c>
      <c r="SRN18" s="457" t="s">
        <v>1081</v>
      </c>
      <c r="SRO18" s="457" t="s">
        <v>1081</v>
      </c>
      <c r="SRP18" s="457" t="s">
        <v>1081</v>
      </c>
      <c r="SRQ18" s="457" t="s">
        <v>1081</v>
      </c>
      <c r="SRR18" s="457" t="s">
        <v>1081</v>
      </c>
      <c r="SRS18" s="457" t="s">
        <v>1081</v>
      </c>
      <c r="SRT18" s="457" t="s">
        <v>1081</v>
      </c>
      <c r="SRU18" s="457" t="s">
        <v>1081</v>
      </c>
      <c r="SRV18" s="457" t="s">
        <v>1081</v>
      </c>
      <c r="SRW18" s="457" t="s">
        <v>1081</v>
      </c>
      <c r="SRX18" s="457" t="s">
        <v>1081</v>
      </c>
      <c r="SRY18" s="457" t="s">
        <v>1081</v>
      </c>
      <c r="SRZ18" s="457" t="s">
        <v>1081</v>
      </c>
      <c r="SSA18" s="457" t="s">
        <v>1081</v>
      </c>
      <c r="SSB18" s="457" t="s">
        <v>1081</v>
      </c>
      <c r="SSC18" s="457" t="s">
        <v>1081</v>
      </c>
      <c r="SSD18" s="457" t="s">
        <v>1081</v>
      </c>
      <c r="SSE18" s="457" t="s">
        <v>1081</v>
      </c>
      <c r="SSF18" s="457" t="s">
        <v>1081</v>
      </c>
      <c r="SSG18" s="457" t="s">
        <v>1081</v>
      </c>
      <c r="SSH18" s="457" t="s">
        <v>1081</v>
      </c>
      <c r="SSI18" s="457" t="s">
        <v>1081</v>
      </c>
      <c r="SSJ18" s="457" t="s">
        <v>1081</v>
      </c>
      <c r="SSK18" s="457" t="s">
        <v>1081</v>
      </c>
      <c r="SSL18" s="457" t="s">
        <v>1081</v>
      </c>
      <c r="SSM18" s="457" t="s">
        <v>1081</v>
      </c>
      <c r="SSN18" s="457" t="s">
        <v>1081</v>
      </c>
      <c r="SSO18" s="457" t="s">
        <v>1081</v>
      </c>
      <c r="SSP18" s="457" t="s">
        <v>1081</v>
      </c>
      <c r="SSQ18" s="457" t="s">
        <v>1081</v>
      </c>
      <c r="SSR18" s="457" t="s">
        <v>1081</v>
      </c>
      <c r="SSS18" s="457" t="s">
        <v>1081</v>
      </c>
      <c r="SST18" s="457" t="s">
        <v>1081</v>
      </c>
      <c r="SSU18" s="457" t="s">
        <v>1081</v>
      </c>
      <c r="SSV18" s="457" t="s">
        <v>1081</v>
      </c>
      <c r="SSW18" s="457" t="s">
        <v>1081</v>
      </c>
      <c r="SSX18" s="457" t="s">
        <v>1081</v>
      </c>
      <c r="SSY18" s="457" t="s">
        <v>1081</v>
      </c>
      <c r="SSZ18" s="457" t="s">
        <v>1081</v>
      </c>
      <c r="STA18" s="457" t="s">
        <v>1081</v>
      </c>
      <c r="STB18" s="457" t="s">
        <v>1081</v>
      </c>
      <c r="STC18" s="457" t="s">
        <v>1081</v>
      </c>
      <c r="STD18" s="457" t="s">
        <v>1081</v>
      </c>
      <c r="STE18" s="457" t="s">
        <v>1081</v>
      </c>
      <c r="STF18" s="457" t="s">
        <v>1081</v>
      </c>
      <c r="STG18" s="457" t="s">
        <v>1081</v>
      </c>
      <c r="STH18" s="457" t="s">
        <v>1081</v>
      </c>
      <c r="STI18" s="457" t="s">
        <v>1081</v>
      </c>
      <c r="STJ18" s="457" t="s">
        <v>1081</v>
      </c>
      <c r="STK18" s="457" t="s">
        <v>1081</v>
      </c>
      <c r="STL18" s="457" t="s">
        <v>1081</v>
      </c>
      <c r="STM18" s="457" t="s">
        <v>1081</v>
      </c>
      <c r="STN18" s="457" t="s">
        <v>1081</v>
      </c>
      <c r="STO18" s="457" t="s">
        <v>1081</v>
      </c>
      <c r="STP18" s="457" t="s">
        <v>1081</v>
      </c>
      <c r="STQ18" s="457" t="s">
        <v>1081</v>
      </c>
      <c r="STR18" s="457" t="s">
        <v>1081</v>
      </c>
      <c r="STS18" s="457" t="s">
        <v>1081</v>
      </c>
      <c r="STT18" s="457" t="s">
        <v>1081</v>
      </c>
      <c r="STU18" s="457" t="s">
        <v>1081</v>
      </c>
      <c r="STV18" s="457" t="s">
        <v>1081</v>
      </c>
      <c r="STW18" s="457" t="s">
        <v>1081</v>
      </c>
      <c r="STX18" s="457" t="s">
        <v>1081</v>
      </c>
      <c r="STY18" s="457" t="s">
        <v>1081</v>
      </c>
      <c r="STZ18" s="457" t="s">
        <v>1081</v>
      </c>
      <c r="SUA18" s="457" t="s">
        <v>1081</v>
      </c>
      <c r="SUB18" s="457" t="s">
        <v>1081</v>
      </c>
      <c r="SUC18" s="457" t="s">
        <v>1081</v>
      </c>
      <c r="SUD18" s="457" t="s">
        <v>1081</v>
      </c>
      <c r="SUE18" s="457" t="s">
        <v>1081</v>
      </c>
      <c r="SUF18" s="457" t="s">
        <v>1081</v>
      </c>
      <c r="SUG18" s="457" t="s">
        <v>1081</v>
      </c>
      <c r="SUH18" s="457" t="s">
        <v>1081</v>
      </c>
      <c r="SUI18" s="457" t="s">
        <v>1081</v>
      </c>
      <c r="SUJ18" s="457" t="s">
        <v>1081</v>
      </c>
      <c r="SUK18" s="457" t="s">
        <v>1081</v>
      </c>
      <c r="SUL18" s="457" t="s">
        <v>1081</v>
      </c>
      <c r="SUM18" s="457" t="s">
        <v>1081</v>
      </c>
      <c r="SUN18" s="457" t="s">
        <v>1081</v>
      </c>
      <c r="SUO18" s="457" t="s">
        <v>1081</v>
      </c>
      <c r="SUP18" s="457" t="s">
        <v>1081</v>
      </c>
      <c r="SUQ18" s="457" t="s">
        <v>1081</v>
      </c>
      <c r="SUR18" s="457" t="s">
        <v>1081</v>
      </c>
      <c r="SUS18" s="457" t="s">
        <v>1081</v>
      </c>
      <c r="SUT18" s="457" t="s">
        <v>1081</v>
      </c>
      <c r="SUU18" s="457" t="s">
        <v>1081</v>
      </c>
      <c r="SUV18" s="457" t="s">
        <v>1081</v>
      </c>
      <c r="SUW18" s="457" t="s">
        <v>1081</v>
      </c>
      <c r="SUX18" s="457" t="s">
        <v>1081</v>
      </c>
      <c r="SUY18" s="457" t="s">
        <v>1081</v>
      </c>
      <c r="SUZ18" s="457" t="s">
        <v>1081</v>
      </c>
      <c r="SVA18" s="457" t="s">
        <v>1081</v>
      </c>
      <c r="SVB18" s="457" t="s">
        <v>1081</v>
      </c>
      <c r="SVC18" s="457" t="s">
        <v>1081</v>
      </c>
      <c r="SVD18" s="457" t="s">
        <v>1081</v>
      </c>
      <c r="SVE18" s="457" t="s">
        <v>1081</v>
      </c>
      <c r="SVF18" s="457" t="s">
        <v>1081</v>
      </c>
      <c r="SVG18" s="457" t="s">
        <v>1081</v>
      </c>
      <c r="SVH18" s="457" t="s">
        <v>1081</v>
      </c>
      <c r="SVI18" s="457" t="s">
        <v>1081</v>
      </c>
      <c r="SVJ18" s="457" t="s">
        <v>1081</v>
      </c>
      <c r="SVK18" s="457" t="s">
        <v>1081</v>
      </c>
      <c r="SVL18" s="457" t="s">
        <v>1081</v>
      </c>
      <c r="SVM18" s="457" t="s">
        <v>1081</v>
      </c>
      <c r="SVN18" s="457" t="s">
        <v>1081</v>
      </c>
      <c r="SVO18" s="457" t="s">
        <v>1081</v>
      </c>
      <c r="SVP18" s="457" t="s">
        <v>1081</v>
      </c>
      <c r="SVQ18" s="457" t="s">
        <v>1081</v>
      </c>
      <c r="SVR18" s="457" t="s">
        <v>1081</v>
      </c>
      <c r="SVS18" s="457" t="s">
        <v>1081</v>
      </c>
      <c r="SVT18" s="457" t="s">
        <v>1081</v>
      </c>
      <c r="SVU18" s="457" t="s">
        <v>1081</v>
      </c>
      <c r="SVV18" s="457" t="s">
        <v>1081</v>
      </c>
      <c r="SVW18" s="457" t="s">
        <v>1081</v>
      </c>
      <c r="SVX18" s="457" t="s">
        <v>1081</v>
      </c>
      <c r="SVY18" s="457" t="s">
        <v>1081</v>
      </c>
      <c r="SVZ18" s="457" t="s">
        <v>1081</v>
      </c>
      <c r="SWA18" s="457" t="s">
        <v>1081</v>
      </c>
      <c r="SWB18" s="457" t="s">
        <v>1081</v>
      </c>
      <c r="SWC18" s="457" t="s">
        <v>1081</v>
      </c>
      <c r="SWD18" s="457" t="s">
        <v>1081</v>
      </c>
      <c r="SWE18" s="457" t="s">
        <v>1081</v>
      </c>
      <c r="SWF18" s="457" t="s">
        <v>1081</v>
      </c>
      <c r="SWG18" s="457" t="s">
        <v>1081</v>
      </c>
      <c r="SWH18" s="457" t="s">
        <v>1081</v>
      </c>
      <c r="SWI18" s="457" t="s">
        <v>1081</v>
      </c>
      <c r="SWJ18" s="457" t="s">
        <v>1081</v>
      </c>
      <c r="SWK18" s="457" t="s">
        <v>1081</v>
      </c>
      <c r="SWL18" s="457" t="s">
        <v>1081</v>
      </c>
      <c r="SWM18" s="457" t="s">
        <v>1081</v>
      </c>
      <c r="SWN18" s="457" t="s">
        <v>1081</v>
      </c>
      <c r="SWO18" s="457" t="s">
        <v>1081</v>
      </c>
      <c r="SWP18" s="457" t="s">
        <v>1081</v>
      </c>
      <c r="SWQ18" s="457" t="s">
        <v>1081</v>
      </c>
      <c r="SWR18" s="457" t="s">
        <v>1081</v>
      </c>
      <c r="SWS18" s="457" t="s">
        <v>1081</v>
      </c>
      <c r="SWT18" s="457" t="s">
        <v>1081</v>
      </c>
      <c r="SWU18" s="457" t="s">
        <v>1081</v>
      </c>
      <c r="SWV18" s="457" t="s">
        <v>1081</v>
      </c>
      <c r="SWW18" s="457" t="s">
        <v>1081</v>
      </c>
      <c r="SWX18" s="457" t="s">
        <v>1081</v>
      </c>
      <c r="SWY18" s="457" t="s">
        <v>1081</v>
      </c>
      <c r="SWZ18" s="457" t="s">
        <v>1081</v>
      </c>
      <c r="SXA18" s="457" t="s">
        <v>1081</v>
      </c>
      <c r="SXB18" s="457" t="s">
        <v>1081</v>
      </c>
      <c r="SXC18" s="457" t="s">
        <v>1081</v>
      </c>
      <c r="SXD18" s="457" t="s">
        <v>1081</v>
      </c>
      <c r="SXE18" s="457" t="s">
        <v>1081</v>
      </c>
      <c r="SXF18" s="457" t="s">
        <v>1081</v>
      </c>
      <c r="SXG18" s="457" t="s">
        <v>1081</v>
      </c>
      <c r="SXH18" s="457" t="s">
        <v>1081</v>
      </c>
      <c r="SXI18" s="457" t="s">
        <v>1081</v>
      </c>
      <c r="SXJ18" s="457" t="s">
        <v>1081</v>
      </c>
      <c r="SXK18" s="457" t="s">
        <v>1081</v>
      </c>
      <c r="SXL18" s="457" t="s">
        <v>1081</v>
      </c>
      <c r="SXM18" s="457" t="s">
        <v>1081</v>
      </c>
      <c r="SXN18" s="457" t="s">
        <v>1081</v>
      </c>
      <c r="SXO18" s="457" t="s">
        <v>1081</v>
      </c>
      <c r="SXP18" s="457" t="s">
        <v>1081</v>
      </c>
      <c r="SXQ18" s="457" t="s">
        <v>1081</v>
      </c>
      <c r="SXR18" s="457" t="s">
        <v>1081</v>
      </c>
      <c r="SXS18" s="457" t="s">
        <v>1081</v>
      </c>
      <c r="SXT18" s="457" t="s">
        <v>1081</v>
      </c>
      <c r="SXU18" s="457" t="s">
        <v>1081</v>
      </c>
      <c r="SXV18" s="457" t="s">
        <v>1081</v>
      </c>
      <c r="SXW18" s="457" t="s">
        <v>1081</v>
      </c>
      <c r="SXX18" s="457" t="s">
        <v>1081</v>
      </c>
      <c r="SXY18" s="457" t="s">
        <v>1081</v>
      </c>
      <c r="SXZ18" s="457" t="s">
        <v>1081</v>
      </c>
      <c r="SYA18" s="457" t="s">
        <v>1081</v>
      </c>
      <c r="SYB18" s="457" t="s">
        <v>1081</v>
      </c>
      <c r="SYC18" s="457" t="s">
        <v>1081</v>
      </c>
      <c r="SYD18" s="457" t="s">
        <v>1081</v>
      </c>
      <c r="SYE18" s="457" t="s">
        <v>1081</v>
      </c>
      <c r="SYF18" s="457" t="s">
        <v>1081</v>
      </c>
      <c r="SYG18" s="457" t="s">
        <v>1081</v>
      </c>
      <c r="SYH18" s="457" t="s">
        <v>1081</v>
      </c>
      <c r="SYI18" s="457" t="s">
        <v>1081</v>
      </c>
      <c r="SYJ18" s="457" t="s">
        <v>1081</v>
      </c>
      <c r="SYK18" s="457" t="s">
        <v>1081</v>
      </c>
      <c r="SYL18" s="457" t="s">
        <v>1081</v>
      </c>
      <c r="SYM18" s="457" t="s">
        <v>1081</v>
      </c>
      <c r="SYN18" s="457" t="s">
        <v>1081</v>
      </c>
      <c r="SYO18" s="457" t="s">
        <v>1081</v>
      </c>
      <c r="SYP18" s="457" t="s">
        <v>1081</v>
      </c>
      <c r="SYQ18" s="457" t="s">
        <v>1081</v>
      </c>
      <c r="SYR18" s="457" t="s">
        <v>1081</v>
      </c>
      <c r="SYS18" s="457" t="s">
        <v>1081</v>
      </c>
      <c r="SYT18" s="457" t="s">
        <v>1081</v>
      </c>
      <c r="SYU18" s="457" t="s">
        <v>1081</v>
      </c>
      <c r="SYV18" s="457" t="s">
        <v>1081</v>
      </c>
      <c r="SYW18" s="457" t="s">
        <v>1081</v>
      </c>
      <c r="SYX18" s="457" t="s">
        <v>1081</v>
      </c>
      <c r="SYY18" s="457" t="s">
        <v>1081</v>
      </c>
      <c r="SYZ18" s="457" t="s">
        <v>1081</v>
      </c>
      <c r="SZA18" s="457" t="s">
        <v>1081</v>
      </c>
      <c r="SZB18" s="457" t="s">
        <v>1081</v>
      </c>
      <c r="SZC18" s="457" t="s">
        <v>1081</v>
      </c>
      <c r="SZD18" s="457" t="s">
        <v>1081</v>
      </c>
      <c r="SZE18" s="457" t="s">
        <v>1081</v>
      </c>
      <c r="SZF18" s="457" t="s">
        <v>1081</v>
      </c>
      <c r="SZG18" s="457" t="s">
        <v>1081</v>
      </c>
      <c r="SZH18" s="457" t="s">
        <v>1081</v>
      </c>
      <c r="SZI18" s="457" t="s">
        <v>1081</v>
      </c>
      <c r="SZJ18" s="457" t="s">
        <v>1081</v>
      </c>
      <c r="SZK18" s="457" t="s">
        <v>1081</v>
      </c>
      <c r="SZL18" s="457" t="s">
        <v>1081</v>
      </c>
      <c r="SZM18" s="457" t="s">
        <v>1081</v>
      </c>
      <c r="SZN18" s="457" t="s">
        <v>1081</v>
      </c>
      <c r="SZO18" s="457" t="s">
        <v>1081</v>
      </c>
      <c r="SZP18" s="457" t="s">
        <v>1081</v>
      </c>
      <c r="SZQ18" s="457" t="s">
        <v>1081</v>
      </c>
      <c r="SZR18" s="457" t="s">
        <v>1081</v>
      </c>
      <c r="SZS18" s="457" t="s">
        <v>1081</v>
      </c>
      <c r="SZT18" s="457" t="s">
        <v>1081</v>
      </c>
      <c r="SZU18" s="457" t="s">
        <v>1081</v>
      </c>
      <c r="SZV18" s="457" t="s">
        <v>1081</v>
      </c>
      <c r="SZW18" s="457" t="s">
        <v>1081</v>
      </c>
      <c r="SZX18" s="457" t="s">
        <v>1081</v>
      </c>
      <c r="SZY18" s="457" t="s">
        <v>1081</v>
      </c>
      <c r="SZZ18" s="457" t="s">
        <v>1081</v>
      </c>
      <c r="TAA18" s="457" t="s">
        <v>1081</v>
      </c>
      <c r="TAB18" s="457" t="s">
        <v>1081</v>
      </c>
      <c r="TAC18" s="457" t="s">
        <v>1081</v>
      </c>
      <c r="TAD18" s="457" t="s">
        <v>1081</v>
      </c>
      <c r="TAE18" s="457" t="s">
        <v>1081</v>
      </c>
      <c r="TAF18" s="457" t="s">
        <v>1081</v>
      </c>
      <c r="TAG18" s="457" t="s">
        <v>1081</v>
      </c>
      <c r="TAH18" s="457" t="s">
        <v>1081</v>
      </c>
      <c r="TAI18" s="457" t="s">
        <v>1081</v>
      </c>
      <c r="TAJ18" s="457" t="s">
        <v>1081</v>
      </c>
      <c r="TAK18" s="457" t="s">
        <v>1081</v>
      </c>
      <c r="TAL18" s="457" t="s">
        <v>1081</v>
      </c>
      <c r="TAM18" s="457" t="s">
        <v>1081</v>
      </c>
      <c r="TAN18" s="457" t="s">
        <v>1081</v>
      </c>
      <c r="TAO18" s="457" t="s">
        <v>1081</v>
      </c>
      <c r="TAP18" s="457" t="s">
        <v>1081</v>
      </c>
      <c r="TAQ18" s="457" t="s">
        <v>1081</v>
      </c>
      <c r="TAR18" s="457" t="s">
        <v>1081</v>
      </c>
      <c r="TAS18" s="457" t="s">
        <v>1081</v>
      </c>
      <c r="TAT18" s="457" t="s">
        <v>1081</v>
      </c>
      <c r="TAU18" s="457" t="s">
        <v>1081</v>
      </c>
      <c r="TAV18" s="457" t="s">
        <v>1081</v>
      </c>
      <c r="TAW18" s="457" t="s">
        <v>1081</v>
      </c>
      <c r="TAX18" s="457" t="s">
        <v>1081</v>
      </c>
      <c r="TAY18" s="457" t="s">
        <v>1081</v>
      </c>
      <c r="TAZ18" s="457" t="s">
        <v>1081</v>
      </c>
      <c r="TBA18" s="457" t="s">
        <v>1081</v>
      </c>
      <c r="TBB18" s="457" t="s">
        <v>1081</v>
      </c>
      <c r="TBC18" s="457" t="s">
        <v>1081</v>
      </c>
      <c r="TBD18" s="457" t="s">
        <v>1081</v>
      </c>
      <c r="TBE18" s="457" t="s">
        <v>1081</v>
      </c>
      <c r="TBF18" s="457" t="s">
        <v>1081</v>
      </c>
      <c r="TBG18" s="457" t="s">
        <v>1081</v>
      </c>
      <c r="TBH18" s="457" t="s">
        <v>1081</v>
      </c>
      <c r="TBI18" s="457" t="s">
        <v>1081</v>
      </c>
      <c r="TBJ18" s="457" t="s">
        <v>1081</v>
      </c>
      <c r="TBK18" s="457" t="s">
        <v>1081</v>
      </c>
      <c r="TBL18" s="457" t="s">
        <v>1081</v>
      </c>
      <c r="TBM18" s="457" t="s">
        <v>1081</v>
      </c>
      <c r="TBN18" s="457" t="s">
        <v>1081</v>
      </c>
      <c r="TBO18" s="457" t="s">
        <v>1081</v>
      </c>
      <c r="TBP18" s="457" t="s">
        <v>1081</v>
      </c>
      <c r="TBQ18" s="457" t="s">
        <v>1081</v>
      </c>
      <c r="TBR18" s="457" t="s">
        <v>1081</v>
      </c>
      <c r="TBS18" s="457" t="s">
        <v>1081</v>
      </c>
      <c r="TBT18" s="457" t="s">
        <v>1081</v>
      </c>
      <c r="TBU18" s="457" t="s">
        <v>1081</v>
      </c>
      <c r="TBV18" s="457" t="s">
        <v>1081</v>
      </c>
      <c r="TBW18" s="457" t="s">
        <v>1081</v>
      </c>
      <c r="TBX18" s="457" t="s">
        <v>1081</v>
      </c>
      <c r="TBY18" s="457" t="s">
        <v>1081</v>
      </c>
      <c r="TBZ18" s="457" t="s">
        <v>1081</v>
      </c>
      <c r="TCA18" s="457" t="s">
        <v>1081</v>
      </c>
      <c r="TCB18" s="457" t="s">
        <v>1081</v>
      </c>
      <c r="TCC18" s="457" t="s">
        <v>1081</v>
      </c>
      <c r="TCD18" s="457" t="s">
        <v>1081</v>
      </c>
      <c r="TCE18" s="457" t="s">
        <v>1081</v>
      </c>
      <c r="TCF18" s="457" t="s">
        <v>1081</v>
      </c>
      <c r="TCG18" s="457" t="s">
        <v>1081</v>
      </c>
      <c r="TCH18" s="457" t="s">
        <v>1081</v>
      </c>
      <c r="TCI18" s="457" t="s">
        <v>1081</v>
      </c>
      <c r="TCJ18" s="457" t="s">
        <v>1081</v>
      </c>
      <c r="TCK18" s="457" t="s">
        <v>1081</v>
      </c>
      <c r="TCL18" s="457" t="s">
        <v>1081</v>
      </c>
      <c r="TCM18" s="457" t="s">
        <v>1081</v>
      </c>
      <c r="TCN18" s="457" t="s">
        <v>1081</v>
      </c>
      <c r="TCO18" s="457" t="s">
        <v>1081</v>
      </c>
      <c r="TCP18" s="457" t="s">
        <v>1081</v>
      </c>
      <c r="TCQ18" s="457" t="s">
        <v>1081</v>
      </c>
      <c r="TCR18" s="457" t="s">
        <v>1081</v>
      </c>
      <c r="TCS18" s="457" t="s">
        <v>1081</v>
      </c>
      <c r="TCT18" s="457" t="s">
        <v>1081</v>
      </c>
      <c r="TCU18" s="457" t="s">
        <v>1081</v>
      </c>
      <c r="TCV18" s="457" t="s">
        <v>1081</v>
      </c>
      <c r="TCW18" s="457" t="s">
        <v>1081</v>
      </c>
      <c r="TCX18" s="457" t="s">
        <v>1081</v>
      </c>
      <c r="TCY18" s="457" t="s">
        <v>1081</v>
      </c>
      <c r="TCZ18" s="457" t="s">
        <v>1081</v>
      </c>
      <c r="TDA18" s="457" t="s">
        <v>1081</v>
      </c>
      <c r="TDB18" s="457" t="s">
        <v>1081</v>
      </c>
      <c r="TDC18" s="457" t="s">
        <v>1081</v>
      </c>
      <c r="TDD18" s="457" t="s">
        <v>1081</v>
      </c>
      <c r="TDE18" s="457" t="s">
        <v>1081</v>
      </c>
      <c r="TDF18" s="457" t="s">
        <v>1081</v>
      </c>
      <c r="TDG18" s="457" t="s">
        <v>1081</v>
      </c>
      <c r="TDH18" s="457" t="s">
        <v>1081</v>
      </c>
      <c r="TDI18" s="457" t="s">
        <v>1081</v>
      </c>
      <c r="TDJ18" s="457" t="s">
        <v>1081</v>
      </c>
      <c r="TDK18" s="457" t="s">
        <v>1081</v>
      </c>
      <c r="TDL18" s="457" t="s">
        <v>1081</v>
      </c>
      <c r="TDM18" s="457" t="s">
        <v>1081</v>
      </c>
      <c r="TDN18" s="457" t="s">
        <v>1081</v>
      </c>
      <c r="TDO18" s="457" t="s">
        <v>1081</v>
      </c>
      <c r="TDP18" s="457" t="s">
        <v>1081</v>
      </c>
      <c r="TDQ18" s="457" t="s">
        <v>1081</v>
      </c>
      <c r="TDR18" s="457" t="s">
        <v>1081</v>
      </c>
      <c r="TDS18" s="457" t="s">
        <v>1081</v>
      </c>
      <c r="TDT18" s="457" t="s">
        <v>1081</v>
      </c>
      <c r="TDU18" s="457" t="s">
        <v>1081</v>
      </c>
      <c r="TDV18" s="457" t="s">
        <v>1081</v>
      </c>
      <c r="TDW18" s="457" t="s">
        <v>1081</v>
      </c>
      <c r="TDX18" s="457" t="s">
        <v>1081</v>
      </c>
      <c r="TDY18" s="457" t="s">
        <v>1081</v>
      </c>
      <c r="TDZ18" s="457" t="s">
        <v>1081</v>
      </c>
      <c r="TEA18" s="457" t="s">
        <v>1081</v>
      </c>
      <c r="TEB18" s="457" t="s">
        <v>1081</v>
      </c>
      <c r="TEC18" s="457" t="s">
        <v>1081</v>
      </c>
      <c r="TED18" s="457" t="s">
        <v>1081</v>
      </c>
      <c r="TEE18" s="457" t="s">
        <v>1081</v>
      </c>
      <c r="TEF18" s="457" t="s">
        <v>1081</v>
      </c>
      <c r="TEG18" s="457" t="s">
        <v>1081</v>
      </c>
      <c r="TEH18" s="457" t="s">
        <v>1081</v>
      </c>
      <c r="TEI18" s="457" t="s">
        <v>1081</v>
      </c>
      <c r="TEJ18" s="457" t="s">
        <v>1081</v>
      </c>
      <c r="TEK18" s="457" t="s">
        <v>1081</v>
      </c>
      <c r="TEL18" s="457" t="s">
        <v>1081</v>
      </c>
      <c r="TEM18" s="457" t="s">
        <v>1081</v>
      </c>
      <c r="TEN18" s="457" t="s">
        <v>1081</v>
      </c>
      <c r="TEO18" s="457" t="s">
        <v>1081</v>
      </c>
      <c r="TEP18" s="457" t="s">
        <v>1081</v>
      </c>
      <c r="TEQ18" s="457" t="s">
        <v>1081</v>
      </c>
      <c r="TER18" s="457" t="s">
        <v>1081</v>
      </c>
      <c r="TES18" s="457" t="s">
        <v>1081</v>
      </c>
      <c r="TET18" s="457" t="s">
        <v>1081</v>
      </c>
      <c r="TEU18" s="457" t="s">
        <v>1081</v>
      </c>
      <c r="TEV18" s="457" t="s">
        <v>1081</v>
      </c>
      <c r="TEW18" s="457" t="s">
        <v>1081</v>
      </c>
      <c r="TEX18" s="457" t="s">
        <v>1081</v>
      </c>
      <c r="TEY18" s="457" t="s">
        <v>1081</v>
      </c>
      <c r="TEZ18" s="457" t="s">
        <v>1081</v>
      </c>
      <c r="TFA18" s="457" t="s">
        <v>1081</v>
      </c>
      <c r="TFB18" s="457" t="s">
        <v>1081</v>
      </c>
      <c r="TFC18" s="457" t="s">
        <v>1081</v>
      </c>
      <c r="TFD18" s="457" t="s">
        <v>1081</v>
      </c>
      <c r="TFE18" s="457" t="s">
        <v>1081</v>
      </c>
      <c r="TFF18" s="457" t="s">
        <v>1081</v>
      </c>
      <c r="TFG18" s="457" t="s">
        <v>1081</v>
      </c>
      <c r="TFH18" s="457" t="s">
        <v>1081</v>
      </c>
      <c r="TFI18" s="457" t="s">
        <v>1081</v>
      </c>
      <c r="TFJ18" s="457" t="s">
        <v>1081</v>
      </c>
      <c r="TFK18" s="457" t="s">
        <v>1081</v>
      </c>
      <c r="TFL18" s="457" t="s">
        <v>1081</v>
      </c>
      <c r="TFM18" s="457" t="s">
        <v>1081</v>
      </c>
      <c r="TFN18" s="457" t="s">
        <v>1081</v>
      </c>
      <c r="TFO18" s="457" t="s">
        <v>1081</v>
      </c>
      <c r="TFP18" s="457" t="s">
        <v>1081</v>
      </c>
      <c r="TFQ18" s="457" t="s">
        <v>1081</v>
      </c>
      <c r="TFR18" s="457" t="s">
        <v>1081</v>
      </c>
      <c r="TFS18" s="457" t="s">
        <v>1081</v>
      </c>
      <c r="TFT18" s="457" t="s">
        <v>1081</v>
      </c>
      <c r="TFU18" s="457" t="s">
        <v>1081</v>
      </c>
      <c r="TFV18" s="457" t="s">
        <v>1081</v>
      </c>
      <c r="TFW18" s="457" t="s">
        <v>1081</v>
      </c>
      <c r="TFX18" s="457" t="s">
        <v>1081</v>
      </c>
      <c r="TFY18" s="457" t="s">
        <v>1081</v>
      </c>
      <c r="TFZ18" s="457" t="s">
        <v>1081</v>
      </c>
      <c r="TGA18" s="457" t="s">
        <v>1081</v>
      </c>
      <c r="TGB18" s="457" t="s">
        <v>1081</v>
      </c>
      <c r="TGC18" s="457" t="s">
        <v>1081</v>
      </c>
      <c r="TGD18" s="457" t="s">
        <v>1081</v>
      </c>
      <c r="TGE18" s="457" t="s">
        <v>1081</v>
      </c>
      <c r="TGF18" s="457" t="s">
        <v>1081</v>
      </c>
      <c r="TGG18" s="457" t="s">
        <v>1081</v>
      </c>
      <c r="TGH18" s="457" t="s">
        <v>1081</v>
      </c>
      <c r="TGI18" s="457" t="s">
        <v>1081</v>
      </c>
      <c r="TGJ18" s="457" t="s">
        <v>1081</v>
      </c>
      <c r="TGK18" s="457" t="s">
        <v>1081</v>
      </c>
      <c r="TGL18" s="457" t="s">
        <v>1081</v>
      </c>
      <c r="TGM18" s="457" t="s">
        <v>1081</v>
      </c>
      <c r="TGN18" s="457" t="s">
        <v>1081</v>
      </c>
      <c r="TGO18" s="457" t="s">
        <v>1081</v>
      </c>
      <c r="TGP18" s="457" t="s">
        <v>1081</v>
      </c>
      <c r="TGQ18" s="457" t="s">
        <v>1081</v>
      </c>
      <c r="TGR18" s="457" t="s">
        <v>1081</v>
      </c>
      <c r="TGS18" s="457" t="s">
        <v>1081</v>
      </c>
      <c r="TGT18" s="457" t="s">
        <v>1081</v>
      </c>
      <c r="TGU18" s="457" t="s">
        <v>1081</v>
      </c>
      <c r="TGV18" s="457" t="s">
        <v>1081</v>
      </c>
      <c r="TGW18" s="457" t="s">
        <v>1081</v>
      </c>
      <c r="TGX18" s="457" t="s">
        <v>1081</v>
      </c>
      <c r="TGY18" s="457" t="s">
        <v>1081</v>
      </c>
      <c r="TGZ18" s="457" t="s">
        <v>1081</v>
      </c>
      <c r="THA18" s="457" t="s">
        <v>1081</v>
      </c>
      <c r="THB18" s="457" t="s">
        <v>1081</v>
      </c>
      <c r="THC18" s="457" t="s">
        <v>1081</v>
      </c>
      <c r="THD18" s="457" t="s">
        <v>1081</v>
      </c>
      <c r="THE18" s="457" t="s">
        <v>1081</v>
      </c>
      <c r="THF18" s="457" t="s">
        <v>1081</v>
      </c>
      <c r="THG18" s="457" t="s">
        <v>1081</v>
      </c>
      <c r="THH18" s="457" t="s">
        <v>1081</v>
      </c>
      <c r="THI18" s="457" t="s">
        <v>1081</v>
      </c>
      <c r="THJ18" s="457" t="s">
        <v>1081</v>
      </c>
      <c r="THK18" s="457" t="s">
        <v>1081</v>
      </c>
      <c r="THL18" s="457" t="s">
        <v>1081</v>
      </c>
      <c r="THM18" s="457" t="s">
        <v>1081</v>
      </c>
      <c r="THN18" s="457" t="s">
        <v>1081</v>
      </c>
      <c r="THO18" s="457" t="s">
        <v>1081</v>
      </c>
      <c r="THP18" s="457" t="s">
        <v>1081</v>
      </c>
      <c r="THQ18" s="457" t="s">
        <v>1081</v>
      </c>
      <c r="THR18" s="457" t="s">
        <v>1081</v>
      </c>
      <c r="THS18" s="457" t="s">
        <v>1081</v>
      </c>
      <c r="THT18" s="457" t="s">
        <v>1081</v>
      </c>
      <c r="THU18" s="457" t="s">
        <v>1081</v>
      </c>
      <c r="THV18" s="457" t="s">
        <v>1081</v>
      </c>
      <c r="THW18" s="457" t="s">
        <v>1081</v>
      </c>
      <c r="THX18" s="457" t="s">
        <v>1081</v>
      </c>
      <c r="THY18" s="457" t="s">
        <v>1081</v>
      </c>
      <c r="THZ18" s="457" t="s">
        <v>1081</v>
      </c>
      <c r="TIA18" s="457" t="s">
        <v>1081</v>
      </c>
      <c r="TIB18" s="457" t="s">
        <v>1081</v>
      </c>
      <c r="TIC18" s="457" t="s">
        <v>1081</v>
      </c>
      <c r="TID18" s="457" t="s">
        <v>1081</v>
      </c>
      <c r="TIE18" s="457" t="s">
        <v>1081</v>
      </c>
      <c r="TIF18" s="457" t="s">
        <v>1081</v>
      </c>
      <c r="TIG18" s="457" t="s">
        <v>1081</v>
      </c>
      <c r="TIH18" s="457" t="s">
        <v>1081</v>
      </c>
      <c r="TII18" s="457" t="s">
        <v>1081</v>
      </c>
      <c r="TIJ18" s="457" t="s">
        <v>1081</v>
      </c>
      <c r="TIK18" s="457" t="s">
        <v>1081</v>
      </c>
      <c r="TIL18" s="457" t="s">
        <v>1081</v>
      </c>
      <c r="TIM18" s="457" t="s">
        <v>1081</v>
      </c>
      <c r="TIN18" s="457" t="s">
        <v>1081</v>
      </c>
      <c r="TIO18" s="457" t="s">
        <v>1081</v>
      </c>
      <c r="TIP18" s="457" t="s">
        <v>1081</v>
      </c>
      <c r="TIQ18" s="457" t="s">
        <v>1081</v>
      </c>
      <c r="TIR18" s="457" t="s">
        <v>1081</v>
      </c>
      <c r="TIS18" s="457" t="s">
        <v>1081</v>
      </c>
      <c r="TIT18" s="457" t="s">
        <v>1081</v>
      </c>
      <c r="TIU18" s="457" t="s">
        <v>1081</v>
      </c>
      <c r="TIV18" s="457" t="s">
        <v>1081</v>
      </c>
      <c r="TIW18" s="457" t="s">
        <v>1081</v>
      </c>
      <c r="TIX18" s="457" t="s">
        <v>1081</v>
      </c>
      <c r="TIY18" s="457" t="s">
        <v>1081</v>
      </c>
      <c r="TIZ18" s="457" t="s">
        <v>1081</v>
      </c>
      <c r="TJA18" s="457" t="s">
        <v>1081</v>
      </c>
      <c r="TJB18" s="457" t="s">
        <v>1081</v>
      </c>
      <c r="TJC18" s="457" t="s">
        <v>1081</v>
      </c>
      <c r="TJD18" s="457" t="s">
        <v>1081</v>
      </c>
      <c r="TJE18" s="457" t="s">
        <v>1081</v>
      </c>
      <c r="TJF18" s="457" t="s">
        <v>1081</v>
      </c>
      <c r="TJG18" s="457" t="s">
        <v>1081</v>
      </c>
      <c r="TJH18" s="457" t="s">
        <v>1081</v>
      </c>
      <c r="TJI18" s="457" t="s">
        <v>1081</v>
      </c>
      <c r="TJJ18" s="457" t="s">
        <v>1081</v>
      </c>
      <c r="TJK18" s="457" t="s">
        <v>1081</v>
      </c>
      <c r="TJL18" s="457" t="s">
        <v>1081</v>
      </c>
      <c r="TJM18" s="457" t="s">
        <v>1081</v>
      </c>
      <c r="TJN18" s="457" t="s">
        <v>1081</v>
      </c>
      <c r="TJO18" s="457" t="s">
        <v>1081</v>
      </c>
      <c r="TJP18" s="457" t="s">
        <v>1081</v>
      </c>
      <c r="TJQ18" s="457" t="s">
        <v>1081</v>
      </c>
      <c r="TJR18" s="457" t="s">
        <v>1081</v>
      </c>
      <c r="TJS18" s="457" t="s">
        <v>1081</v>
      </c>
      <c r="TJT18" s="457" t="s">
        <v>1081</v>
      </c>
      <c r="TJU18" s="457" t="s">
        <v>1081</v>
      </c>
      <c r="TJV18" s="457" t="s">
        <v>1081</v>
      </c>
      <c r="TJW18" s="457" t="s">
        <v>1081</v>
      </c>
      <c r="TJX18" s="457" t="s">
        <v>1081</v>
      </c>
      <c r="TJY18" s="457" t="s">
        <v>1081</v>
      </c>
      <c r="TJZ18" s="457" t="s">
        <v>1081</v>
      </c>
      <c r="TKA18" s="457" t="s">
        <v>1081</v>
      </c>
      <c r="TKB18" s="457" t="s">
        <v>1081</v>
      </c>
      <c r="TKC18" s="457" t="s">
        <v>1081</v>
      </c>
      <c r="TKD18" s="457" t="s">
        <v>1081</v>
      </c>
      <c r="TKE18" s="457" t="s">
        <v>1081</v>
      </c>
      <c r="TKF18" s="457" t="s">
        <v>1081</v>
      </c>
      <c r="TKG18" s="457" t="s">
        <v>1081</v>
      </c>
      <c r="TKH18" s="457" t="s">
        <v>1081</v>
      </c>
      <c r="TKI18" s="457" t="s">
        <v>1081</v>
      </c>
      <c r="TKJ18" s="457" t="s">
        <v>1081</v>
      </c>
      <c r="TKK18" s="457" t="s">
        <v>1081</v>
      </c>
      <c r="TKL18" s="457" t="s">
        <v>1081</v>
      </c>
      <c r="TKM18" s="457" t="s">
        <v>1081</v>
      </c>
      <c r="TKN18" s="457" t="s">
        <v>1081</v>
      </c>
      <c r="TKO18" s="457" t="s">
        <v>1081</v>
      </c>
      <c r="TKP18" s="457" t="s">
        <v>1081</v>
      </c>
      <c r="TKQ18" s="457" t="s">
        <v>1081</v>
      </c>
      <c r="TKR18" s="457" t="s">
        <v>1081</v>
      </c>
      <c r="TKS18" s="457" t="s">
        <v>1081</v>
      </c>
      <c r="TKT18" s="457" t="s">
        <v>1081</v>
      </c>
      <c r="TKU18" s="457" t="s">
        <v>1081</v>
      </c>
      <c r="TKV18" s="457" t="s">
        <v>1081</v>
      </c>
      <c r="TKW18" s="457" t="s">
        <v>1081</v>
      </c>
      <c r="TKX18" s="457" t="s">
        <v>1081</v>
      </c>
      <c r="TKY18" s="457" t="s">
        <v>1081</v>
      </c>
      <c r="TKZ18" s="457" t="s">
        <v>1081</v>
      </c>
      <c r="TLA18" s="457" t="s">
        <v>1081</v>
      </c>
      <c r="TLB18" s="457" t="s">
        <v>1081</v>
      </c>
      <c r="TLC18" s="457" t="s">
        <v>1081</v>
      </c>
      <c r="TLD18" s="457" t="s">
        <v>1081</v>
      </c>
      <c r="TLE18" s="457" t="s">
        <v>1081</v>
      </c>
      <c r="TLF18" s="457" t="s">
        <v>1081</v>
      </c>
      <c r="TLG18" s="457" t="s">
        <v>1081</v>
      </c>
      <c r="TLH18" s="457" t="s">
        <v>1081</v>
      </c>
      <c r="TLI18" s="457" t="s">
        <v>1081</v>
      </c>
      <c r="TLJ18" s="457" t="s">
        <v>1081</v>
      </c>
      <c r="TLK18" s="457" t="s">
        <v>1081</v>
      </c>
      <c r="TLL18" s="457" t="s">
        <v>1081</v>
      </c>
      <c r="TLM18" s="457" t="s">
        <v>1081</v>
      </c>
      <c r="TLN18" s="457" t="s">
        <v>1081</v>
      </c>
      <c r="TLO18" s="457" t="s">
        <v>1081</v>
      </c>
      <c r="TLP18" s="457" t="s">
        <v>1081</v>
      </c>
      <c r="TLQ18" s="457" t="s">
        <v>1081</v>
      </c>
      <c r="TLR18" s="457" t="s">
        <v>1081</v>
      </c>
      <c r="TLS18" s="457" t="s">
        <v>1081</v>
      </c>
      <c r="TLT18" s="457" t="s">
        <v>1081</v>
      </c>
      <c r="TLU18" s="457" t="s">
        <v>1081</v>
      </c>
      <c r="TLV18" s="457" t="s">
        <v>1081</v>
      </c>
      <c r="TLW18" s="457" t="s">
        <v>1081</v>
      </c>
      <c r="TLX18" s="457" t="s">
        <v>1081</v>
      </c>
      <c r="TLY18" s="457" t="s">
        <v>1081</v>
      </c>
      <c r="TLZ18" s="457" t="s">
        <v>1081</v>
      </c>
      <c r="TMA18" s="457" t="s">
        <v>1081</v>
      </c>
      <c r="TMB18" s="457" t="s">
        <v>1081</v>
      </c>
      <c r="TMC18" s="457" t="s">
        <v>1081</v>
      </c>
      <c r="TMD18" s="457" t="s">
        <v>1081</v>
      </c>
      <c r="TME18" s="457" t="s">
        <v>1081</v>
      </c>
      <c r="TMF18" s="457" t="s">
        <v>1081</v>
      </c>
      <c r="TMG18" s="457" t="s">
        <v>1081</v>
      </c>
      <c r="TMH18" s="457" t="s">
        <v>1081</v>
      </c>
      <c r="TMI18" s="457" t="s">
        <v>1081</v>
      </c>
      <c r="TMJ18" s="457" t="s">
        <v>1081</v>
      </c>
      <c r="TMK18" s="457" t="s">
        <v>1081</v>
      </c>
      <c r="TML18" s="457" t="s">
        <v>1081</v>
      </c>
      <c r="TMM18" s="457" t="s">
        <v>1081</v>
      </c>
      <c r="TMN18" s="457" t="s">
        <v>1081</v>
      </c>
      <c r="TMO18" s="457" t="s">
        <v>1081</v>
      </c>
      <c r="TMP18" s="457" t="s">
        <v>1081</v>
      </c>
      <c r="TMQ18" s="457" t="s">
        <v>1081</v>
      </c>
      <c r="TMR18" s="457" t="s">
        <v>1081</v>
      </c>
      <c r="TMS18" s="457" t="s">
        <v>1081</v>
      </c>
      <c r="TMT18" s="457" t="s">
        <v>1081</v>
      </c>
      <c r="TMU18" s="457" t="s">
        <v>1081</v>
      </c>
      <c r="TMV18" s="457" t="s">
        <v>1081</v>
      </c>
      <c r="TMW18" s="457" t="s">
        <v>1081</v>
      </c>
      <c r="TMX18" s="457" t="s">
        <v>1081</v>
      </c>
      <c r="TMY18" s="457" t="s">
        <v>1081</v>
      </c>
      <c r="TMZ18" s="457" t="s">
        <v>1081</v>
      </c>
      <c r="TNA18" s="457" t="s">
        <v>1081</v>
      </c>
      <c r="TNB18" s="457" t="s">
        <v>1081</v>
      </c>
      <c r="TNC18" s="457" t="s">
        <v>1081</v>
      </c>
      <c r="TND18" s="457" t="s">
        <v>1081</v>
      </c>
      <c r="TNE18" s="457" t="s">
        <v>1081</v>
      </c>
      <c r="TNF18" s="457" t="s">
        <v>1081</v>
      </c>
      <c r="TNG18" s="457" t="s">
        <v>1081</v>
      </c>
      <c r="TNH18" s="457" t="s">
        <v>1081</v>
      </c>
      <c r="TNI18" s="457" t="s">
        <v>1081</v>
      </c>
      <c r="TNJ18" s="457" t="s">
        <v>1081</v>
      </c>
      <c r="TNK18" s="457" t="s">
        <v>1081</v>
      </c>
      <c r="TNL18" s="457" t="s">
        <v>1081</v>
      </c>
      <c r="TNM18" s="457" t="s">
        <v>1081</v>
      </c>
      <c r="TNN18" s="457" t="s">
        <v>1081</v>
      </c>
      <c r="TNO18" s="457" t="s">
        <v>1081</v>
      </c>
      <c r="TNP18" s="457" t="s">
        <v>1081</v>
      </c>
      <c r="TNQ18" s="457" t="s">
        <v>1081</v>
      </c>
      <c r="TNR18" s="457" t="s">
        <v>1081</v>
      </c>
      <c r="TNS18" s="457" t="s">
        <v>1081</v>
      </c>
      <c r="TNT18" s="457" t="s">
        <v>1081</v>
      </c>
      <c r="TNU18" s="457" t="s">
        <v>1081</v>
      </c>
      <c r="TNV18" s="457" t="s">
        <v>1081</v>
      </c>
      <c r="TNW18" s="457" t="s">
        <v>1081</v>
      </c>
      <c r="TNX18" s="457" t="s">
        <v>1081</v>
      </c>
      <c r="TNY18" s="457" t="s">
        <v>1081</v>
      </c>
      <c r="TNZ18" s="457" t="s">
        <v>1081</v>
      </c>
      <c r="TOA18" s="457" t="s">
        <v>1081</v>
      </c>
      <c r="TOB18" s="457" t="s">
        <v>1081</v>
      </c>
      <c r="TOC18" s="457" t="s">
        <v>1081</v>
      </c>
      <c r="TOD18" s="457" t="s">
        <v>1081</v>
      </c>
      <c r="TOE18" s="457" t="s">
        <v>1081</v>
      </c>
      <c r="TOF18" s="457" t="s">
        <v>1081</v>
      </c>
      <c r="TOG18" s="457" t="s">
        <v>1081</v>
      </c>
      <c r="TOH18" s="457" t="s">
        <v>1081</v>
      </c>
      <c r="TOI18" s="457" t="s">
        <v>1081</v>
      </c>
      <c r="TOJ18" s="457" t="s">
        <v>1081</v>
      </c>
      <c r="TOK18" s="457" t="s">
        <v>1081</v>
      </c>
      <c r="TOL18" s="457" t="s">
        <v>1081</v>
      </c>
      <c r="TOM18" s="457" t="s">
        <v>1081</v>
      </c>
      <c r="TON18" s="457" t="s">
        <v>1081</v>
      </c>
      <c r="TOO18" s="457" t="s">
        <v>1081</v>
      </c>
      <c r="TOP18" s="457" t="s">
        <v>1081</v>
      </c>
      <c r="TOQ18" s="457" t="s">
        <v>1081</v>
      </c>
      <c r="TOR18" s="457" t="s">
        <v>1081</v>
      </c>
      <c r="TOS18" s="457" t="s">
        <v>1081</v>
      </c>
      <c r="TOT18" s="457" t="s">
        <v>1081</v>
      </c>
      <c r="TOU18" s="457" t="s">
        <v>1081</v>
      </c>
      <c r="TOV18" s="457" t="s">
        <v>1081</v>
      </c>
      <c r="TOW18" s="457" t="s">
        <v>1081</v>
      </c>
      <c r="TOX18" s="457" t="s">
        <v>1081</v>
      </c>
      <c r="TOY18" s="457" t="s">
        <v>1081</v>
      </c>
      <c r="TOZ18" s="457" t="s">
        <v>1081</v>
      </c>
      <c r="TPA18" s="457" t="s">
        <v>1081</v>
      </c>
      <c r="TPB18" s="457" t="s">
        <v>1081</v>
      </c>
      <c r="TPC18" s="457" t="s">
        <v>1081</v>
      </c>
      <c r="TPD18" s="457" t="s">
        <v>1081</v>
      </c>
      <c r="TPE18" s="457" t="s">
        <v>1081</v>
      </c>
      <c r="TPF18" s="457" t="s">
        <v>1081</v>
      </c>
      <c r="TPG18" s="457" t="s">
        <v>1081</v>
      </c>
      <c r="TPH18" s="457" t="s">
        <v>1081</v>
      </c>
      <c r="TPI18" s="457" t="s">
        <v>1081</v>
      </c>
      <c r="TPJ18" s="457" t="s">
        <v>1081</v>
      </c>
      <c r="TPK18" s="457" t="s">
        <v>1081</v>
      </c>
      <c r="TPL18" s="457" t="s">
        <v>1081</v>
      </c>
      <c r="TPM18" s="457" t="s">
        <v>1081</v>
      </c>
      <c r="TPN18" s="457" t="s">
        <v>1081</v>
      </c>
      <c r="TPO18" s="457" t="s">
        <v>1081</v>
      </c>
      <c r="TPP18" s="457" t="s">
        <v>1081</v>
      </c>
      <c r="TPQ18" s="457" t="s">
        <v>1081</v>
      </c>
      <c r="TPR18" s="457" t="s">
        <v>1081</v>
      </c>
      <c r="TPS18" s="457" t="s">
        <v>1081</v>
      </c>
      <c r="TPT18" s="457" t="s">
        <v>1081</v>
      </c>
      <c r="TPU18" s="457" t="s">
        <v>1081</v>
      </c>
      <c r="TPV18" s="457" t="s">
        <v>1081</v>
      </c>
      <c r="TPW18" s="457" t="s">
        <v>1081</v>
      </c>
      <c r="TPX18" s="457" t="s">
        <v>1081</v>
      </c>
      <c r="TPY18" s="457" t="s">
        <v>1081</v>
      </c>
      <c r="TPZ18" s="457" t="s">
        <v>1081</v>
      </c>
      <c r="TQA18" s="457" t="s">
        <v>1081</v>
      </c>
      <c r="TQB18" s="457" t="s">
        <v>1081</v>
      </c>
      <c r="TQC18" s="457" t="s">
        <v>1081</v>
      </c>
      <c r="TQD18" s="457" t="s">
        <v>1081</v>
      </c>
      <c r="TQE18" s="457" t="s">
        <v>1081</v>
      </c>
      <c r="TQF18" s="457" t="s">
        <v>1081</v>
      </c>
      <c r="TQG18" s="457" t="s">
        <v>1081</v>
      </c>
      <c r="TQH18" s="457" t="s">
        <v>1081</v>
      </c>
      <c r="TQI18" s="457" t="s">
        <v>1081</v>
      </c>
      <c r="TQJ18" s="457" t="s">
        <v>1081</v>
      </c>
      <c r="TQK18" s="457" t="s">
        <v>1081</v>
      </c>
      <c r="TQL18" s="457" t="s">
        <v>1081</v>
      </c>
      <c r="TQM18" s="457" t="s">
        <v>1081</v>
      </c>
      <c r="TQN18" s="457" t="s">
        <v>1081</v>
      </c>
      <c r="TQO18" s="457" t="s">
        <v>1081</v>
      </c>
      <c r="TQP18" s="457" t="s">
        <v>1081</v>
      </c>
      <c r="TQQ18" s="457" t="s">
        <v>1081</v>
      </c>
      <c r="TQR18" s="457" t="s">
        <v>1081</v>
      </c>
      <c r="TQS18" s="457" t="s">
        <v>1081</v>
      </c>
      <c r="TQT18" s="457" t="s">
        <v>1081</v>
      </c>
      <c r="TQU18" s="457" t="s">
        <v>1081</v>
      </c>
      <c r="TQV18" s="457" t="s">
        <v>1081</v>
      </c>
      <c r="TQW18" s="457" t="s">
        <v>1081</v>
      </c>
      <c r="TQX18" s="457" t="s">
        <v>1081</v>
      </c>
      <c r="TQY18" s="457" t="s">
        <v>1081</v>
      </c>
      <c r="TQZ18" s="457" t="s">
        <v>1081</v>
      </c>
      <c r="TRA18" s="457" t="s">
        <v>1081</v>
      </c>
      <c r="TRB18" s="457" t="s">
        <v>1081</v>
      </c>
      <c r="TRC18" s="457" t="s">
        <v>1081</v>
      </c>
      <c r="TRD18" s="457" t="s">
        <v>1081</v>
      </c>
      <c r="TRE18" s="457" t="s">
        <v>1081</v>
      </c>
      <c r="TRF18" s="457" t="s">
        <v>1081</v>
      </c>
      <c r="TRG18" s="457" t="s">
        <v>1081</v>
      </c>
      <c r="TRH18" s="457" t="s">
        <v>1081</v>
      </c>
      <c r="TRI18" s="457" t="s">
        <v>1081</v>
      </c>
      <c r="TRJ18" s="457" t="s">
        <v>1081</v>
      </c>
      <c r="TRK18" s="457" t="s">
        <v>1081</v>
      </c>
      <c r="TRL18" s="457" t="s">
        <v>1081</v>
      </c>
      <c r="TRM18" s="457" t="s">
        <v>1081</v>
      </c>
      <c r="TRN18" s="457" t="s">
        <v>1081</v>
      </c>
      <c r="TRO18" s="457" t="s">
        <v>1081</v>
      </c>
      <c r="TRP18" s="457" t="s">
        <v>1081</v>
      </c>
      <c r="TRQ18" s="457" t="s">
        <v>1081</v>
      </c>
      <c r="TRR18" s="457" t="s">
        <v>1081</v>
      </c>
      <c r="TRS18" s="457" t="s">
        <v>1081</v>
      </c>
      <c r="TRT18" s="457" t="s">
        <v>1081</v>
      </c>
      <c r="TRU18" s="457" t="s">
        <v>1081</v>
      </c>
      <c r="TRV18" s="457" t="s">
        <v>1081</v>
      </c>
      <c r="TRW18" s="457" t="s">
        <v>1081</v>
      </c>
      <c r="TRX18" s="457" t="s">
        <v>1081</v>
      </c>
      <c r="TRY18" s="457" t="s">
        <v>1081</v>
      </c>
      <c r="TRZ18" s="457" t="s">
        <v>1081</v>
      </c>
      <c r="TSA18" s="457" t="s">
        <v>1081</v>
      </c>
      <c r="TSB18" s="457" t="s">
        <v>1081</v>
      </c>
      <c r="TSC18" s="457" t="s">
        <v>1081</v>
      </c>
      <c r="TSD18" s="457" t="s">
        <v>1081</v>
      </c>
      <c r="TSE18" s="457" t="s">
        <v>1081</v>
      </c>
      <c r="TSF18" s="457" t="s">
        <v>1081</v>
      </c>
      <c r="TSG18" s="457" t="s">
        <v>1081</v>
      </c>
      <c r="TSH18" s="457" t="s">
        <v>1081</v>
      </c>
      <c r="TSI18" s="457" t="s">
        <v>1081</v>
      </c>
      <c r="TSJ18" s="457" t="s">
        <v>1081</v>
      </c>
      <c r="TSK18" s="457" t="s">
        <v>1081</v>
      </c>
      <c r="TSL18" s="457" t="s">
        <v>1081</v>
      </c>
      <c r="TSM18" s="457" t="s">
        <v>1081</v>
      </c>
      <c r="TSN18" s="457" t="s">
        <v>1081</v>
      </c>
      <c r="TSO18" s="457" t="s">
        <v>1081</v>
      </c>
      <c r="TSP18" s="457" t="s">
        <v>1081</v>
      </c>
      <c r="TSQ18" s="457" t="s">
        <v>1081</v>
      </c>
      <c r="TSR18" s="457" t="s">
        <v>1081</v>
      </c>
      <c r="TSS18" s="457" t="s">
        <v>1081</v>
      </c>
      <c r="TST18" s="457" t="s">
        <v>1081</v>
      </c>
      <c r="TSU18" s="457" t="s">
        <v>1081</v>
      </c>
      <c r="TSV18" s="457" t="s">
        <v>1081</v>
      </c>
      <c r="TSW18" s="457" t="s">
        <v>1081</v>
      </c>
      <c r="TSX18" s="457" t="s">
        <v>1081</v>
      </c>
      <c r="TSY18" s="457" t="s">
        <v>1081</v>
      </c>
      <c r="TSZ18" s="457" t="s">
        <v>1081</v>
      </c>
      <c r="TTA18" s="457" t="s">
        <v>1081</v>
      </c>
      <c r="TTB18" s="457" t="s">
        <v>1081</v>
      </c>
      <c r="TTC18" s="457" t="s">
        <v>1081</v>
      </c>
      <c r="TTD18" s="457" t="s">
        <v>1081</v>
      </c>
      <c r="TTE18" s="457" t="s">
        <v>1081</v>
      </c>
      <c r="TTF18" s="457" t="s">
        <v>1081</v>
      </c>
      <c r="TTG18" s="457" t="s">
        <v>1081</v>
      </c>
      <c r="TTH18" s="457" t="s">
        <v>1081</v>
      </c>
      <c r="TTI18" s="457" t="s">
        <v>1081</v>
      </c>
      <c r="TTJ18" s="457" t="s">
        <v>1081</v>
      </c>
      <c r="TTK18" s="457" t="s">
        <v>1081</v>
      </c>
      <c r="TTL18" s="457" t="s">
        <v>1081</v>
      </c>
      <c r="TTM18" s="457" t="s">
        <v>1081</v>
      </c>
      <c r="TTN18" s="457" t="s">
        <v>1081</v>
      </c>
      <c r="TTO18" s="457" t="s">
        <v>1081</v>
      </c>
      <c r="TTP18" s="457" t="s">
        <v>1081</v>
      </c>
      <c r="TTQ18" s="457" t="s">
        <v>1081</v>
      </c>
      <c r="TTR18" s="457" t="s">
        <v>1081</v>
      </c>
      <c r="TTS18" s="457" t="s">
        <v>1081</v>
      </c>
      <c r="TTT18" s="457" t="s">
        <v>1081</v>
      </c>
      <c r="TTU18" s="457" t="s">
        <v>1081</v>
      </c>
      <c r="TTV18" s="457" t="s">
        <v>1081</v>
      </c>
      <c r="TTW18" s="457" t="s">
        <v>1081</v>
      </c>
      <c r="TTX18" s="457" t="s">
        <v>1081</v>
      </c>
      <c r="TTY18" s="457" t="s">
        <v>1081</v>
      </c>
      <c r="TTZ18" s="457" t="s">
        <v>1081</v>
      </c>
      <c r="TUA18" s="457" t="s">
        <v>1081</v>
      </c>
      <c r="TUB18" s="457" t="s">
        <v>1081</v>
      </c>
      <c r="TUC18" s="457" t="s">
        <v>1081</v>
      </c>
      <c r="TUD18" s="457" t="s">
        <v>1081</v>
      </c>
      <c r="TUE18" s="457" t="s">
        <v>1081</v>
      </c>
      <c r="TUF18" s="457" t="s">
        <v>1081</v>
      </c>
      <c r="TUG18" s="457" t="s">
        <v>1081</v>
      </c>
      <c r="TUH18" s="457" t="s">
        <v>1081</v>
      </c>
      <c r="TUI18" s="457" t="s">
        <v>1081</v>
      </c>
      <c r="TUJ18" s="457" t="s">
        <v>1081</v>
      </c>
      <c r="TUK18" s="457" t="s">
        <v>1081</v>
      </c>
      <c r="TUL18" s="457" t="s">
        <v>1081</v>
      </c>
      <c r="TUM18" s="457" t="s">
        <v>1081</v>
      </c>
      <c r="TUN18" s="457" t="s">
        <v>1081</v>
      </c>
      <c r="TUO18" s="457" t="s">
        <v>1081</v>
      </c>
      <c r="TUP18" s="457" t="s">
        <v>1081</v>
      </c>
      <c r="TUQ18" s="457" t="s">
        <v>1081</v>
      </c>
      <c r="TUR18" s="457" t="s">
        <v>1081</v>
      </c>
      <c r="TUS18" s="457" t="s">
        <v>1081</v>
      </c>
      <c r="TUT18" s="457" t="s">
        <v>1081</v>
      </c>
      <c r="TUU18" s="457" t="s">
        <v>1081</v>
      </c>
      <c r="TUV18" s="457" t="s">
        <v>1081</v>
      </c>
      <c r="TUW18" s="457" t="s">
        <v>1081</v>
      </c>
      <c r="TUX18" s="457" t="s">
        <v>1081</v>
      </c>
      <c r="TUY18" s="457" t="s">
        <v>1081</v>
      </c>
      <c r="TUZ18" s="457" t="s">
        <v>1081</v>
      </c>
      <c r="TVA18" s="457" t="s">
        <v>1081</v>
      </c>
      <c r="TVB18" s="457" t="s">
        <v>1081</v>
      </c>
      <c r="TVC18" s="457" t="s">
        <v>1081</v>
      </c>
      <c r="TVD18" s="457" t="s">
        <v>1081</v>
      </c>
      <c r="TVE18" s="457" t="s">
        <v>1081</v>
      </c>
      <c r="TVF18" s="457" t="s">
        <v>1081</v>
      </c>
      <c r="TVG18" s="457" t="s">
        <v>1081</v>
      </c>
      <c r="TVH18" s="457" t="s">
        <v>1081</v>
      </c>
      <c r="TVI18" s="457" t="s">
        <v>1081</v>
      </c>
      <c r="TVJ18" s="457" t="s">
        <v>1081</v>
      </c>
      <c r="TVK18" s="457" t="s">
        <v>1081</v>
      </c>
      <c r="TVL18" s="457" t="s">
        <v>1081</v>
      </c>
      <c r="TVM18" s="457" t="s">
        <v>1081</v>
      </c>
      <c r="TVN18" s="457" t="s">
        <v>1081</v>
      </c>
      <c r="TVO18" s="457" t="s">
        <v>1081</v>
      </c>
      <c r="TVP18" s="457" t="s">
        <v>1081</v>
      </c>
      <c r="TVQ18" s="457" t="s">
        <v>1081</v>
      </c>
      <c r="TVR18" s="457" t="s">
        <v>1081</v>
      </c>
      <c r="TVS18" s="457" t="s">
        <v>1081</v>
      </c>
      <c r="TVT18" s="457" t="s">
        <v>1081</v>
      </c>
      <c r="TVU18" s="457" t="s">
        <v>1081</v>
      </c>
      <c r="TVV18" s="457" t="s">
        <v>1081</v>
      </c>
      <c r="TVW18" s="457" t="s">
        <v>1081</v>
      </c>
      <c r="TVX18" s="457" t="s">
        <v>1081</v>
      </c>
      <c r="TVY18" s="457" t="s">
        <v>1081</v>
      </c>
      <c r="TVZ18" s="457" t="s">
        <v>1081</v>
      </c>
      <c r="TWA18" s="457" t="s">
        <v>1081</v>
      </c>
      <c r="TWB18" s="457" t="s">
        <v>1081</v>
      </c>
      <c r="TWC18" s="457" t="s">
        <v>1081</v>
      </c>
      <c r="TWD18" s="457" t="s">
        <v>1081</v>
      </c>
      <c r="TWE18" s="457" t="s">
        <v>1081</v>
      </c>
      <c r="TWF18" s="457" t="s">
        <v>1081</v>
      </c>
      <c r="TWG18" s="457" t="s">
        <v>1081</v>
      </c>
      <c r="TWH18" s="457" t="s">
        <v>1081</v>
      </c>
      <c r="TWI18" s="457" t="s">
        <v>1081</v>
      </c>
      <c r="TWJ18" s="457" t="s">
        <v>1081</v>
      </c>
      <c r="TWK18" s="457" t="s">
        <v>1081</v>
      </c>
      <c r="TWL18" s="457" t="s">
        <v>1081</v>
      </c>
      <c r="TWM18" s="457" t="s">
        <v>1081</v>
      </c>
      <c r="TWN18" s="457" t="s">
        <v>1081</v>
      </c>
      <c r="TWO18" s="457" t="s">
        <v>1081</v>
      </c>
      <c r="TWP18" s="457" t="s">
        <v>1081</v>
      </c>
      <c r="TWQ18" s="457" t="s">
        <v>1081</v>
      </c>
      <c r="TWR18" s="457" t="s">
        <v>1081</v>
      </c>
      <c r="TWS18" s="457" t="s">
        <v>1081</v>
      </c>
      <c r="TWT18" s="457" t="s">
        <v>1081</v>
      </c>
      <c r="TWU18" s="457" t="s">
        <v>1081</v>
      </c>
      <c r="TWV18" s="457" t="s">
        <v>1081</v>
      </c>
      <c r="TWW18" s="457" t="s">
        <v>1081</v>
      </c>
      <c r="TWX18" s="457" t="s">
        <v>1081</v>
      </c>
      <c r="TWY18" s="457" t="s">
        <v>1081</v>
      </c>
      <c r="TWZ18" s="457" t="s">
        <v>1081</v>
      </c>
      <c r="TXA18" s="457" t="s">
        <v>1081</v>
      </c>
      <c r="TXB18" s="457" t="s">
        <v>1081</v>
      </c>
      <c r="TXC18" s="457" t="s">
        <v>1081</v>
      </c>
      <c r="TXD18" s="457" t="s">
        <v>1081</v>
      </c>
      <c r="TXE18" s="457" t="s">
        <v>1081</v>
      </c>
      <c r="TXF18" s="457" t="s">
        <v>1081</v>
      </c>
      <c r="TXG18" s="457" t="s">
        <v>1081</v>
      </c>
      <c r="TXH18" s="457" t="s">
        <v>1081</v>
      </c>
      <c r="TXI18" s="457" t="s">
        <v>1081</v>
      </c>
      <c r="TXJ18" s="457" t="s">
        <v>1081</v>
      </c>
      <c r="TXK18" s="457" t="s">
        <v>1081</v>
      </c>
      <c r="TXL18" s="457" t="s">
        <v>1081</v>
      </c>
      <c r="TXM18" s="457" t="s">
        <v>1081</v>
      </c>
      <c r="TXN18" s="457" t="s">
        <v>1081</v>
      </c>
      <c r="TXO18" s="457" t="s">
        <v>1081</v>
      </c>
      <c r="TXP18" s="457" t="s">
        <v>1081</v>
      </c>
      <c r="TXQ18" s="457" t="s">
        <v>1081</v>
      </c>
      <c r="TXR18" s="457" t="s">
        <v>1081</v>
      </c>
      <c r="TXS18" s="457" t="s">
        <v>1081</v>
      </c>
      <c r="TXT18" s="457" t="s">
        <v>1081</v>
      </c>
      <c r="TXU18" s="457" t="s">
        <v>1081</v>
      </c>
      <c r="TXV18" s="457" t="s">
        <v>1081</v>
      </c>
      <c r="TXW18" s="457" t="s">
        <v>1081</v>
      </c>
      <c r="TXX18" s="457" t="s">
        <v>1081</v>
      </c>
      <c r="TXY18" s="457" t="s">
        <v>1081</v>
      </c>
      <c r="TXZ18" s="457" t="s">
        <v>1081</v>
      </c>
      <c r="TYA18" s="457" t="s">
        <v>1081</v>
      </c>
      <c r="TYB18" s="457" t="s">
        <v>1081</v>
      </c>
      <c r="TYC18" s="457" t="s">
        <v>1081</v>
      </c>
      <c r="TYD18" s="457" t="s">
        <v>1081</v>
      </c>
      <c r="TYE18" s="457" t="s">
        <v>1081</v>
      </c>
      <c r="TYF18" s="457" t="s">
        <v>1081</v>
      </c>
      <c r="TYG18" s="457" t="s">
        <v>1081</v>
      </c>
      <c r="TYH18" s="457" t="s">
        <v>1081</v>
      </c>
      <c r="TYI18" s="457" t="s">
        <v>1081</v>
      </c>
      <c r="TYJ18" s="457" t="s">
        <v>1081</v>
      </c>
      <c r="TYK18" s="457" t="s">
        <v>1081</v>
      </c>
      <c r="TYL18" s="457" t="s">
        <v>1081</v>
      </c>
      <c r="TYM18" s="457" t="s">
        <v>1081</v>
      </c>
      <c r="TYN18" s="457" t="s">
        <v>1081</v>
      </c>
      <c r="TYO18" s="457" t="s">
        <v>1081</v>
      </c>
      <c r="TYP18" s="457" t="s">
        <v>1081</v>
      </c>
      <c r="TYQ18" s="457" t="s">
        <v>1081</v>
      </c>
      <c r="TYR18" s="457" t="s">
        <v>1081</v>
      </c>
      <c r="TYS18" s="457" t="s">
        <v>1081</v>
      </c>
      <c r="TYT18" s="457" t="s">
        <v>1081</v>
      </c>
      <c r="TYU18" s="457" t="s">
        <v>1081</v>
      </c>
      <c r="TYV18" s="457" t="s">
        <v>1081</v>
      </c>
      <c r="TYW18" s="457" t="s">
        <v>1081</v>
      </c>
      <c r="TYX18" s="457" t="s">
        <v>1081</v>
      </c>
      <c r="TYY18" s="457" t="s">
        <v>1081</v>
      </c>
      <c r="TYZ18" s="457" t="s">
        <v>1081</v>
      </c>
      <c r="TZA18" s="457" t="s">
        <v>1081</v>
      </c>
      <c r="TZB18" s="457" t="s">
        <v>1081</v>
      </c>
      <c r="TZC18" s="457" t="s">
        <v>1081</v>
      </c>
      <c r="TZD18" s="457" t="s">
        <v>1081</v>
      </c>
      <c r="TZE18" s="457" t="s">
        <v>1081</v>
      </c>
      <c r="TZF18" s="457" t="s">
        <v>1081</v>
      </c>
      <c r="TZG18" s="457" t="s">
        <v>1081</v>
      </c>
      <c r="TZH18" s="457" t="s">
        <v>1081</v>
      </c>
      <c r="TZI18" s="457" t="s">
        <v>1081</v>
      </c>
      <c r="TZJ18" s="457" t="s">
        <v>1081</v>
      </c>
      <c r="TZK18" s="457" t="s">
        <v>1081</v>
      </c>
      <c r="TZL18" s="457" t="s">
        <v>1081</v>
      </c>
      <c r="TZM18" s="457" t="s">
        <v>1081</v>
      </c>
      <c r="TZN18" s="457" t="s">
        <v>1081</v>
      </c>
      <c r="TZO18" s="457" t="s">
        <v>1081</v>
      </c>
      <c r="TZP18" s="457" t="s">
        <v>1081</v>
      </c>
      <c r="TZQ18" s="457" t="s">
        <v>1081</v>
      </c>
      <c r="TZR18" s="457" t="s">
        <v>1081</v>
      </c>
      <c r="TZS18" s="457" t="s">
        <v>1081</v>
      </c>
      <c r="TZT18" s="457" t="s">
        <v>1081</v>
      </c>
      <c r="TZU18" s="457" t="s">
        <v>1081</v>
      </c>
      <c r="TZV18" s="457" t="s">
        <v>1081</v>
      </c>
      <c r="TZW18" s="457" t="s">
        <v>1081</v>
      </c>
      <c r="TZX18" s="457" t="s">
        <v>1081</v>
      </c>
      <c r="TZY18" s="457" t="s">
        <v>1081</v>
      </c>
      <c r="TZZ18" s="457" t="s">
        <v>1081</v>
      </c>
      <c r="UAA18" s="457" t="s">
        <v>1081</v>
      </c>
      <c r="UAB18" s="457" t="s">
        <v>1081</v>
      </c>
      <c r="UAC18" s="457" t="s">
        <v>1081</v>
      </c>
      <c r="UAD18" s="457" t="s">
        <v>1081</v>
      </c>
      <c r="UAE18" s="457" t="s">
        <v>1081</v>
      </c>
      <c r="UAF18" s="457" t="s">
        <v>1081</v>
      </c>
      <c r="UAG18" s="457" t="s">
        <v>1081</v>
      </c>
      <c r="UAH18" s="457" t="s">
        <v>1081</v>
      </c>
      <c r="UAI18" s="457" t="s">
        <v>1081</v>
      </c>
      <c r="UAJ18" s="457" t="s">
        <v>1081</v>
      </c>
      <c r="UAK18" s="457" t="s">
        <v>1081</v>
      </c>
      <c r="UAL18" s="457" t="s">
        <v>1081</v>
      </c>
      <c r="UAM18" s="457" t="s">
        <v>1081</v>
      </c>
      <c r="UAN18" s="457" t="s">
        <v>1081</v>
      </c>
      <c r="UAO18" s="457" t="s">
        <v>1081</v>
      </c>
      <c r="UAP18" s="457" t="s">
        <v>1081</v>
      </c>
      <c r="UAQ18" s="457" t="s">
        <v>1081</v>
      </c>
      <c r="UAR18" s="457" t="s">
        <v>1081</v>
      </c>
      <c r="UAS18" s="457" t="s">
        <v>1081</v>
      </c>
      <c r="UAT18" s="457" t="s">
        <v>1081</v>
      </c>
      <c r="UAU18" s="457" t="s">
        <v>1081</v>
      </c>
      <c r="UAV18" s="457" t="s">
        <v>1081</v>
      </c>
      <c r="UAW18" s="457" t="s">
        <v>1081</v>
      </c>
      <c r="UAX18" s="457" t="s">
        <v>1081</v>
      </c>
      <c r="UAY18" s="457" t="s">
        <v>1081</v>
      </c>
      <c r="UAZ18" s="457" t="s">
        <v>1081</v>
      </c>
      <c r="UBA18" s="457" t="s">
        <v>1081</v>
      </c>
      <c r="UBB18" s="457" t="s">
        <v>1081</v>
      </c>
      <c r="UBC18" s="457" t="s">
        <v>1081</v>
      </c>
      <c r="UBD18" s="457" t="s">
        <v>1081</v>
      </c>
      <c r="UBE18" s="457" t="s">
        <v>1081</v>
      </c>
      <c r="UBF18" s="457" t="s">
        <v>1081</v>
      </c>
      <c r="UBG18" s="457" t="s">
        <v>1081</v>
      </c>
      <c r="UBH18" s="457" t="s">
        <v>1081</v>
      </c>
      <c r="UBI18" s="457" t="s">
        <v>1081</v>
      </c>
      <c r="UBJ18" s="457" t="s">
        <v>1081</v>
      </c>
      <c r="UBK18" s="457" t="s">
        <v>1081</v>
      </c>
      <c r="UBL18" s="457" t="s">
        <v>1081</v>
      </c>
      <c r="UBM18" s="457" t="s">
        <v>1081</v>
      </c>
      <c r="UBN18" s="457" t="s">
        <v>1081</v>
      </c>
      <c r="UBO18" s="457" t="s">
        <v>1081</v>
      </c>
      <c r="UBP18" s="457" t="s">
        <v>1081</v>
      </c>
      <c r="UBQ18" s="457" t="s">
        <v>1081</v>
      </c>
      <c r="UBR18" s="457" t="s">
        <v>1081</v>
      </c>
      <c r="UBS18" s="457" t="s">
        <v>1081</v>
      </c>
      <c r="UBT18" s="457" t="s">
        <v>1081</v>
      </c>
      <c r="UBU18" s="457" t="s">
        <v>1081</v>
      </c>
      <c r="UBV18" s="457" t="s">
        <v>1081</v>
      </c>
      <c r="UBW18" s="457" t="s">
        <v>1081</v>
      </c>
      <c r="UBX18" s="457" t="s">
        <v>1081</v>
      </c>
      <c r="UBY18" s="457" t="s">
        <v>1081</v>
      </c>
      <c r="UBZ18" s="457" t="s">
        <v>1081</v>
      </c>
      <c r="UCA18" s="457" t="s">
        <v>1081</v>
      </c>
      <c r="UCB18" s="457" t="s">
        <v>1081</v>
      </c>
      <c r="UCC18" s="457" t="s">
        <v>1081</v>
      </c>
      <c r="UCD18" s="457" t="s">
        <v>1081</v>
      </c>
      <c r="UCE18" s="457" t="s">
        <v>1081</v>
      </c>
      <c r="UCF18" s="457" t="s">
        <v>1081</v>
      </c>
      <c r="UCG18" s="457" t="s">
        <v>1081</v>
      </c>
      <c r="UCH18" s="457" t="s">
        <v>1081</v>
      </c>
      <c r="UCI18" s="457" t="s">
        <v>1081</v>
      </c>
      <c r="UCJ18" s="457" t="s">
        <v>1081</v>
      </c>
      <c r="UCK18" s="457" t="s">
        <v>1081</v>
      </c>
      <c r="UCL18" s="457" t="s">
        <v>1081</v>
      </c>
      <c r="UCM18" s="457" t="s">
        <v>1081</v>
      </c>
      <c r="UCN18" s="457" t="s">
        <v>1081</v>
      </c>
      <c r="UCO18" s="457" t="s">
        <v>1081</v>
      </c>
      <c r="UCP18" s="457" t="s">
        <v>1081</v>
      </c>
      <c r="UCQ18" s="457" t="s">
        <v>1081</v>
      </c>
      <c r="UCR18" s="457" t="s">
        <v>1081</v>
      </c>
      <c r="UCS18" s="457" t="s">
        <v>1081</v>
      </c>
      <c r="UCT18" s="457" t="s">
        <v>1081</v>
      </c>
      <c r="UCU18" s="457" t="s">
        <v>1081</v>
      </c>
      <c r="UCV18" s="457" t="s">
        <v>1081</v>
      </c>
      <c r="UCW18" s="457" t="s">
        <v>1081</v>
      </c>
      <c r="UCX18" s="457" t="s">
        <v>1081</v>
      </c>
      <c r="UCY18" s="457" t="s">
        <v>1081</v>
      </c>
      <c r="UCZ18" s="457" t="s">
        <v>1081</v>
      </c>
      <c r="UDA18" s="457" t="s">
        <v>1081</v>
      </c>
      <c r="UDB18" s="457" t="s">
        <v>1081</v>
      </c>
      <c r="UDC18" s="457" t="s">
        <v>1081</v>
      </c>
      <c r="UDD18" s="457" t="s">
        <v>1081</v>
      </c>
      <c r="UDE18" s="457" t="s">
        <v>1081</v>
      </c>
      <c r="UDF18" s="457" t="s">
        <v>1081</v>
      </c>
      <c r="UDG18" s="457" t="s">
        <v>1081</v>
      </c>
      <c r="UDH18" s="457" t="s">
        <v>1081</v>
      </c>
      <c r="UDI18" s="457" t="s">
        <v>1081</v>
      </c>
      <c r="UDJ18" s="457" t="s">
        <v>1081</v>
      </c>
      <c r="UDK18" s="457" t="s">
        <v>1081</v>
      </c>
      <c r="UDL18" s="457" t="s">
        <v>1081</v>
      </c>
      <c r="UDM18" s="457" t="s">
        <v>1081</v>
      </c>
      <c r="UDN18" s="457" t="s">
        <v>1081</v>
      </c>
      <c r="UDO18" s="457" t="s">
        <v>1081</v>
      </c>
      <c r="UDP18" s="457" t="s">
        <v>1081</v>
      </c>
      <c r="UDQ18" s="457" t="s">
        <v>1081</v>
      </c>
      <c r="UDR18" s="457" t="s">
        <v>1081</v>
      </c>
      <c r="UDS18" s="457" t="s">
        <v>1081</v>
      </c>
      <c r="UDT18" s="457" t="s">
        <v>1081</v>
      </c>
      <c r="UDU18" s="457" t="s">
        <v>1081</v>
      </c>
      <c r="UDV18" s="457" t="s">
        <v>1081</v>
      </c>
      <c r="UDW18" s="457" t="s">
        <v>1081</v>
      </c>
      <c r="UDX18" s="457" t="s">
        <v>1081</v>
      </c>
      <c r="UDY18" s="457" t="s">
        <v>1081</v>
      </c>
      <c r="UDZ18" s="457" t="s">
        <v>1081</v>
      </c>
      <c r="UEA18" s="457" t="s">
        <v>1081</v>
      </c>
      <c r="UEB18" s="457" t="s">
        <v>1081</v>
      </c>
      <c r="UEC18" s="457" t="s">
        <v>1081</v>
      </c>
      <c r="UED18" s="457" t="s">
        <v>1081</v>
      </c>
      <c r="UEE18" s="457" t="s">
        <v>1081</v>
      </c>
      <c r="UEF18" s="457" t="s">
        <v>1081</v>
      </c>
      <c r="UEG18" s="457" t="s">
        <v>1081</v>
      </c>
      <c r="UEH18" s="457" t="s">
        <v>1081</v>
      </c>
      <c r="UEI18" s="457" t="s">
        <v>1081</v>
      </c>
      <c r="UEJ18" s="457" t="s">
        <v>1081</v>
      </c>
      <c r="UEK18" s="457" t="s">
        <v>1081</v>
      </c>
      <c r="UEL18" s="457" t="s">
        <v>1081</v>
      </c>
      <c r="UEM18" s="457" t="s">
        <v>1081</v>
      </c>
      <c r="UEN18" s="457" t="s">
        <v>1081</v>
      </c>
      <c r="UEO18" s="457" t="s">
        <v>1081</v>
      </c>
      <c r="UEP18" s="457" t="s">
        <v>1081</v>
      </c>
      <c r="UEQ18" s="457" t="s">
        <v>1081</v>
      </c>
      <c r="UER18" s="457" t="s">
        <v>1081</v>
      </c>
      <c r="UES18" s="457" t="s">
        <v>1081</v>
      </c>
      <c r="UET18" s="457" t="s">
        <v>1081</v>
      </c>
      <c r="UEU18" s="457" t="s">
        <v>1081</v>
      </c>
      <c r="UEV18" s="457" t="s">
        <v>1081</v>
      </c>
      <c r="UEW18" s="457" t="s">
        <v>1081</v>
      </c>
      <c r="UEX18" s="457" t="s">
        <v>1081</v>
      </c>
      <c r="UEY18" s="457" t="s">
        <v>1081</v>
      </c>
      <c r="UEZ18" s="457" t="s">
        <v>1081</v>
      </c>
      <c r="UFA18" s="457" t="s">
        <v>1081</v>
      </c>
      <c r="UFB18" s="457" t="s">
        <v>1081</v>
      </c>
      <c r="UFC18" s="457" t="s">
        <v>1081</v>
      </c>
      <c r="UFD18" s="457" t="s">
        <v>1081</v>
      </c>
      <c r="UFE18" s="457" t="s">
        <v>1081</v>
      </c>
      <c r="UFF18" s="457" t="s">
        <v>1081</v>
      </c>
      <c r="UFG18" s="457" t="s">
        <v>1081</v>
      </c>
      <c r="UFH18" s="457" t="s">
        <v>1081</v>
      </c>
      <c r="UFI18" s="457" t="s">
        <v>1081</v>
      </c>
      <c r="UFJ18" s="457" t="s">
        <v>1081</v>
      </c>
      <c r="UFK18" s="457" t="s">
        <v>1081</v>
      </c>
      <c r="UFL18" s="457" t="s">
        <v>1081</v>
      </c>
      <c r="UFM18" s="457" t="s">
        <v>1081</v>
      </c>
      <c r="UFN18" s="457" t="s">
        <v>1081</v>
      </c>
      <c r="UFO18" s="457" t="s">
        <v>1081</v>
      </c>
      <c r="UFP18" s="457" t="s">
        <v>1081</v>
      </c>
      <c r="UFQ18" s="457" t="s">
        <v>1081</v>
      </c>
      <c r="UFR18" s="457" t="s">
        <v>1081</v>
      </c>
      <c r="UFS18" s="457" t="s">
        <v>1081</v>
      </c>
      <c r="UFT18" s="457" t="s">
        <v>1081</v>
      </c>
      <c r="UFU18" s="457" t="s">
        <v>1081</v>
      </c>
      <c r="UFV18" s="457" t="s">
        <v>1081</v>
      </c>
      <c r="UFW18" s="457" t="s">
        <v>1081</v>
      </c>
      <c r="UFX18" s="457" t="s">
        <v>1081</v>
      </c>
      <c r="UFY18" s="457" t="s">
        <v>1081</v>
      </c>
      <c r="UFZ18" s="457" t="s">
        <v>1081</v>
      </c>
      <c r="UGA18" s="457" t="s">
        <v>1081</v>
      </c>
      <c r="UGB18" s="457" t="s">
        <v>1081</v>
      </c>
      <c r="UGC18" s="457" t="s">
        <v>1081</v>
      </c>
      <c r="UGD18" s="457" t="s">
        <v>1081</v>
      </c>
      <c r="UGE18" s="457" t="s">
        <v>1081</v>
      </c>
      <c r="UGF18" s="457" t="s">
        <v>1081</v>
      </c>
      <c r="UGG18" s="457" t="s">
        <v>1081</v>
      </c>
      <c r="UGH18" s="457" t="s">
        <v>1081</v>
      </c>
      <c r="UGI18" s="457" t="s">
        <v>1081</v>
      </c>
      <c r="UGJ18" s="457" t="s">
        <v>1081</v>
      </c>
      <c r="UGK18" s="457" t="s">
        <v>1081</v>
      </c>
      <c r="UGL18" s="457" t="s">
        <v>1081</v>
      </c>
      <c r="UGM18" s="457" t="s">
        <v>1081</v>
      </c>
      <c r="UGN18" s="457" t="s">
        <v>1081</v>
      </c>
      <c r="UGO18" s="457" t="s">
        <v>1081</v>
      </c>
      <c r="UGP18" s="457" t="s">
        <v>1081</v>
      </c>
      <c r="UGQ18" s="457" t="s">
        <v>1081</v>
      </c>
      <c r="UGR18" s="457" t="s">
        <v>1081</v>
      </c>
      <c r="UGS18" s="457" t="s">
        <v>1081</v>
      </c>
      <c r="UGT18" s="457" t="s">
        <v>1081</v>
      </c>
      <c r="UGU18" s="457" t="s">
        <v>1081</v>
      </c>
      <c r="UGV18" s="457" t="s">
        <v>1081</v>
      </c>
      <c r="UGW18" s="457" t="s">
        <v>1081</v>
      </c>
      <c r="UGX18" s="457" t="s">
        <v>1081</v>
      </c>
      <c r="UGY18" s="457" t="s">
        <v>1081</v>
      </c>
      <c r="UGZ18" s="457" t="s">
        <v>1081</v>
      </c>
      <c r="UHA18" s="457" t="s">
        <v>1081</v>
      </c>
      <c r="UHB18" s="457" t="s">
        <v>1081</v>
      </c>
      <c r="UHC18" s="457" t="s">
        <v>1081</v>
      </c>
      <c r="UHD18" s="457" t="s">
        <v>1081</v>
      </c>
      <c r="UHE18" s="457" t="s">
        <v>1081</v>
      </c>
      <c r="UHF18" s="457" t="s">
        <v>1081</v>
      </c>
      <c r="UHG18" s="457" t="s">
        <v>1081</v>
      </c>
      <c r="UHH18" s="457" t="s">
        <v>1081</v>
      </c>
      <c r="UHI18" s="457" t="s">
        <v>1081</v>
      </c>
      <c r="UHJ18" s="457" t="s">
        <v>1081</v>
      </c>
      <c r="UHK18" s="457" t="s">
        <v>1081</v>
      </c>
      <c r="UHL18" s="457" t="s">
        <v>1081</v>
      </c>
      <c r="UHM18" s="457" t="s">
        <v>1081</v>
      </c>
      <c r="UHN18" s="457" t="s">
        <v>1081</v>
      </c>
      <c r="UHO18" s="457" t="s">
        <v>1081</v>
      </c>
      <c r="UHP18" s="457" t="s">
        <v>1081</v>
      </c>
      <c r="UHQ18" s="457" t="s">
        <v>1081</v>
      </c>
      <c r="UHR18" s="457" t="s">
        <v>1081</v>
      </c>
      <c r="UHS18" s="457" t="s">
        <v>1081</v>
      </c>
      <c r="UHT18" s="457" t="s">
        <v>1081</v>
      </c>
      <c r="UHU18" s="457" t="s">
        <v>1081</v>
      </c>
      <c r="UHV18" s="457" t="s">
        <v>1081</v>
      </c>
      <c r="UHW18" s="457" t="s">
        <v>1081</v>
      </c>
      <c r="UHX18" s="457" t="s">
        <v>1081</v>
      </c>
      <c r="UHY18" s="457" t="s">
        <v>1081</v>
      </c>
      <c r="UHZ18" s="457" t="s">
        <v>1081</v>
      </c>
      <c r="UIA18" s="457" t="s">
        <v>1081</v>
      </c>
      <c r="UIB18" s="457" t="s">
        <v>1081</v>
      </c>
      <c r="UIC18" s="457" t="s">
        <v>1081</v>
      </c>
      <c r="UID18" s="457" t="s">
        <v>1081</v>
      </c>
      <c r="UIE18" s="457" t="s">
        <v>1081</v>
      </c>
      <c r="UIF18" s="457" t="s">
        <v>1081</v>
      </c>
      <c r="UIG18" s="457" t="s">
        <v>1081</v>
      </c>
      <c r="UIH18" s="457" t="s">
        <v>1081</v>
      </c>
      <c r="UII18" s="457" t="s">
        <v>1081</v>
      </c>
      <c r="UIJ18" s="457" t="s">
        <v>1081</v>
      </c>
      <c r="UIK18" s="457" t="s">
        <v>1081</v>
      </c>
      <c r="UIL18" s="457" t="s">
        <v>1081</v>
      </c>
      <c r="UIM18" s="457" t="s">
        <v>1081</v>
      </c>
      <c r="UIN18" s="457" t="s">
        <v>1081</v>
      </c>
      <c r="UIO18" s="457" t="s">
        <v>1081</v>
      </c>
      <c r="UIP18" s="457" t="s">
        <v>1081</v>
      </c>
      <c r="UIQ18" s="457" t="s">
        <v>1081</v>
      </c>
      <c r="UIR18" s="457" t="s">
        <v>1081</v>
      </c>
      <c r="UIS18" s="457" t="s">
        <v>1081</v>
      </c>
      <c r="UIT18" s="457" t="s">
        <v>1081</v>
      </c>
      <c r="UIU18" s="457" t="s">
        <v>1081</v>
      </c>
      <c r="UIV18" s="457" t="s">
        <v>1081</v>
      </c>
      <c r="UIW18" s="457" t="s">
        <v>1081</v>
      </c>
      <c r="UIX18" s="457" t="s">
        <v>1081</v>
      </c>
      <c r="UIY18" s="457" t="s">
        <v>1081</v>
      </c>
      <c r="UIZ18" s="457" t="s">
        <v>1081</v>
      </c>
      <c r="UJA18" s="457" t="s">
        <v>1081</v>
      </c>
      <c r="UJB18" s="457" t="s">
        <v>1081</v>
      </c>
      <c r="UJC18" s="457" t="s">
        <v>1081</v>
      </c>
      <c r="UJD18" s="457" t="s">
        <v>1081</v>
      </c>
      <c r="UJE18" s="457" t="s">
        <v>1081</v>
      </c>
      <c r="UJF18" s="457" t="s">
        <v>1081</v>
      </c>
      <c r="UJG18" s="457" t="s">
        <v>1081</v>
      </c>
      <c r="UJH18" s="457" t="s">
        <v>1081</v>
      </c>
      <c r="UJI18" s="457" t="s">
        <v>1081</v>
      </c>
      <c r="UJJ18" s="457" t="s">
        <v>1081</v>
      </c>
      <c r="UJK18" s="457" t="s">
        <v>1081</v>
      </c>
      <c r="UJL18" s="457" t="s">
        <v>1081</v>
      </c>
      <c r="UJM18" s="457" t="s">
        <v>1081</v>
      </c>
      <c r="UJN18" s="457" t="s">
        <v>1081</v>
      </c>
      <c r="UJO18" s="457" t="s">
        <v>1081</v>
      </c>
      <c r="UJP18" s="457" t="s">
        <v>1081</v>
      </c>
      <c r="UJQ18" s="457" t="s">
        <v>1081</v>
      </c>
      <c r="UJR18" s="457" t="s">
        <v>1081</v>
      </c>
      <c r="UJS18" s="457" t="s">
        <v>1081</v>
      </c>
      <c r="UJT18" s="457" t="s">
        <v>1081</v>
      </c>
      <c r="UJU18" s="457" t="s">
        <v>1081</v>
      </c>
      <c r="UJV18" s="457" t="s">
        <v>1081</v>
      </c>
      <c r="UJW18" s="457" t="s">
        <v>1081</v>
      </c>
      <c r="UJX18" s="457" t="s">
        <v>1081</v>
      </c>
      <c r="UJY18" s="457" t="s">
        <v>1081</v>
      </c>
      <c r="UJZ18" s="457" t="s">
        <v>1081</v>
      </c>
      <c r="UKA18" s="457" t="s">
        <v>1081</v>
      </c>
      <c r="UKB18" s="457" t="s">
        <v>1081</v>
      </c>
      <c r="UKC18" s="457" t="s">
        <v>1081</v>
      </c>
      <c r="UKD18" s="457" t="s">
        <v>1081</v>
      </c>
      <c r="UKE18" s="457" t="s">
        <v>1081</v>
      </c>
      <c r="UKF18" s="457" t="s">
        <v>1081</v>
      </c>
      <c r="UKG18" s="457" t="s">
        <v>1081</v>
      </c>
      <c r="UKH18" s="457" t="s">
        <v>1081</v>
      </c>
      <c r="UKI18" s="457" t="s">
        <v>1081</v>
      </c>
      <c r="UKJ18" s="457" t="s">
        <v>1081</v>
      </c>
      <c r="UKK18" s="457" t="s">
        <v>1081</v>
      </c>
      <c r="UKL18" s="457" t="s">
        <v>1081</v>
      </c>
      <c r="UKM18" s="457" t="s">
        <v>1081</v>
      </c>
      <c r="UKN18" s="457" t="s">
        <v>1081</v>
      </c>
      <c r="UKO18" s="457" t="s">
        <v>1081</v>
      </c>
      <c r="UKP18" s="457" t="s">
        <v>1081</v>
      </c>
      <c r="UKQ18" s="457" t="s">
        <v>1081</v>
      </c>
      <c r="UKR18" s="457" t="s">
        <v>1081</v>
      </c>
      <c r="UKS18" s="457" t="s">
        <v>1081</v>
      </c>
      <c r="UKT18" s="457" t="s">
        <v>1081</v>
      </c>
      <c r="UKU18" s="457" t="s">
        <v>1081</v>
      </c>
      <c r="UKV18" s="457" t="s">
        <v>1081</v>
      </c>
      <c r="UKW18" s="457" t="s">
        <v>1081</v>
      </c>
      <c r="UKX18" s="457" t="s">
        <v>1081</v>
      </c>
      <c r="UKY18" s="457" t="s">
        <v>1081</v>
      </c>
      <c r="UKZ18" s="457" t="s">
        <v>1081</v>
      </c>
      <c r="ULA18" s="457" t="s">
        <v>1081</v>
      </c>
      <c r="ULB18" s="457" t="s">
        <v>1081</v>
      </c>
      <c r="ULC18" s="457" t="s">
        <v>1081</v>
      </c>
      <c r="ULD18" s="457" t="s">
        <v>1081</v>
      </c>
      <c r="ULE18" s="457" t="s">
        <v>1081</v>
      </c>
      <c r="ULF18" s="457" t="s">
        <v>1081</v>
      </c>
      <c r="ULG18" s="457" t="s">
        <v>1081</v>
      </c>
      <c r="ULH18" s="457" t="s">
        <v>1081</v>
      </c>
      <c r="ULI18" s="457" t="s">
        <v>1081</v>
      </c>
      <c r="ULJ18" s="457" t="s">
        <v>1081</v>
      </c>
      <c r="ULK18" s="457" t="s">
        <v>1081</v>
      </c>
      <c r="ULL18" s="457" t="s">
        <v>1081</v>
      </c>
      <c r="ULM18" s="457" t="s">
        <v>1081</v>
      </c>
      <c r="ULN18" s="457" t="s">
        <v>1081</v>
      </c>
      <c r="ULO18" s="457" t="s">
        <v>1081</v>
      </c>
      <c r="ULP18" s="457" t="s">
        <v>1081</v>
      </c>
      <c r="ULQ18" s="457" t="s">
        <v>1081</v>
      </c>
      <c r="ULR18" s="457" t="s">
        <v>1081</v>
      </c>
      <c r="ULS18" s="457" t="s">
        <v>1081</v>
      </c>
      <c r="ULT18" s="457" t="s">
        <v>1081</v>
      </c>
      <c r="ULU18" s="457" t="s">
        <v>1081</v>
      </c>
      <c r="ULV18" s="457" t="s">
        <v>1081</v>
      </c>
      <c r="ULW18" s="457" t="s">
        <v>1081</v>
      </c>
      <c r="ULX18" s="457" t="s">
        <v>1081</v>
      </c>
      <c r="ULY18" s="457" t="s">
        <v>1081</v>
      </c>
      <c r="ULZ18" s="457" t="s">
        <v>1081</v>
      </c>
      <c r="UMA18" s="457" t="s">
        <v>1081</v>
      </c>
      <c r="UMB18" s="457" t="s">
        <v>1081</v>
      </c>
      <c r="UMC18" s="457" t="s">
        <v>1081</v>
      </c>
      <c r="UMD18" s="457" t="s">
        <v>1081</v>
      </c>
      <c r="UME18" s="457" t="s">
        <v>1081</v>
      </c>
      <c r="UMF18" s="457" t="s">
        <v>1081</v>
      </c>
      <c r="UMG18" s="457" t="s">
        <v>1081</v>
      </c>
      <c r="UMH18" s="457" t="s">
        <v>1081</v>
      </c>
      <c r="UMI18" s="457" t="s">
        <v>1081</v>
      </c>
      <c r="UMJ18" s="457" t="s">
        <v>1081</v>
      </c>
      <c r="UMK18" s="457" t="s">
        <v>1081</v>
      </c>
      <c r="UML18" s="457" t="s">
        <v>1081</v>
      </c>
      <c r="UMM18" s="457" t="s">
        <v>1081</v>
      </c>
      <c r="UMN18" s="457" t="s">
        <v>1081</v>
      </c>
      <c r="UMO18" s="457" t="s">
        <v>1081</v>
      </c>
      <c r="UMP18" s="457" t="s">
        <v>1081</v>
      </c>
      <c r="UMQ18" s="457" t="s">
        <v>1081</v>
      </c>
      <c r="UMR18" s="457" t="s">
        <v>1081</v>
      </c>
      <c r="UMS18" s="457" t="s">
        <v>1081</v>
      </c>
      <c r="UMT18" s="457" t="s">
        <v>1081</v>
      </c>
      <c r="UMU18" s="457" t="s">
        <v>1081</v>
      </c>
      <c r="UMV18" s="457" t="s">
        <v>1081</v>
      </c>
      <c r="UMW18" s="457" t="s">
        <v>1081</v>
      </c>
      <c r="UMX18" s="457" t="s">
        <v>1081</v>
      </c>
      <c r="UMY18" s="457" t="s">
        <v>1081</v>
      </c>
      <c r="UMZ18" s="457" t="s">
        <v>1081</v>
      </c>
      <c r="UNA18" s="457" t="s">
        <v>1081</v>
      </c>
      <c r="UNB18" s="457" t="s">
        <v>1081</v>
      </c>
      <c r="UNC18" s="457" t="s">
        <v>1081</v>
      </c>
      <c r="UND18" s="457" t="s">
        <v>1081</v>
      </c>
      <c r="UNE18" s="457" t="s">
        <v>1081</v>
      </c>
      <c r="UNF18" s="457" t="s">
        <v>1081</v>
      </c>
      <c r="UNG18" s="457" t="s">
        <v>1081</v>
      </c>
      <c r="UNH18" s="457" t="s">
        <v>1081</v>
      </c>
      <c r="UNI18" s="457" t="s">
        <v>1081</v>
      </c>
      <c r="UNJ18" s="457" t="s">
        <v>1081</v>
      </c>
      <c r="UNK18" s="457" t="s">
        <v>1081</v>
      </c>
      <c r="UNL18" s="457" t="s">
        <v>1081</v>
      </c>
      <c r="UNM18" s="457" t="s">
        <v>1081</v>
      </c>
      <c r="UNN18" s="457" t="s">
        <v>1081</v>
      </c>
      <c r="UNO18" s="457" t="s">
        <v>1081</v>
      </c>
      <c r="UNP18" s="457" t="s">
        <v>1081</v>
      </c>
      <c r="UNQ18" s="457" t="s">
        <v>1081</v>
      </c>
      <c r="UNR18" s="457" t="s">
        <v>1081</v>
      </c>
      <c r="UNS18" s="457" t="s">
        <v>1081</v>
      </c>
      <c r="UNT18" s="457" t="s">
        <v>1081</v>
      </c>
      <c r="UNU18" s="457" t="s">
        <v>1081</v>
      </c>
      <c r="UNV18" s="457" t="s">
        <v>1081</v>
      </c>
      <c r="UNW18" s="457" t="s">
        <v>1081</v>
      </c>
      <c r="UNX18" s="457" t="s">
        <v>1081</v>
      </c>
      <c r="UNY18" s="457" t="s">
        <v>1081</v>
      </c>
      <c r="UNZ18" s="457" t="s">
        <v>1081</v>
      </c>
      <c r="UOA18" s="457" t="s">
        <v>1081</v>
      </c>
      <c r="UOB18" s="457" t="s">
        <v>1081</v>
      </c>
      <c r="UOC18" s="457" t="s">
        <v>1081</v>
      </c>
      <c r="UOD18" s="457" t="s">
        <v>1081</v>
      </c>
      <c r="UOE18" s="457" t="s">
        <v>1081</v>
      </c>
      <c r="UOF18" s="457" t="s">
        <v>1081</v>
      </c>
      <c r="UOG18" s="457" t="s">
        <v>1081</v>
      </c>
      <c r="UOH18" s="457" t="s">
        <v>1081</v>
      </c>
      <c r="UOI18" s="457" t="s">
        <v>1081</v>
      </c>
      <c r="UOJ18" s="457" t="s">
        <v>1081</v>
      </c>
      <c r="UOK18" s="457" t="s">
        <v>1081</v>
      </c>
      <c r="UOL18" s="457" t="s">
        <v>1081</v>
      </c>
      <c r="UOM18" s="457" t="s">
        <v>1081</v>
      </c>
      <c r="UON18" s="457" t="s">
        <v>1081</v>
      </c>
      <c r="UOO18" s="457" t="s">
        <v>1081</v>
      </c>
      <c r="UOP18" s="457" t="s">
        <v>1081</v>
      </c>
      <c r="UOQ18" s="457" t="s">
        <v>1081</v>
      </c>
      <c r="UOR18" s="457" t="s">
        <v>1081</v>
      </c>
      <c r="UOS18" s="457" t="s">
        <v>1081</v>
      </c>
      <c r="UOT18" s="457" t="s">
        <v>1081</v>
      </c>
      <c r="UOU18" s="457" t="s">
        <v>1081</v>
      </c>
      <c r="UOV18" s="457" t="s">
        <v>1081</v>
      </c>
      <c r="UOW18" s="457" t="s">
        <v>1081</v>
      </c>
      <c r="UOX18" s="457" t="s">
        <v>1081</v>
      </c>
      <c r="UOY18" s="457" t="s">
        <v>1081</v>
      </c>
      <c r="UOZ18" s="457" t="s">
        <v>1081</v>
      </c>
      <c r="UPA18" s="457" t="s">
        <v>1081</v>
      </c>
      <c r="UPB18" s="457" t="s">
        <v>1081</v>
      </c>
      <c r="UPC18" s="457" t="s">
        <v>1081</v>
      </c>
      <c r="UPD18" s="457" t="s">
        <v>1081</v>
      </c>
      <c r="UPE18" s="457" t="s">
        <v>1081</v>
      </c>
      <c r="UPF18" s="457" t="s">
        <v>1081</v>
      </c>
      <c r="UPG18" s="457" t="s">
        <v>1081</v>
      </c>
      <c r="UPH18" s="457" t="s">
        <v>1081</v>
      </c>
      <c r="UPI18" s="457" t="s">
        <v>1081</v>
      </c>
      <c r="UPJ18" s="457" t="s">
        <v>1081</v>
      </c>
      <c r="UPK18" s="457" t="s">
        <v>1081</v>
      </c>
      <c r="UPL18" s="457" t="s">
        <v>1081</v>
      </c>
      <c r="UPM18" s="457" t="s">
        <v>1081</v>
      </c>
      <c r="UPN18" s="457" t="s">
        <v>1081</v>
      </c>
      <c r="UPO18" s="457" t="s">
        <v>1081</v>
      </c>
      <c r="UPP18" s="457" t="s">
        <v>1081</v>
      </c>
      <c r="UPQ18" s="457" t="s">
        <v>1081</v>
      </c>
      <c r="UPR18" s="457" t="s">
        <v>1081</v>
      </c>
      <c r="UPS18" s="457" t="s">
        <v>1081</v>
      </c>
      <c r="UPT18" s="457" t="s">
        <v>1081</v>
      </c>
      <c r="UPU18" s="457" t="s">
        <v>1081</v>
      </c>
      <c r="UPV18" s="457" t="s">
        <v>1081</v>
      </c>
      <c r="UPW18" s="457" t="s">
        <v>1081</v>
      </c>
      <c r="UPX18" s="457" t="s">
        <v>1081</v>
      </c>
      <c r="UPY18" s="457" t="s">
        <v>1081</v>
      </c>
      <c r="UPZ18" s="457" t="s">
        <v>1081</v>
      </c>
      <c r="UQA18" s="457" t="s">
        <v>1081</v>
      </c>
      <c r="UQB18" s="457" t="s">
        <v>1081</v>
      </c>
      <c r="UQC18" s="457" t="s">
        <v>1081</v>
      </c>
      <c r="UQD18" s="457" t="s">
        <v>1081</v>
      </c>
      <c r="UQE18" s="457" t="s">
        <v>1081</v>
      </c>
      <c r="UQF18" s="457" t="s">
        <v>1081</v>
      </c>
      <c r="UQG18" s="457" t="s">
        <v>1081</v>
      </c>
      <c r="UQH18" s="457" t="s">
        <v>1081</v>
      </c>
      <c r="UQI18" s="457" t="s">
        <v>1081</v>
      </c>
      <c r="UQJ18" s="457" t="s">
        <v>1081</v>
      </c>
      <c r="UQK18" s="457" t="s">
        <v>1081</v>
      </c>
      <c r="UQL18" s="457" t="s">
        <v>1081</v>
      </c>
      <c r="UQM18" s="457" t="s">
        <v>1081</v>
      </c>
      <c r="UQN18" s="457" t="s">
        <v>1081</v>
      </c>
      <c r="UQO18" s="457" t="s">
        <v>1081</v>
      </c>
      <c r="UQP18" s="457" t="s">
        <v>1081</v>
      </c>
      <c r="UQQ18" s="457" t="s">
        <v>1081</v>
      </c>
      <c r="UQR18" s="457" t="s">
        <v>1081</v>
      </c>
      <c r="UQS18" s="457" t="s">
        <v>1081</v>
      </c>
      <c r="UQT18" s="457" t="s">
        <v>1081</v>
      </c>
      <c r="UQU18" s="457" t="s">
        <v>1081</v>
      </c>
      <c r="UQV18" s="457" t="s">
        <v>1081</v>
      </c>
      <c r="UQW18" s="457" t="s">
        <v>1081</v>
      </c>
      <c r="UQX18" s="457" t="s">
        <v>1081</v>
      </c>
      <c r="UQY18" s="457" t="s">
        <v>1081</v>
      </c>
      <c r="UQZ18" s="457" t="s">
        <v>1081</v>
      </c>
      <c r="URA18" s="457" t="s">
        <v>1081</v>
      </c>
      <c r="URB18" s="457" t="s">
        <v>1081</v>
      </c>
      <c r="URC18" s="457" t="s">
        <v>1081</v>
      </c>
      <c r="URD18" s="457" t="s">
        <v>1081</v>
      </c>
      <c r="URE18" s="457" t="s">
        <v>1081</v>
      </c>
      <c r="URF18" s="457" t="s">
        <v>1081</v>
      </c>
      <c r="URG18" s="457" t="s">
        <v>1081</v>
      </c>
      <c r="URH18" s="457" t="s">
        <v>1081</v>
      </c>
      <c r="URI18" s="457" t="s">
        <v>1081</v>
      </c>
      <c r="URJ18" s="457" t="s">
        <v>1081</v>
      </c>
      <c r="URK18" s="457" t="s">
        <v>1081</v>
      </c>
      <c r="URL18" s="457" t="s">
        <v>1081</v>
      </c>
      <c r="URM18" s="457" t="s">
        <v>1081</v>
      </c>
      <c r="URN18" s="457" t="s">
        <v>1081</v>
      </c>
      <c r="URO18" s="457" t="s">
        <v>1081</v>
      </c>
      <c r="URP18" s="457" t="s">
        <v>1081</v>
      </c>
      <c r="URQ18" s="457" t="s">
        <v>1081</v>
      </c>
      <c r="URR18" s="457" t="s">
        <v>1081</v>
      </c>
      <c r="URS18" s="457" t="s">
        <v>1081</v>
      </c>
      <c r="URT18" s="457" t="s">
        <v>1081</v>
      </c>
      <c r="URU18" s="457" t="s">
        <v>1081</v>
      </c>
      <c r="URV18" s="457" t="s">
        <v>1081</v>
      </c>
      <c r="URW18" s="457" t="s">
        <v>1081</v>
      </c>
      <c r="URX18" s="457" t="s">
        <v>1081</v>
      </c>
      <c r="URY18" s="457" t="s">
        <v>1081</v>
      </c>
      <c r="URZ18" s="457" t="s">
        <v>1081</v>
      </c>
      <c r="USA18" s="457" t="s">
        <v>1081</v>
      </c>
      <c r="USB18" s="457" t="s">
        <v>1081</v>
      </c>
      <c r="USC18" s="457" t="s">
        <v>1081</v>
      </c>
      <c r="USD18" s="457" t="s">
        <v>1081</v>
      </c>
      <c r="USE18" s="457" t="s">
        <v>1081</v>
      </c>
      <c r="USF18" s="457" t="s">
        <v>1081</v>
      </c>
      <c r="USG18" s="457" t="s">
        <v>1081</v>
      </c>
      <c r="USH18" s="457" t="s">
        <v>1081</v>
      </c>
      <c r="USI18" s="457" t="s">
        <v>1081</v>
      </c>
      <c r="USJ18" s="457" t="s">
        <v>1081</v>
      </c>
      <c r="USK18" s="457" t="s">
        <v>1081</v>
      </c>
      <c r="USL18" s="457" t="s">
        <v>1081</v>
      </c>
      <c r="USM18" s="457" t="s">
        <v>1081</v>
      </c>
      <c r="USN18" s="457" t="s">
        <v>1081</v>
      </c>
      <c r="USO18" s="457" t="s">
        <v>1081</v>
      </c>
      <c r="USP18" s="457" t="s">
        <v>1081</v>
      </c>
      <c r="USQ18" s="457" t="s">
        <v>1081</v>
      </c>
      <c r="USR18" s="457" t="s">
        <v>1081</v>
      </c>
      <c r="USS18" s="457" t="s">
        <v>1081</v>
      </c>
      <c r="UST18" s="457" t="s">
        <v>1081</v>
      </c>
      <c r="USU18" s="457" t="s">
        <v>1081</v>
      </c>
      <c r="USV18" s="457" t="s">
        <v>1081</v>
      </c>
      <c r="USW18" s="457" t="s">
        <v>1081</v>
      </c>
      <c r="USX18" s="457" t="s">
        <v>1081</v>
      </c>
      <c r="USY18" s="457" t="s">
        <v>1081</v>
      </c>
      <c r="USZ18" s="457" t="s">
        <v>1081</v>
      </c>
      <c r="UTA18" s="457" t="s">
        <v>1081</v>
      </c>
      <c r="UTB18" s="457" t="s">
        <v>1081</v>
      </c>
      <c r="UTC18" s="457" t="s">
        <v>1081</v>
      </c>
      <c r="UTD18" s="457" t="s">
        <v>1081</v>
      </c>
      <c r="UTE18" s="457" t="s">
        <v>1081</v>
      </c>
      <c r="UTF18" s="457" t="s">
        <v>1081</v>
      </c>
      <c r="UTG18" s="457" t="s">
        <v>1081</v>
      </c>
      <c r="UTH18" s="457" t="s">
        <v>1081</v>
      </c>
      <c r="UTI18" s="457" t="s">
        <v>1081</v>
      </c>
      <c r="UTJ18" s="457" t="s">
        <v>1081</v>
      </c>
      <c r="UTK18" s="457" t="s">
        <v>1081</v>
      </c>
      <c r="UTL18" s="457" t="s">
        <v>1081</v>
      </c>
      <c r="UTM18" s="457" t="s">
        <v>1081</v>
      </c>
      <c r="UTN18" s="457" t="s">
        <v>1081</v>
      </c>
      <c r="UTO18" s="457" t="s">
        <v>1081</v>
      </c>
      <c r="UTP18" s="457" t="s">
        <v>1081</v>
      </c>
      <c r="UTQ18" s="457" t="s">
        <v>1081</v>
      </c>
      <c r="UTR18" s="457" t="s">
        <v>1081</v>
      </c>
      <c r="UTS18" s="457" t="s">
        <v>1081</v>
      </c>
      <c r="UTT18" s="457" t="s">
        <v>1081</v>
      </c>
      <c r="UTU18" s="457" t="s">
        <v>1081</v>
      </c>
      <c r="UTV18" s="457" t="s">
        <v>1081</v>
      </c>
      <c r="UTW18" s="457" t="s">
        <v>1081</v>
      </c>
      <c r="UTX18" s="457" t="s">
        <v>1081</v>
      </c>
      <c r="UTY18" s="457" t="s">
        <v>1081</v>
      </c>
      <c r="UTZ18" s="457" t="s">
        <v>1081</v>
      </c>
      <c r="UUA18" s="457" t="s">
        <v>1081</v>
      </c>
      <c r="UUB18" s="457" t="s">
        <v>1081</v>
      </c>
      <c r="UUC18" s="457" t="s">
        <v>1081</v>
      </c>
      <c r="UUD18" s="457" t="s">
        <v>1081</v>
      </c>
      <c r="UUE18" s="457" t="s">
        <v>1081</v>
      </c>
      <c r="UUF18" s="457" t="s">
        <v>1081</v>
      </c>
      <c r="UUG18" s="457" t="s">
        <v>1081</v>
      </c>
      <c r="UUH18" s="457" t="s">
        <v>1081</v>
      </c>
      <c r="UUI18" s="457" t="s">
        <v>1081</v>
      </c>
      <c r="UUJ18" s="457" t="s">
        <v>1081</v>
      </c>
      <c r="UUK18" s="457" t="s">
        <v>1081</v>
      </c>
      <c r="UUL18" s="457" t="s">
        <v>1081</v>
      </c>
      <c r="UUM18" s="457" t="s">
        <v>1081</v>
      </c>
      <c r="UUN18" s="457" t="s">
        <v>1081</v>
      </c>
      <c r="UUO18" s="457" t="s">
        <v>1081</v>
      </c>
      <c r="UUP18" s="457" t="s">
        <v>1081</v>
      </c>
      <c r="UUQ18" s="457" t="s">
        <v>1081</v>
      </c>
      <c r="UUR18" s="457" t="s">
        <v>1081</v>
      </c>
      <c r="UUS18" s="457" t="s">
        <v>1081</v>
      </c>
      <c r="UUT18" s="457" t="s">
        <v>1081</v>
      </c>
      <c r="UUU18" s="457" t="s">
        <v>1081</v>
      </c>
      <c r="UUV18" s="457" t="s">
        <v>1081</v>
      </c>
      <c r="UUW18" s="457" t="s">
        <v>1081</v>
      </c>
      <c r="UUX18" s="457" t="s">
        <v>1081</v>
      </c>
      <c r="UUY18" s="457" t="s">
        <v>1081</v>
      </c>
      <c r="UUZ18" s="457" t="s">
        <v>1081</v>
      </c>
      <c r="UVA18" s="457" t="s">
        <v>1081</v>
      </c>
      <c r="UVB18" s="457" t="s">
        <v>1081</v>
      </c>
      <c r="UVC18" s="457" t="s">
        <v>1081</v>
      </c>
      <c r="UVD18" s="457" t="s">
        <v>1081</v>
      </c>
      <c r="UVE18" s="457" t="s">
        <v>1081</v>
      </c>
      <c r="UVF18" s="457" t="s">
        <v>1081</v>
      </c>
      <c r="UVG18" s="457" t="s">
        <v>1081</v>
      </c>
      <c r="UVH18" s="457" t="s">
        <v>1081</v>
      </c>
      <c r="UVI18" s="457" t="s">
        <v>1081</v>
      </c>
      <c r="UVJ18" s="457" t="s">
        <v>1081</v>
      </c>
      <c r="UVK18" s="457" t="s">
        <v>1081</v>
      </c>
      <c r="UVL18" s="457" t="s">
        <v>1081</v>
      </c>
      <c r="UVM18" s="457" t="s">
        <v>1081</v>
      </c>
      <c r="UVN18" s="457" t="s">
        <v>1081</v>
      </c>
      <c r="UVO18" s="457" t="s">
        <v>1081</v>
      </c>
      <c r="UVP18" s="457" t="s">
        <v>1081</v>
      </c>
      <c r="UVQ18" s="457" t="s">
        <v>1081</v>
      </c>
      <c r="UVR18" s="457" t="s">
        <v>1081</v>
      </c>
      <c r="UVS18" s="457" t="s">
        <v>1081</v>
      </c>
      <c r="UVT18" s="457" t="s">
        <v>1081</v>
      </c>
      <c r="UVU18" s="457" t="s">
        <v>1081</v>
      </c>
      <c r="UVV18" s="457" t="s">
        <v>1081</v>
      </c>
      <c r="UVW18" s="457" t="s">
        <v>1081</v>
      </c>
      <c r="UVX18" s="457" t="s">
        <v>1081</v>
      </c>
      <c r="UVY18" s="457" t="s">
        <v>1081</v>
      </c>
      <c r="UVZ18" s="457" t="s">
        <v>1081</v>
      </c>
      <c r="UWA18" s="457" t="s">
        <v>1081</v>
      </c>
      <c r="UWB18" s="457" t="s">
        <v>1081</v>
      </c>
      <c r="UWC18" s="457" t="s">
        <v>1081</v>
      </c>
      <c r="UWD18" s="457" t="s">
        <v>1081</v>
      </c>
      <c r="UWE18" s="457" t="s">
        <v>1081</v>
      </c>
      <c r="UWF18" s="457" t="s">
        <v>1081</v>
      </c>
      <c r="UWG18" s="457" t="s">
        <v>1081</v>
      </c>
      <c r="UWH18" s="457" t="s">
        <v>1081</v>
      </c>
      <c r="UWI18" s="457" t="s">
        <v>1081</v>
      </c>
      <c r="UWJ18" s="457" t="s">
        <v>1081</v>
      </c>
      <c r="UWK18" s="457" t="s">
        <v>1081</v>
      </c>
      <c r="UWL18" s="457" t="s">
        <v>1081</v>
      </c>
      <c r="UWM18" s="457" t="s">
        <v>1081</v>
      </c>
      <c r="UWN18" s="457" t="s">
        <v>1081</v>
      </c>
      <c r="UWO18" s="457" t="s">
        <v>1081</v>
      </c>
      <c r="UWP18" s="457" t="s">
        <v>1081</v>
      </c>
      <c r="UWQ18" s="457" t="s">
        <v>1081</v>
      </c>
      <c r="UWR18" s="457" t="s">
        <v>1081</v>
      </c>
      <c r="UWS18" s="457" t="s">
        <v>1081</v>
      </c>
      <c r="UWT18" s="457" t="s">
        <v>1081</v>
      </c>
      <c r="UWU18" s="457" t="s">
        <v>1081</v>
      </c>
      <c r="UWV18" s="457" t="s">
        <v>1081</v>
      </c>
      <c r="UWW18" s="457" t="s">
        <v>1081</v>
      </c>
      <c r="UWX18" s="457" t="s">
        <v>1081</v>
      </c>
      <c r="UWY18" s="457" t="s">
        <v>1081</v>
      </c>
      <c r="UWZ18" s="457" t="s">
        <v>1081</v>
      </c>
      <c r="UXA18" s="457" t="s">
        <v>1081</v>
      </c>
      <c r="UXB18" s="457" t="s">
        <v>1081</v>
      </c>
      <c r="UXC18" s="457" t="s">
        <v>1081</v>
      </c>
      <c r="UXD18" s="457" t="s">
        <v>1081</v>
      </c>
      <c r="UXE18" s="457" t="s">
        <v>1081</v>
      </c>
      <c r="UXF18" s="457" t="s">
        <v>1081</v>
      </c>
      <c r="UXG18" s="457" t="s">
        <v>1081</v>
      </c>
      <c r="UXH18" s="457" t="s">
        <v>1081</v>
      </c>
      <c r="UXI18" s="457" t="s">
        <v>1081</v>
      </c>
      <c r="UXJ18" s="457" t="s">
        <v>1081</v>
      </c>
      <c r="UXK18" s="457" t="s">
        <v>1081</v>
      </c>
      <c r="UXL18" s="457" t="s">
        <v>1081</v>
      </c>
      <c r="UXM18" s="457" t="s">
        <v>1081</v>
      </c>
      <c r="UXN18" s="457" t="s">
        <v>1081</v>
      </c>
      <c r="UXO18" s="457" t="s">
        <v>1081</v>
      </c>
      <c r="UXP18" s="457" t="s">
        <v>1081</v>
      </c>
      <c r="UXQ18" s="457" t="s">
        <v>1081</v>
      </c>
      <c r="UXR18" s="457" t="s">
        <v>1081</v>
      </c>
      <c r="UXS18" s="457" t="s">
        <v>1081</v>
      </c>
      <c r="UXT18" s="457" t="s">
        <v>1081</v>
      </c>
      <c r="UXU18" s="457" t="s">
        <v>1081</v>
      </c>
      <c r="UXV18" s="457" t="s">
        <v>1081</v>
      </c>
      <c r="UXW18" s="457" t="s">
        <v>1081</v>
      </c>
      <c r="UXX18" s="457" t="s">
        <v>1081</v>
      </c>
      <c r="UXY18" s="457" t="s">
        <v>1081</v>
      </c>
      <c r="UXZ18" s="457" t="s">
        <v>1081</v>
      </c>
      <c r="UYA18" s="457" t="s">
        <v>1081</v>
      </c>
      <c r="UYB18" s="457" t="s">
        <v>1081</v>
      </c>
      <c r="UYC18" s="457" t="s">
        <v>1081</v>
      </c>
      <c r="UYD18" s="457" t="s">
        <v>1081</v>
      </c>
      <c r="UYE18" s="457" t="s">
        <v>1081</v>
      </c>
      <c r="UYF18" s="457" t="s">
        <v>1081</v>
      </c>
      <c r="UYG18" s="457" t="s">
        <v>1081</v>
      </c>
      <c r="UYH18" s="457" t="s">
        <v>1081</v>
      </c>
      <c r="UYI18" s="457" t="s">
        <v>1081</v>
      </c>
      <c r="UYJ18" s="457" t="s">
        <v>1081</v>
      </c>
      <c r="UYK18" s="457" t="s">
        <v>1081</v>
      </c>
      <c r="UYL18" s="457" t="s">
        <v>1081</v>
      </c>
      <c r="UYM18" s="457" t="s">
        <v>1081</v>
      </c>
      <c r="UYN18" s="457" t="s">
        <v>1081</v>
      </c>
      <c r="UYO18" s="457" t="s">
        <v>1081</v>
      </c>
      <c r="UYP18" s="457" t="s">
        <v>1081</v>
      </c>
      <c r="UYQ18" s="457" t="s">
        <v>1081</v>
      </c>
      <c r="UYR18" s="457" t="s">
        <v>1081</v>
      </c>
      <c r="UYS18" s="457" t="s">
        <v>1081</v>
      </c>
      <c r="UYT18" s="457" t="s">
        <v>1081</v>
      </c>
      <c r="UYU18" s="457" t="s">
        <v>1081</v>
      </c>
      <c r="UYV18" s="457" t="s">
        <v>1081</v>
      </c>
      <c r="UYW18" s="457" t="s">
        <v>1081</v>
      </c>
      <c r="UYX18" s="457" t="s">
        <v>1081</v>
      </c>
      <c r="UYY18" s="457" t="s">
        <v>1081</v>
      </c>
      <c r="UYZ18" s="457" t="s">
        <v>1081</v>
      </c>
      <c r="UZA18" s="457" t="s">
        <v>1081</v>
      </c>
      <c r="UZB18" s="457" t="s">
        <v>1081</v>
      </c>
      <c r="UZC18" s="457" t="s">
        <v>1081</v>
      </c>
      <c r="UZD18" s="457" t="s">
        <v>1081</v>
      </c>
      <c r="UZE18" s="457" t="s">
        <v>1081</v>
      </c>
      <c r="UZF18" s="457" t="s">
        <v>1081</v>
      </c>
      <c r="UZG18" s="457" t="s">
        <v>1081</v>
      </c>
      <c r="UZH18" s="457" t="s">
        <v>1081</v>
      </c>
      <c r="UZI18" s="457" t="s">
        <v>1081</v>
      </c>
      <c r="UZJ18" s="457" t="s">
        <v>1081</v>
      </c>
      <c r="UZK18" s="457" t="s">
        <v>1081</v>
      </c>
      <c r="UZL18" s="457" t="s">
        <v>1081</v>
      </c>
      <c r="UZM18" s="457" t="s">
        <v>1081</v>
      </c>
      <c r="UZN18" s="457" t="s">
        <v>1081</v>
      </c>
      <c r="UZO18" s="457" t="s">
        <v>1081</v>
      </c>
      <c r="UZP18" s="457" t="s">
        <v>1081</v>
      </c>
      <c r="UZQ18" s="457" t="s">
        <v>1081</v>
      </c>
      <c r="UZR18" s="457" t="s">
        <v>1081</v>
      </c>
      <c r="UZS18" s="457" t="s">
        <v>1081</v>
      </c>
      <c r="UZT18" s="457" t="s">
        <v>1081</v>
      </c>
      <c r="UZU18" s="457" t="s">
        <v>1081</v>
      </c>
      <c r="UZV18" s="457" t="s">
        <v>1081</v>
      </c>
      <c r="UZW18" s="457" t="s">
        <v>1081</v>
      </c>
      <c r="UZX18" s="457" t="s">
        <v>1081</v>
      </c>
      <c r="UZY18" s="457" t="s">
        <v>1081</v>
      </c>
      <c r="UZZ18" s="457" t="s">
        <v>1081</v>
      </c>
      <c r="VAA18" s="457" t="s">
        <v>1081</v>
      </c>
      <c r="VAB18" s="457" t="s">
        <v>1081</v>
      </c>
      <c r="VAC18" s="457" t="s">
        <v>1081</v>
      </c>
      <c r="VAD18" s="457" t="s">
        <v>1081</v>
      </c>
      <c r="VAE18" s="457" t="s">
        <v>1081</v>
      </c>
      <c r="VAF18" s="457" t="s">
        <v>1081</v>
      </c>
      <c r="VAG18" s="457" t="s">
        <v>1081</v>
      </c>
      <c r="VAH18" s="457" t="s">
        <v>1081</v>
      </c>
      <c r="VAI18" s="457" t="s">
        <v>1081</v>
      </c>
      <c r="VAJ18" s="457" t="s">
        <v>1081</v>
      </c>
      <c r="VAK18" s="457" t="s">
        <v>1081</v>
      </c>
      <c r="VAL18" s="457" t="s">
        <v>1081</v>
      </c>
      <c r="VAM18" s="457" t="s">
        <v>1081</v>
      </c>
      <c r="VAN18" s="457" t="s">
        <v>1081</v>
      </c>
      <c r="VAO18" s="457" t="s">
        <v>1081</v>
      </c>
      <c r="VAP18" s="457" t="s">
        <v>1081</v>
      </c>
      <c r="VAQ18" s="457" t="s">
        <v>1081</v>
      </c>
      <c r="VAR18" s="457" t="s">
        <v>1081</v>
      </c>
      <c r="VAS18" s="457" t="s">
        <v>1081</v>
      </c>
      <c r="VAT18" s="457" t="s">
        <v>1081</v>
      </c>
      <c r="VAU18" s="457" t="s">
        <v>1081</v>
      </c>
      <c r="VAV18" s="457" t="s">
        <v>1081</v>
      </c>
      <c r="VAW18" s="457" t="s">
        <v>1081</v>
      </c>
      <c r="VAX18" s="457" t="s">
        <v>1081</v>
      </c>
      <c r="VAY18" s="457" t="s">
        <v>1081</v>
      </c>
      <c r="VAZ18" s="457" t="s">
        <v>1081</v>
      </c>
      <c r="VBA18" s="457" t="s">
        <v>1081</v>
      </c>
      <c r="VBB18" s="457" t="s">
        <v>1081</v>
      </c>
      <c r="VBC18" s="457" t="s">
        <v>1081</v>
      </c>
      <c r="VBD18" s="457" t="s">
        <v>1081</v>
      </c>
      <c r="VBE18" s="457" t="s">
        <v>1081</v>
      </c>
      <c r="VBF18" s="457" t="s">
        <v>1081</v>
      </c>
      <c r="VBG18" s="457" t="s">
        <v>1081</v>
      </c>
      <c r="VBH18" s="457" t="s">
        <v>1081</v>
      </c>
      <c r="VBI18" s="457" t="s">
        <v>1081</v>
      </c>
      <c r="VBJ18" s="457" t="s">
        <v>1081</v>
      </c>
      <c r="VBK18" s="457" t="s">
        <v>1081</v>
      </c>
      <c r="VBL18" s="457" t="s">
        <v>1081</v>
      </c>
      <c r="VBM18" s="457" t="s">
        <v>1081</v>
      </c>
      <c r="VBN18" s="457" t="s">
        <v>1081</v>
      </c>
      <c r="VBO18" s="457" t="s">
        <v>1081</v>
      </c>
      <c r="VBP18" s="457" t="s">
        <v>1081</v>
      </c>
      <c r="VBQ18" s="457" t="s">
        <v>1081</v>
      </c>
      <c r="VBR18" s="457" t="s">
        <v>1081</v>
      </c>
      <c r="VBS18" s="457" t="s">
        <v>1081</v>
      </c>
      <c r="VBT18" s="457" t="s">
        <v>1081</v>
      </c>
      <c r="VBU18" s="457" t="s">
        <v>1081</v>
      </c>
      <c r="VBV18" s="457" t="s">
        <v>1081</v>
      </c>
      <c r="VBW18" s="457" t="s">
        <v>1081</v>
      </c>
      <c r="VBX18" s="457" t="s">
        <v>1081</v>
      </c>
      <c r="VBY18" s="457" t="s">
        <v>1081</v>
      </c>
      <c r="VBZ18" s="457" t="s">
        <v>1081</v>
      </c>
      <c r="VCA18" s="457" t="s">
        <v>1081</v>
      </c>
      <c r="VCB18" s="457" t="s">
        <v>1081</v>
      </c>
      <c r="VCC18" s="457" t="s">
        <v>1081</v>
      </c>
      <c r="VCD18" s="457" t="s">
        <v>1081</v>
      </c>
      <c r="VCE18" s="457" t="s">
        <v>1081</v>
      </c>
      <c r="VCF18" s="457" t="s">
        <v>1081</v>
      </c>
      <c r="VCG18" s="457" t="s">
        <v>1081</v>
      </c>
      <c r="VCH18" s="457" t="s">
        <v>1081</v>
      </c>
      <c r="VCI18" s="457" t="s">
        <v>1081</v>
      </c>
      <c r="VCJ18" s="457" t="s">
        <v>1081</v>
      </c>
      <c r="VCK18" s="457" t="s">
        <v>1081</v>
      </c>
      <c r="VCL18" s="457" t="s">
        <v>1081</v>
      </c>
      <c r="VCM18" s="457" t="s">
        <v>1081</v>
      </c>
      <c r="VCN18" s="457" t="s">
        <v>1081</v>
      </c>
      <c r="VCO18" s="457" t="s">
        <v>1081</v>
      </c>
      <c r="VCP18" s="457" t="s">
        <v>1081</v>
      </c>
      <c r="VCQ18" s="457" t="s">
        <v>1081</v>
      </c>
      <c r="VCR18" s="457" t="s">
        <v>1081</v>
      </c>
      <c r="VCS18" s="457" t="s">
        <v>1081</v>
      </c>
      <c r="VCT18" s="457" t="s">
        <v>1081</v>
      </c>
      <c r="VCU18" s="457" t="s">
        <v>1081</v>
      </c>
      <c r="VCV18" s="457" t="s">
        <v>1081</v>
      </c>
      <c r="VCW18" s="457" t="s">
        <v>1081</v>
      </c>
      <c r="VCX18" s="457" t="s">
        <v>1081</v>
      </c>
      <c r="VCY18" s="457" t="s">
        <v>1081</v>
      </c>
      <c r="VCZ18" s="457" t="s">
        <v>1081</v>
      </c>
      <c r="VDA18" s="457" t="s">
        <v>1081</v>
      </c>
      <c r="VDB18" s="457" t="s">
        <v>1081</v>
      </c>
      <c r="VDC18" s="457" t="s">
        <v>1081</v>
      </c>
      <c r="VDD18" s="457" t="s">
        <v>1081</v>
      </c>
      <c r="VDE18" s="457" t="s">
        <v>1081</v>
      </c>
      <c r="VDF18" s="457" t="s">
        <v>1081</v>
      </c>
      <c r="VDG18" s="457" t="s">
        <v>1081</v>
      </c>
      <c r="VDH18" s="457" t="s">
        <v>1081</v>
      </c>
      <c r="VDI18" s="457" t="s">
        <v>1081</v>
      </c>
      <c r="VDJ18" s="457" t="s">
        <v>1081</v>
      </c>
      <c r="VDK18" s="457" t="s">
        <v>1081</v>
      </c>
      <c r="VDL18" s="457" t="s">
        <v>1081</v>
      </c>
      <c r="VDM18" s="457" t="s">
        <v>1081</v>
      </c>
      <c r="VDN18" s="457" t="s">
        <v>1081</v>
      </c>
      <c r="VDO18" s="457" t="s">
        <v>1081</v>
      </c>
      <c r="VDP18" s="457" t="s">
        <v>1081</v>
      </c>
      <c r="VDQ18" s="457" t="s">
        <v>1081</v>
      </c>
      <c r="VDR18" s="457" t="s">
        <v>1081</v>
      </c>
      <c r="VDS18" s="457" t="s">
        <v>1081</v>
      </c>
      <c r="VDT18" s="457" t="s">
        <v>1081</v>
      </c>
      <c r="VDU18" s="457" t="s">
        <v>1081</v>
      </c>
      <c r="VDV18" s="457" t="s">
        <v>1081</v>
      </c>
      <c r="VDW18" s="457" t="s">
        <v>1081</v>
      </c>
      <c r="VDX18" s="457" t="s">
        <v>1081</v>
      </c>
      <c r="VDY18" s="457" t="s">
        <v>1081</v>
      </c>
      <c r="VDZ18" s="457" t="s">
        <v>1081</v>
      </c>
      <c r="VEA18" s="457" t="s">
        <v>1081</v>
      </c>
      <c r="VEB18" s="457" t="s">
        <v>1081</v>
      </c>
      <c r="VEC18" s="457" t="s">
        <v>1081</v>
      </c>
      <c r="VED18" s="457" t="s">
        <v>1081</v>
      </c>
      <c r="VEE18" s="457" t="s">
        <v>1081</v>
      </c>
      <c r="VEF18" s="457" t="s">
        <v>1081</v>
      </c>
      <c r="VEG18" s="457" t="s">
        <v>1081</v>
      </c>
      <c r="VEH18" s="457" t="s">
        <v>1081</v>
      </c>
      <c r="VEI18" s="457" t="s">
        <v>1081</v>
      </c>
      <c r="VEJ18" s="457" t="s">
        <v>1081</v>
      </c>
      <c r="VEK18" s="457" t="s">
        <v>1081</v>
      </c>
      <c r="VEL18" s="457" t="s">
        <v>1081</v>
      </c>
      <c r="VEM18" s="457" t="s">
        <v>1081</v>
      </c>
      <c r="VEN18" s="457" t="s">
        <v>1081</v>
      </c>
      <c r="VEO18" s="457" t="s">
        <v>1081</v>
      </c>
      <c r="VEP18" s="457" t="s">
        <v>1081</v>
      </c>
      <c r="VEQ18" s="457" t="s">
        <v>1081</v>
      </c>
      <c r="VER18" s="457" t="s">
        <v>1081</v>
      </c>
      <c r="VES18" s="457" t="s">
        <v>1081</v>
      </c>
      <c r="VET18" s="457" t="s">
        <v>1081</v>
      </c>
      <c r="VEU18" s="457" t="s">
        <v>1081</v>
      </c>
      <c r="VEV18" s="457" t="s">
        <v>1081</v>
      </c>
      <c r="VEW18" s="457" t="s">
        <v>1081</v>
      </c>
      <c r="VEX18" s="457" t="s">
        <v>1081</v>
      </c>
      <c r="VEY18" s="457" t="s">
        <v>1081</v>
      </c>
      <c r="VEZ18" s="457" t="s">
        <v>1081</v>
      </c>
      <c r="VFA18" s="457" t="s">
        <v>1081</v>
      </c>
      <c r="VFB18" s="457" t="s">
        <v>1081</v>
      </c>
      <c r="VFC18" s="457" t="s">
        <v>1081</v>
      </c>
      <c r="VFD18" s="457" t="s">
        <v>1081</v>
      </c>
      <c r="VFE18" s="457" t="s">
        <v>1081</v>
      </c>
      <c r="VFF18" s="457" t="s">
        <v>1081</v>
      </c>
      <c r="VFG18" s="457" t="s">
        <v>1081</v>
      </c>
      <c r="VFH18" s="457" t="s">
        <v>1081</v>
      </c>
      <c r="VFI18" s="457" t="s">
        <v>1081</v>
      </c>
      <c r="VFJ18" s="457" t="s">
        <v>1081</v>
      </c>
      <c r="VFK18" s="457" t="s">
        <v>1081</v>
      </c>
      <c r="VFL18" s="457" t="s">
        <v>1081</v>
      </c>
      <c r="VFM18" s="457" t="s">
        <v>1081</v>
      </c>
      <c r="VFN18" s="457" t="s">
        <v>1081</v>
      </c>
      <c r="VFO18" s="457" t="s">
        <v>1081</v>
      </c>
      <c r="VFP18" s="457" t="s">
        <v>1081</v>
      </c>
      <c r="VFQ18" s="457" t="s">
        <v>1081</v>
      </c>
      <c r="VFR18" s="457" t="s">
        <v>1081</v>
      </c>
      <c r="VFS18" s="457" t="s">
        <v>1081</v>
      </c>
      <c r="VFT18" s="457" t="s">
        <v>1081</v>
      </c>
      <c r="VFU18" s="457" t="s">
        <v>1081</v>
      </c>
      <c r="VFV18" s="457" t="s">
        <v>1081</v>
      </c>
      <c r="VFW18" s="457" t="s">
        <v>1081</v>
      </c>
      <c r="VFX18" s="457" t="s">
        <v>1081</v>
      </c>
      <c r="VFY18" s="457" t="s">
        <v>1081</v>
      </c>
      <c r="VFZ18" s="457" t="s">
        <v>1081</v>
      </c>
      <c r="VGA18" s="457" t="s">
        <v>1081</v>
      </c>
      <c r="VGB18" s="457" t="s">
        <v>1081</v>
      </c>
      <c r="VGC18" s="457" t="s">
        <v>1081</v>
      </c>
      <c r="VGD18" s="457" t="s">
        <v>1081</v>
      </c>
      <c r="VGE18" s="457" t="s">
        <v>1081</v>
      </c>
      <c r="VGF18" s="457" t="s">
        <v>1081</v>
      </c>
      <c r="VGG18" s="457" t="s">
        <v>1081</v>
      </c>
      <c r="VGH18" s="457" t="s">
        <v>1081</v>
      </c>
      <c r="VGI18" s="457" t="s">
        <v>1081</v>
      </c>
      <c r="VGJ18" s="457" t="s">
        <v>1081</v>
      </c>
      <c r="VGK18" s="457" t="s">
        <v>1081</v>
      </c>
      <c r="VGL18" s="457" t="s">
        <v>1081</v>
      </c>
      <c r="VGM18" s="457" t="s">
        <v>1081</v>
      </c>
      <c r="VGN18" s="457" t="s">
        <v>1081</v>
      </c>
      <c r="VGO18" s="457" t="s">
        <v>1081</v>
      </c>
      <c r="VGP18" s="457" t="s">
        <v>1081</v>
      </c>
      <c r="VGQ18" s="457" t="s">
        <v>1081</v>
      </c>
      <c r="VGR18" s="457" t="s">
        <v>1081</v>
      </c>
      <c r="VGS18" s="457" t="s">
        <v>1081</v>
      </c>
      <c r="VGT18" s="457" t="s">
        <v>1081</v>
      </c>
      <c r="VGU18" s="457" t="s">
        <v>1081</v>
      </c>
      <c r="VGV18" s="457" t="s">
        <v>1081</v>
      </c>
      <c r="VGW18" s="457" t="s">
        <v>1081</v>
      </c>
      <c r="VGX18" s="457" t="s">
        <v>1081</v>
      </c>
      <c r="VGY18" s="457" t="s">
        <v>1081</v>
      </c>
      <c r="VGZ18" s="457" t="s">
        <v>1081</v>
      </c>
      <c r="VHA18" s="457" t="s">
        <v>1081</v>
      </c>
      <c r="VHB18" s="457" t="s">
        <v>1081</v>
      </c>
      <c r="VHC18" s="457" t="s">
        <v>1081</v>
      </c>
      <c r="VHD18" s="457" t="s">
        <v>1081</v>
      </c>
      <c r="VHE18" s="457" t="s">
        <v>1081</v>
      </c>
      <c r="VHF18" s="457" t="s">
        <v>1081</v>
      </c>
      <c r="VHG18" s="457" t="s">
        <v>1081</v>
      </c>
      <c r="VHH18" s="457" t="s">
        <v>1081</v>
      </c>
      <c r="VHI18" s="457" t="s">
        <v>1081</v>
      </c>
      <c r="VHJ18" s="457" t="s">
        <v>1081</v>
      </c>
      <c r="VHK18" s="457" t="s">
        <v>1081</v>
      </c>
      <c r="VHL18" s="457" t="s">
        <v>1081</v>
      </c>
      <c r="VHM18" s="457" t="s">
        <v>1081</v>
      </c>
      <c r="VHN18" s="457" t="s">
        <v>1081</v>
      </c>
      <c r="VHO18" s="457" t="s">
        <v>1081</v>
      </c>
      <c r="VHP18" s="457" t="s">
        <v>1081</v>
      </c>
      <c r="VHQ18" s="457" t="s">
        <v>1081</v>
      </c>
      <c r="VHR18" s="457" t="s">
        <v>1081</v>
      </c>
      <c r="VHS18" s="457" t="s">
        <v>1081</v>
      </c>
      <c r="VHT18" s="457" t="s">
        <v>1081</v>
      </c>
      <c r="VHU18" s="457" t="s">
        <v>1081</v>
      </c>
      <c r="VHV18" s="457" t="s">
        <v>1081</v>
      </c>
      <c r="VHW18" s="457" t="s">
        <v>1081</v>
      </c>
      <c r="VHX18" s="457" t="s">
        <v>1081</v>
      </c>
      <c r="VHY18" s="457" t="s">
        <v>1081</v>
      </c>
      <c r="VHZ18" s="457" t="s">
        <v>1081</v>
      </c>
      <c r="VIA18" s="457" t="s">
        <v>1081</v>
      </c>
      <c r="VIB18" s="457" t="s">
        <v>1081</v>
      </c>
      <c r="VIC18" s="457" t="s">
        <v>1081</v>
      </c>
      <c r="VID18" s="457" t="s">
        <v>1081</v>
      </c>
      <c r="VIE18" s="457" t="s">
        <v>1081</v>
      </c>
      <c r="VIF18" s="457" t="s">
        <v>1081</v>
      </c>
      <c r="VIG18" s="457" t="s">
        <v>1081</v>
      </c>
      <c r="VIH18" s="457" t="s">
        <v>1081</v>
      </c>
      <c r="VII18" s="457" t="s">
        <v>1081</v>
      </c>
      <c r="VIJ18" s="457" t="s">
        <v>1081</v>
      </c>
      <c r="VIK18" s="457" t="s">
        <v>1081</v>
      </c>
      <c r="VIL18" s="457" t="s">
        <v>1081</v>
      </c>
      <c r="VIM18" s="457" t="s">
        <v>1081</v>
      </c>
      <c r="VIN18" s="457" t="s">
        <v>1081</v>
      </c>
      <c r="VIO18" s="457" t="s">
        <v>1081</v>
      </c>
      <c r="VIP18" s="457" t="s">
        <v>1081</v>
      </c>
      <c r="VIQ18" s="457" t="s">
        <v>1081</v>
      </c>
      <c r="VIR18" s="457" t="s">
        <v>1081</v>
      </c>
      <c r="VIS18" s="457" t="s">
        <v>1081</v>
      </c>
      <c r="VIT18" s="457" t="s">
        <v>1081</v>
      </c>
      <c r="VIU18" s="457" t="s">
        <v>1081</v>
      </c>
      <c r="VIV18" s="457" t="s">
        <v>1081</v>
      </c>
      <c r="VIW18" s="457" t="s">
        <v>1081</v>
      </c>
      <c r="VIX18" s="457" t="s">
        <v>1081</v>
      </c>
      <c r="VIY18" s="457" t="s">
        <v>1081</v>
      </c>
      <c r="VIZ18" s="457" t="s">
        <v>1081</v>
      </c>
      <c r="VJA18" s="457" t="s">
        <v>1081</v>
      </c>
      <c r="VJB18" s="457" t="s">
        <v>1081</v>
      </c>
      <c r="VJC18" s="457" t="s">
        <v>1081</v>
      </c>
      <c r="VJD18" s="457" t="s">
        <v>1081</v>
      </c>
      <c r="VJE18" s="457" t="s">
        <v>1081</v>
      </c>
      <c r="VJF18" s="457" t="s">
        <v>1081</v>
      </c>
      <c r="VJG18" s="457" t="s">
        <v>1081</v>
      </c>
      <c r="VJH18" s="457" t="s">
        <v>1081</v>
      </c>
      <c r="VJI18" s="457" t="s">
        <v>1081</v>
      </c>
      <c r="VJJ18" s="457" t="s">
        <v>1081</v>
      </c>
      <c r="VJK18" s="457" t="s">
        <v>1081</v>
      </c>
      <c r="VJL18" s="457" t="s">
        <v>1081</v>
      </c>
      <c r="VJM18" s="457" t="s">
        <v>1081</v>
      </c>
      <c r="VJN18" s="457" t="s">
        <v>1081</v>
      </c>
      <c r="VJO18" s="457" t="s">
        <v>1081</v>
      </c>
      <c r="VJP18" s="457" t="s">
        <v>1081</v>
      </c>
      <c r="VJQ18" s="457" t="s">
        <v>1081</v>
      </c>
      <c r="VJR18" s="457" t="s">
        <v>1081</v>
      </c>
      <c r="VJS18" s="457" t="s">
        <v>1081</v>
      </c>
      <c r="VJT18" s="457" t="s">
        <v>1081</v>
      </c>
      <c r="VJU18" s="457" t="s">
        <v>1081</v>
      </c>
      <c r="VJV18" s="457" t="s">
        <v>1081</v>
      </c>
      <c r="VJW18" s="457" t="s">
        <v>1081</v>
      </c>
      <c r="VJX18" s="457" t="s">
        <v>1081</v>
      </c>
      <c r="VJY18" s="457" t="s">
        <v>1081</v>
      </c>
      <c r="VJZ18" s="457" t="s">
        <v>1081</v>
      </c>
      <c r="VKA18" s="457" t="s">
        <v>1081</v>
      </c>
      <c r="VKB18" s="457" t="s">
        <v>1081</v>
      </c>
      <c r="VKC18" s="457" t="s">
        <v>1081</v>
      </c>
      <c r="VKD18" s="457" t="s">
        <v>1081</v>
      </c>
      <c r="VKE18" s="457" t="s">
        <v>1081</v>
      </c>
      <c r="VKF18" s="457" t="s">
        <v>1081</v>
      </c>
      <c r="VKG18" s="457" t="s">
        <v>1081</v>
      </c>
      <c r="VKH18" s="457" t="s">
        <v>1081</v>
      </c>
      <c r="VKI18" s="457" t="s">
        <v>1081</v>
      </c>
      <c r="VKJ18" s="457" t="s">
        <v>1081</v>
      </c>
      <c r="VKK18" s="457" t="s">
        <v>1081</v>
      </c>
      <c r="VKL18" s="457" t="s">
        <v>1081</v>
      </c>
      <c r="VKM18" s="457" t="s">
        <v>1081</v>
      </c>
      <c r="VKN18" s="457" t="s">
        <v>1081</v>
      </c>
      <c r="VKO18" s="457" t="s">
        <v>1081</v>
      </c>
      <c r="VKP18" s="457" t="s">
        <v>1081</v>
      </c>
      <c r="VKQ18" s="457" t="s">
        <v>1081</v>
      </c>
      <c r="VKR18" s="457" t="s">
        <v>1081</v>
      </c>
      <c r="VKS18" s="457" t="s">
        <v>1081</v>
      </c>
      <c r="VKT18" s="457" t="s">
        <v>1081</v>
      </c>
      <c r="VKU18" s="457" t="s">
        <v>1081</v>
      </c>
      <c r="VKV18" s="457" t="s">
        <v>1081</v>
      </c>
      <c r="VKW18" s="457" t="s">
        <v>1081</v>
      </c>
      <c r="VKX18" s="457" t="s">
        <v>1081</v>
      </c>
      <c r="VKY18" s="457" t="s">
        <v>1081</v>
      </c>
      <c r="VKZ18" s="457" t="s">
        <v>1081</v>
      </c>
      <c r="VLA18" s="457" t="s">
        <v>1081</v>
      </c>
      <c r="VLB18" s="457" t="s">
        <v>1081</v>
      </c>
      <c r="VLC18" s="457" t="s">
        <v>1081</v>
      </c>
      <c r="VLD18" s="457" t="s">
        <v>1081</v>
      </c>
      <c r="VLE18" s="457" t="s">
        <v>1081</v>
      </c>
      <c r="VLF18" s="457" t="s">
        <v>1081</v>
      </c>
      <c r="VLG18" s="457" t="s">
        <v>1081</v>
      </c>
      <c r="VLH18" s="457" t="s">
        <v>1081</v>
      </c>
      <c r="VLI18" s="457" t="s">
        <v>1081</v>
      </c>
      <c r="VLJ18" s="457" t="s">
        <v>1081</v>
      </c>
      <c r="VLK18" s="457" t="s">
        <v>1081</v>
      </c>
      <c r="VLL18" s="457" t="s">
        <v>1081</v>
      </c>
      <c r="VLM18" s="457" t="s">
        <v>1081</v>
      </c>
      <c r="VLN18" s="457" t="s">
        <v>1081</v>
      </c>
      <c r="VLO18" s="457" t="s">
        <v>1081</v>
      </c>
      <c r="VLP18" s="457" t="s">
        <v>1081</v>
      </c>
      <c r="VLQ18" s="457" t="s">
        <v>1081</v>
      </c>
      <c r="VLR18" s="457" t="s">
        <v>1081</v>
      </c>
      <c r="VLS18" s="457" t="s">
        <v>1081</v>
      </c>
      <c r="VLT18" s="457" t="s">
        <v>1081</v>
      </c>
      <c r="VLU18" s="457" t="s">
        <v>1081</v>
      </c>
      <c r="VLV18" s="457" t="s">
        <v>1081</v>
      </c>
      <c r="VLW18" s="457" t="s">
        <v>1081</v>
      </c>
      <c r="VLX18" s="457" t="s">
        <v>1081</v>
      </c>
      <c r="VLY18" s="457" t="s">
        <v>1081</v>
      </c>
      <c r="VLZ18" s="457" t="s">
        <v>1081</v>
      </c>
      <c r="VMA18" s="457" t="s">
        <v>1081</v>
      </c>
      <c r="VMB18" s="457" t="s">
        <v>1081</v>
      </c>
      <c r="VMC18" s="457" t="s">
        <v>1081</v>
      </c>
      <c r="VMD18" s="457" t="s">
        <v>1081</v>
      </c>
      <c r="VME18" s="457" t="s">
        <v>1081</v>
      </c>
      <c r="VMF18" s="457" t="s">
        <v>1081</v>
      </c>
      <c r="VMG18" s="457" t="s">
        <v>1081</v>
      </c>
      <c r="VMH18" s="457" t="s">
        <v>1081</v>
      </c>
      <c r="VMI18" s="457" t="s">
        <v>1081</v>
      </c>
      <c r="VMJ18" s="457" t="s">
        <v>1081</v>
      </c>
      <c r="VMK18" s="457" t="s">
        <v>1081</v>
      </c>
      <c r="VML18" s="457" t="s">
        <v>1081</v>
      </c>
      <c r="VMM18" s="457" t="s">
        <v>1081</v>
      </c>
      <c r="VMN18" s="457" t="s">
        <v>1081</v>
      </c>
      <c r="VMO18" s="457" t="s">
        <v>1081</v>
      </c>
      <c r="VMP18" s="457" t="s">
        <v>1081</v>
      </c>
      <c r="VMQ18" s="457" t="s">
        <v>1081</v>
      </c>
      <c r="VMR18" s="457" t="s">
        <v>1081</v>
      </c>
      <c r="VMS18" s="457" t="s">
        <v>1081</v>
      </c>
      <c r="VMT18" s="457" t="s">
        <v>1081</v>
      </c>
      <c r="VMU18" s="457" t="s">
        <v>1081</v>
      </c>
      <c r="VMV18" s="457" t="s">
        <v>1081</v>
      </c>
      <c r="VMW18" s="457" t="s">
        <v>1081</v>
      </c>
      <c r="VMX18" s="457" t="s">
        <v>1081</v>
      </c>
      <c r="VMY18" s="457" t="s">
        <v>1081</v>
      </c>
      <c r="VMZ18" s="457" t="s">
        <v>1081</v>
      </c>
      <c r="VNA18" s="457" t="s">
        <v>1081</v>
      </c>
      <c r="VNB18" s="457" t="s">
        <v>1081</v>
      </c>
      <c r="VNC18" s="457" t="s">
        <v>1081</v>
      </c>
      <c r="VND18" s="457" t="s">
        <v>1081</v>
      </c>
      <c r="VNE18" s="457" t="s">
        <v>1081</v>
      </c>
      <c r="VNF18" s="457" t="s">
        <v>1081</v>
      </c>
      <c r="VNG18" s="457" t="s">
        <v>1081</v>
      </c>
      <c r="VNH18" s="457" t="s">
        <v>1081</v>
      </c>
      <c r="VNI18" s="457" t="s">
        <v>1081</v>
      </c>
      <c r="VNJ18" s="457" t="s">
        <v>1081</v>
      </c>
      <c r="VNK18" s="457" t="s">
        <v>1081</v>
      </c>
      <c r="VNL18" s="457" t="s">
        <v>1081</v>
      </c>
      <c r="VNM18" s="457" t="s">
        <v>1081</v>
      </c>
      <c r="VNN18" s="457" t="s">
        <v>1081</v>
      </c>
      <c r="VNO18" s="457" t="s">
        <v>1081</v>
      </c>
      <c r="VNP18" s="457" t="s">
        <v>1081</v>
      </c>
      <c r="VNQ18" s="457" t="s">
        <v>1081</v>
      </c>
      <c r="VNR18" s="457" t="s">
        <v>1081</v>
      </c>
      <c r="VNS18" s="457" t="s">
        <v>1081</v>
      </c>
      <c r="VNT18" s="457" t="s">
        <v>1081</v>
      </c>
      <c r="VNU18" s="457" t="s">
        <v>1081</v>
      </c>
      <c r="VNV18" s="457" t="s">
        <v>1081</v>
      </c>
      <c r="VNW18" s="457" t="s">
        <v>1081</v>
      </c>
      <c r="VNX18" s="457" t="s">
        <v>1081</v>
      </c>
      <c r="VNY18" s="457" t="s">
        <v>1081</v>
      </c>
      <c r="VNZ18" s="457" t="s">
        <v>1081</v>
      </c>
      <c r="VOA18" s="457" t="s">
        <v>1081</v>
      </c>
      <c r="VOB18" s="457" t="s">
        <v>1081</v>
      </c>
      <c r="VOC18" s="457" t="s">
        <v>1081</v>
      </c>
      <c r="VOD18" s="457" t="s">
        <v>1081</v>
      </c>
      <c r="VOE18" s="457" t="s">
        <v>1081</v>
      </c>
      <c r="VOF18" s="457" t="s">
        <v>1081</v>
      </c>
      <c r="VOG18" s="457" t="s">
        <v>1081</v>
      </c>
      <c r="VOH18" s="457" t="s">
        <v>1081</v>
      </c>
      <c r="VOI18" s="457" t="s">
        <v>1081</v>
      </c>
      <c r="VOJ18" s="457" t="s">
        <v>1081</v>
      </c>
      <c r="VOK18" s="457" t="s">
        <v>1081</v>
      </c>
      <c r="VOL18" s="457" t="s">
        <v>1081</v>
      </c>
      <c r="VOM18" s="457" t="s">
        <v>1081</v>
      </c>
      <c r="VON18" s="457" t="s">
        <v>1081</v>
      </c>
      <c r="VOO18" s="457" t="s">
        <v>1081</v>
      </c>
      <c r="VOP18" s="457" t="s">
        <v>1081</v>
      </c>
      <c r="VOQ18" s="457" t="s">
        <v>1081</v>
      </c>
      <c r="VOR18" s="457" t="s">
        <v>1081</v>
      </c>
      <c r="VOS18" s="457" t="s">
        <v>1081</v>
      </c>
      <c r="VOT18" s="457" t="s">
        <v>1081</v>
      </c>
      <c r="VOU18" s="457" t="s">
        <v>1081</v>
      </c>
      <c r="VOV18" s="457" t="s">
        <v>1081</v>
      </c>
      <c r="VOW18" s="457" t="s">
        <v>1081</v>
      </c>
      <c r="VOX18" s="457" t="s">
        <v>1081</v>
      </c>
      <c r="VOY18" s="457" t="s">
        <v>1081</v>
      </c>
      <c r="VOZ18" s="457" t="s">
        <v>1081</v>
      </c>
      <c r="VPA18" s="457" t="s">
        <v>1081</v>
      </c>
      <c r="VPB18" s="457" t="s">
        <v>1081</v>
      </c>
      <c r="VPC18" s="457" t="s">
        <v>1081</v>
      </c>
      <c r="VPD18" s="457" t="s">
        <v>1081</v>
      </c>
      <c r="VPE18" s="457" t="s">
        <v>1081</v>
      </c>
      <c r="VPF18" s="457" t="s">
        <v>1081</v>
      </c>
      <c r="VPG18" s="457" t="s">
        <v>1081</v>
      </c>
      <c r="VPH18" s="457" t="s">
        <v>1081</v>
      </c>
      <c r="VPI18" s="457" t="s">
        <v>1081</v>
      </c>
      <c r="VPJ18" s="457" t="s">
        <v>1081</v>
      </c>
      <c r="VPK18" s="457" t="s">
        <v>1081</v>
      </c>
      <c r="VPL18" s="457" t="s">
        <v>1081</v>
      </c>
      <c r="VPM18" s="457" t="s">
        <v>1081</v>
      </c>
      <c r="VPN18" s="457" t="s">
        <v>1081</v>
      </c>
      <c r="VPO18" s="457" t="s">
        <v>1081</v>
      </c>
      <c r="VPP18" s="457" t="s">
        <v>1081</v>
      </c>
      <c r="VPQ18" s="457" t="s">
        <v>1081</v>
      </c>
      <c r="VPR18" s="457" t="s">
        <v>1081</v>
      </c>
      <c r="VPS18" s="457" t="s">
        <v>1081</v>
      </c>
      <c r="VPT18" s="457" t="s">
        <v>1081</v>
      </c>
      <c r="VPU18" s="457" t="s">
        <v>1081</v>
      </c>
      <c r="VPV18" s="457" t="s">
        <v>1081</v>
      </c>
      <c r="VPW18" s="457" t="s">
        <v>1081</v>
      </c>
      <c r="VPX18" s="457" t="s">
        <v>1081</v>
      </c>
      <c r="VPY18" s="457" t="s">
        <v>1081</v>
      </c>
      <c r="VPZ18" s="457" t="s">
        <v>1081</v>
      </c>
      <c r="VQA18" s="457" t="s">
        <v>1081</v>
      </c>
      <c r="VQB18" s="457" t="s">
        <v>1081</v>
      </c>
      <c r="VQC18" s="457" t="s">
        <v>1081</v>
      </c>
      <c r="VQD18" s="457" t="s">
        <v>1081</v>
      </c>
      <c r="VQE18" s="457" t="s">
        <v>1081</v>
      </c>
      <c r="VQF18" s="457" t="s">
        <v>1081</v>
      </c>
      <c r="VQG18" s="457" t="s">
        <v>1081</v>
      </c>
      <c r="VQH18" s="457" t="s">
        <v>1081</v>
      </c>
      <c r="VQI18" s="457" t="s">
        <v>1081</v>
      </c>
      <c r="VQJ18" s="457" t="s">
        <v>1081</v>
      </c>
      <c r="VQK18" s="457" t="s">
        <v>1081</v>
      </c>
      <c r="VQL18" s="457" t="s">
        <v>1081</v>
      </c>
      <c r="VQM18" s="457" t="s">
        <v>1081</v>
      </c>
      <c r="VQN18" s="457" t="s">
        <v>1081</v>
      </c>
      <c r="VQO18" s="457" t="s">
        <v>1081</v>
      </c>
      <c r="VQP18" s="457" t="s">
        <v>1081</v>
      </c>
      <c r="VQQ18" s="457" t="s">
        <v>1081</v>
      </c>
      <c r="VQR18" s="457" t="s">
        <v>1081</v>
      </c>
      <c r="VQS18" s="457" t="s">
        <v>1081</v>
      </c>
      <c r="VQT18" s="457" t="s">
        <v>1081</v>
      </c>
      <c r="VQU18" s="457" t="s">
        <v>1081</v>
      </c>
      <c r="VQV18" s="457" t="s">
        <v>1081</v>
      </c>
      <c r="VQW18" s="457" t="s">
        <v>1081</v>
      </c>
      <c r="VQX18" s="457" t="s">
        <v>1081</v>
      </c>
      <c r="VQY18" s="457" t="s">
        <v>1081</v>
      </c>
      <c r="VQZ18" s="457" t="s">
        <v>1081</v>
      </c>
      <c r="VRA18" s="457" t="s">
        <v>1081</v>
      </c>
      <c r="VRB18" s="457" t="s">
        <v>1081</v>
      </c>
      <c r="VRC18" s="457" t="s">
        <v>1081</v>
      </c>
      <c r="VRD18" s="457" t="s">
        <v>1081</v>
      </c>
      <c r="VRE18" s="457" t="s">
        <v>1081</v>
      </c>
      <c r="VRF18" s="457" t="s">
        <v>1081</v>
      </c>
      <c r="VRG18" s="457" t="s">
        <v>1081</v>
      </c>
      <c r="VRH18" s="457" t="s">
        <v>1081</v>
      </c>
      <c r="VRI18" s="457" t="s">
        <v>1081</v>
      </c>
      <c r="VRJ18" s="457" t="s">
        <v>1081</v>
      </c>
      <c r="VRK18" s="457" t="s">
        <v>1081</v>
      </c>
      <c r="VRL18" s="457" t="s">
        <v>1081</v>
      </c>
      <c r="VRM18" s="457" t="s">
        <v>1081</v>
      </c>
      <c r="VRN18" s="457" t="s">
        <v>1081</v>
      </c>
      <c r="VRO18" s="457" t="s">
        <v>1081</v>
      </c>
      <c r="VRP18" s="457" t="s">
        <v>1081</v>
      </c>
      <c r="VRQ18" s="457" t="s">
        <v>1081</v>
      </c>
      <c r="VRR18" s="457" t="s">
        <v>1081</v>
      </c>
      <c r="VRS18" s="457" t="s">
        <v>1081</v>
      </c>
      <c r="VRT18" s="457" t="s">
        <v>1081</v>
      </c>
      <c r="VRU18" s="457" t="s">
        <v>1081</v>
      </c>
      <c r="VRV18" s="457" t="s">
        <v>1081</v>
      </c>
      <c r="VRW18" s="457" t="s">
        <v>1081</v>
      </c>
      <c r="VRX18" s="457" t="s">
        <v>1081</v>
      </c>
      <c r="VRY18" s="457" t="s">
        <v>1081</v>
      </c>
      <c r="VRZ18" s="457" t="s">
        <v>1081</v>
      </c>
      <c r="VSA18" s="457" t="s">
        <v>1081</v>
      </c>
      <c r="VSB18" s="457" t="s">
        <v>1081</v>
      </c>
      <c r="VSC18" s="457" t="s">
        <v>1081</v>
      </c>
      <c r="VSD18" s="457" t="s">
        <v>1081</v>
      </c>
      <c r="VSE18" s="457" t="s">
        <v>1081</v>
      </c>
      <c r="VSF18" s="457" t="s">
        <v>1081</v>
      </c>
      <c r="VSG18" s="457" t="s">
        <v>1081</v>
      </c>
      <c r="VSH18" s="457" t="s">
        <v>1081</v>
      </c>
      <c r="VSI18" s="457" t="s">
        <v>1081</v>
      </c>
      <c r="VSJ18" s="457" t="s">
        <v>1081</v>
      </c>
      <c r="VSK18" s="457" t="s">
        <v>1081</v>
      </c>
      <c r="VSL18" s="457" t="s">
        <v>1081</v>
      </c>
      <c r="VSM18" s="457" t="s">
        <v>1081</v>
      </c>
      <c r="VSN18" s="457" t="s">
        <v>1081</v>
      </c>
      <c r="VSO18" s="457" t="s">
        <v>1081</v>
      </c>
      <c r="VSP18" s="457" t="s">
        <v>1081</v>
      </c>
      <c r="VSQ18" s="457" t="s">
        <v>1081</v>
      </c>
      <c r="VSR18" s="457" t="s">
        <v>1081</v>
      </c>
      <c r="VSS18" s="457" t="s">
        <v>1081</v>
      </c>
      <c r="VST18" s="457" t="s">
        <v>1081</v>
      </c>
      <c r="VSU18" s="457" t="s">
        <v>1081</v>
      </c>
      <c r="VSV18" s="457" t="s">
        <v>1081</v>
      </c>
      <c r="VSW18" s="457" t="s">
        <v>1081</v>
      </c>
      <c r="VSX18" s="457" t="s">
        <v>1081</v>
      </c>
      <c r="VSY18" s="457" t="s">
        <v>1081</v>
      </c>
      <c r="VSZ18" s="457" t="s">
        <v>1081</v>
      </c>
      <c r="VTA18" s="457" t="s">
        <v>1081</v>
      </c>
      <c r="VTB18" s="457" t="s">
        <v>1081</v>
      </c>
      <c r="VTC18" s="457" t="s">
        <v>1081</v>
      </c>
      <c r="VTD18" s="457" t="s">
        <v>1081</v>
      </c>
      <c r="VTE18" s="457" t="s">
        <v>1081</v>
      </c>
      <c r="VTF18" s="457" t="s">
        <v>1081</v>
      </c>
      <c r="VTG18" s="457" t="s">
        <v>1081</v>
      </c>
      <c r="VTH18" s="457" t="s">
        <v>1081</v>
      </c>
      <c r="VTI18" s="457" t="s">
        <v>1081</v>
      </c>
      <c r="VTJ18" s="457" t="s">
        <v>1081</v>
      </c>
      <c r="VTK18" s="457" t="s">
        <v>1081</v>
      </c>
      <c r="VTL18" s="457" t="s">
        <v>1081</v>
      </c>
      <c r="VTM18" s="457" t="s">
        <v>1081</v>
      </c>
      <c r="VTN18" s="457" t="s">
        <v>1081</v>
      </c>
      <c r="VTO18" s="457" t="s">
        <v>1081</v>
      </c>
      <c r="VTP18" s="457" t="s">
        <v>1081</v>
      </c>
      <c r="VTQ18" s="457" t="s">
        <v>1081</v>
      </c>
      <c r="VTR18" s="457" t="s">
        <v>1081</v>
      </c>
      <c r="VTS18" s="457" t="s">
        <v>1081</v>
      </c>
      <c r="VTT18" s="457" t="s">
        <v>1081</v>
      </c>
      <c r="VTU18" s="457" t="s">
        <v>1081</v>
      </c>
      <c r="VTV18" s="457" t="s">
        <v>1081</v>
      </c>
      <c r="VTW18" s="457" t="s">
        <v>1081</v>
      </c>
      <c r="VTX18" s="457" t="s">
        <v>1081</v>
      </c>
      <c r="VTY18" s="457" t="s">
        <v>1081</v>
      </c>
      <c r="VTZ18" s="457" t="s">
        <v>1081</v>
      </c>
      <c r="VUA18" s="457" t="s">
        <v>1081</v>
      </c>
      <c r="VUB18" s="457" t="s">
        <v>1081</v>
      </c>
      <c r="VUC18" s="457" t="s">
        <v>1081</v>
      </c>
      <c r="VUD18" s="457" t="s">
        <v>1081</v>
      </c>
      <c r="VUE18" s="457" t="s">
        <v>1081</v>
      </c>
      <c r="VUF18" s="457" t="s">
        <v>1081</v>
      </c>
      <c r="VUG18" s="457" t="s">
        <v>1081</v>
      </c>
      <c r="VUH18" s="457" t="s">
        <v>1081</v>
      </c>
      <c r="VUI18" s="457" t="s">
        <v>1081</v>
      </c>
      <c r="VUJ18" s="457" t="s">
        <v>1081</v>
      </c>
      <c r="VUK18" s="457" t="s">
        <v>1081</v>
      </c>
      <c r="VUL18" s="457" t="s">
        <v>1081</v>
      </c>
      <c r="VUM18" s="457" t="s">
        <v>1081</v>
      </c>
      <c r="VUN18" s="457" t="s">
        <v>1081</v>
      </c>
      <c r="VUO18" s="457" t="s">
        <v>1081</v>
      </c>
      <c r="VUP18" s="457" t="s">
        <v>1081</v>
      </c>
      <c r="VUQ18" s="457" t="s">
        <v>1081</v>
      </c>
      <c r="VUR18" s="457" t="s">
        <v>1081</v>
      </c>
      <c r="VUS18" s="457" t="s">
        <v>1081</v>
      </c>
      <c r="VUT18" s="457" t="s">
        <v>1081</v>
      </c>
      <c r="VUU18" s="457" t="s">
        <v>1081</v>
      </c>
      <c r="VUV18" s="457" t="s">
        <v>1081</v>
      </c>
      <c r="VUW18" s="457" t="s">
        <v>1081</v>
      </c>
      <c r="VUX18" s="457" t="s">
        <v>1081</v>
      </c>
      <c r="VUY18" s="457" t="s">
        <v>1081</v>
      </c>
      <c r="VUZ18" s="457" t="s">
        <v>1081</v>
      </c>
      <c r="VVA18" s="457" t="s">
        <v>1081</v>
      </c>
      <c r="VVB18" s="457" t="s">
        <v>1081</v>
      </c>
      <c r="VVC18" s="457" t="s">
        <v>1081</v>
      </c>
      <c r="VVD18" s="457" t="s">
        <v>1081</v>
      </c>
      <c r="VVE18" s="457" t="s">
        <v>1081</v>
      </c>
      <c r="VVF18" s="457" t="s">
        <v>1081</v>
      </c>
      <c r="VVG18" s="457" t="s">
        <v>1081</v>
      </c>
      <c r="VVH18" s="457" t="s">
        <v>1081</v>
      </c>
      <c r="VVI18" s="457" t="s">
        <v>1081</v>
      </c>
      <c r="VVJ18" s="457" t="s">
        <v>1081</v>
      </c>
      <c r="VVK18" s="457" t="s">
        <v>1081</v>
      </c>
      <c r="VVL18" s="457" t="s">
        <v>1081</v>
      </c>
      <c r="VVM18" s="457" t="s">
        <v>1081</v>
      </c>
      <c r="VVN18" s="457" t="s">
        <v>1081</v>
      </c>
      <c r="VVO18" s="457" t="s">
        <v>1081</v>
      </c>
      <c r="VVP18" s="457" t="s">
        <v>1081</v>
      </c>
      <c r="VVQ18" s="457" t="s">
        <v>1081</v>
      </c>
      <c r="VVR18" s="457" t="s">
        <v>1081</v>
      </c>
      <c r="VVS18" s="457" t="s">
        <v>1081</v>
      </c>
      <c r="VVT18" s="457" t="s">
        <v>1081</v>
      </c>
      <c r="VVU18" s="457" t="s">
        <v>1081</v>
      </c>
      <c r="VVV18" s="457" t="s">
        <v>1081</v>
      </c>
      <c r="VVW18" s="457" t="s">
        <v>1081</v>
      </c>
      <c r="VVX18" s="457" t="s">
        <v>1081</v>
      </c>
      <c r="VVY18" s="457" t="s">
        <v>1081</v>
      </c>
      <c r="VVZ18" s="457" t="s">
        <v>1081</v>
      </c>
      <c r="VWA18" s="457" t="s">
        <v>1081</v>
      </c>
      <c r="VWB18" s="457" t="s">
        <v>1081</v>
      </c>
      <c r="VWC18" s="457" t="s">
        <v>1081</v>
      </c>
      <c r="VWD18" s="457" t="s">
        <v>1081</v>
      </c>
      <c r="VWE18" s="457" t="s">
        <v>1081</v>
      </c>
      <c r="VWF18" s="457" t="s">
        <v>1081</v>
      </c>
      <c r="VWG18" s="457" t="s">
        <v>1081</v>
      </c>
      <c r="VWH18" s="457" t="s">
        <v>1081</v>
      </c>
      <c r="VWI18" s="457" t="s">
        <v>1081</v>
      </c>
      <c r="VWJ18" s="457" t="s">
        <v>1081</v>
      </c>
      <c r="VWK18" s="457" t="s">
        <v>1081</v>
      </c>
      <c r="VWL18" s="457" t="s">
        <v>1081</v>
      </c>
      <c r="VWM18" s="457" t="s">
        <v>1081</v>
      </c>
      <c r="VWN18" s="457" t="s">
        <v>1081</v>
      </c>
      <c r="VWO18" s="457" t="s">
        <v>1081</v>
      </c>
      <c r="VWP18" s="457" t="s">
        <v>1081</v>
      </c>
      <c r="VWQ18" s="457" t="s">
        <v>1081</v>
      </c>
      <c r="VWR18" s="457" t="s">
        <v>1081</v>
      </c>
      <c r="VWS18" s="457" t="s">
        <v>1081</v>
      </c>
      <c r="VWT18" s="457" t="s">
        <v>1081</v>
      </c>
      <c r="VWU18" s="457" t="s">
        <v>1081</v>
      </c>
      <c r="VWV18" s="457" t="s">
        <v>1081</v>
      </c>
      <c r="VWW18" s="457" t="s">
        <v>1081</v>
      </c>
      <c r="VWX18" s="457" t="s">
        <v>1081</v>
      </c>
      <c r="VWY18" s="457" t="s">
        <v>1081</v>
      </c>
      <c r="VWZ18" s="457" t="s">
        <v>1081</v>
      </c>
      <c r="VXA18" s="457" t="s">
        <v>1081</v>
      </c>
      <c r="VXB18" s="457" t="s">
        <v>1081</v>
      </c>
      <c r="VXC18" s="457" t="s">
        <v>1081</v>
      </c>
      <c r="VXD18" s="457" t="s">
        <v>1081</v>
      </c>
      <c r="VXE18" s="457" t="s">
        <v>1081</v>
      </c>
      <c r="VXF18" s="457" t="s">
        <v>1081</v>
      </c>
      <c r="VXG18" s="457" t="s">
        <v>1081</v>
      </c>
      <c r="VXH18" s="457" t="s">
        <v>1081</v>
      </c>
      <c r="VXI18" s="457" t="s">
        <v>1081</v>
      </c>
      <c r="VXJ18" s="457" t="s">
        <v>1081</v>
      </c>
      <c r="VXK18" s="457" t="s">
        <v>1081</v>
      </c>
      <c r="VXL18" s="457" t="s">
        <v>1081</v>
      </c>
      <c r="VXM18" s="457" t="s">
        <v>1081</v>
      </c>
      <c r="VXN18" s="457" t="s">
        <v>1081</v>
      </c>
      <c r="VXO18" s="457" t="s">
        <v>1081</v>
      </c>
      <c r="VXP18" s="457" t="s">
        <v>1081</v>
      </c>
      <c r="VXQ18" s="457" t="s">
        <v>1081</v>
      </c>
      <c r="VXR18" s="457" t="s">
        <v>1081</v>
      </c>
      <c r="VXS18" s="457" t="s">
        <v>1081</v>
      </c>
      <c r="VXT18" s="457" t="s">
        <v>1081</v>
      </c>
      <c r="VXU18" s="457" t="s">
        <v>1081</v>
      </c>
      <c r="VXV18" s="457" t="s">
        <v>1081</v>
      </c>
      <c r="VXW18" s="457" t="s">
        <v>1081</v>
      </c>
      <c r="VXX18" s="457" t="s">
        <v>1081</v>
      </c>
      <c r="VXY18" s="457" t="s">
        <v>1081</v>
      </c>
      <c r="VXZ18" s="457" t="s">
        <v>1081</v>
      </c>
      <c r="VYA18" s="457" t="s">
        <v>1081</v>
      </c>
      <c r="VYB18" s="457" t="s">
        <v>1081</v>
      </c>
      <c r="VYC18" s="457" t="s">
        <v>1081</v>
      </c>
      <c r="VYD18" s="457" t="s">
        <v>1081</v>
      </c>
      <c r="VYE18" s="457" t="s">
        <v>1081</v>
      </c>
      <c r="VYF18" s="457" t="s">
        <v>1081</v>
      </c>
      <c r="VYG18" s="457" t="s">
        <v>1081</v>
      </c>
      <c r="VYH18" s="457" t="s">
        <v>1081</v>
      </c>
      <c r="VYI18" s="457" t="s">
        <v>1081</v>
      </c>
      <c r="VYJ18" s="457" t="s">
        <v>1081</v>
      </c>
      <c r="VYK18" s="457" t="s">
        <v>1081</v>
      </c>
      <c r="VYL18" s="457" t="s">
        <v>1081</v>
      </c>
      <c r="VYM18" s="457" t="s">
        <v>1081</v>
      </c>
      <c r="VYN18" s="457" t="s">
        <v>1081</v>
      </c>
      <c r="VYO18" s="457" t="s">
        <v>1081</v>
      </c>
      <c r="VYP18" s="457" t="s">
        <v>1081</v>
      </c>
      <c r="VYQ18" s="457" t="s">
        <v>1081</v>
      </c>
      <c r="VYR18" s="457" t="s">
        <v>1081</v>
      </c>
      <c r="VYS18" s="457" t="s">
        <v>1081</v>
      </c>
      <c r="VYT18" s="457" t="s">
        <v>1081</v>
      </c>
      <c r="VYU18" s="457" t="s">
        <v>1081</v>
      </c>
      <c r="VYV18" s="457" t="s">
        <v>1081</v>
      </c>
      <c r="VYW18" s="457" t="s">
        <v>1081</v>
      </c>
      <c r="VYX18" s="457" t="s">
        <v>1081</v>
      </c>
      <c r="VYY18" s="457" t="s">
        <v>1081</v>
      </c>
      <c r="VYZ18" s="457" t="s">
        <v>1081</v>
      </c>
      <c r="VZA18" s="457" t="s">
        <v>1081</v>
      </c>
      <c r="VZB18" s="457" t="s">
        <v>1081</v>
      </c>
      <c r="VZC18" s="457" t="s">
        <v>1081</v>
      </c>
      <c r="VZD18" s="457" t="s">
        <v>1081</v>
      </c>
      <c r="VZE18" s="457" t="s">
        <v>1081</v>
      </c>
      <c r="VZF18" s="457" t="s">
        <v>1081</v>
      </c>
      <c r="VZG18" s="457" t="s">
        <v>1081</v>
      </c>
      <c r="VZH18" s="457" t="s">
        <v>1081</v>
      </c>
      <c r="VZI18" s="457" t="s">
        <v>1081</v>
      </c>
      <c r="VZJ18" s="457" t="s">
        <v>1081</v>
      </c>
      <c r="VZK18" s="457" t="s">
        <v>1081</v>
      </c>
      <c r="VZL18" s="457" t="s">
        <v>1081</v>
      </c>
      <c r="VZM18" s="457" t="s">
        <v>1081</v>
      </c>
      <c r="VZN18" s="457" t="s">
        <v>1081</v>
      </c>
      <c r="VZO18" s="457" t="s">
        <v>1081</v>
      </c>
      <c r="VZP18" s="457" t="s">
        <v>1081</v>
      </c>
      <c r="VZQ18" s="457" t="s">
        <v>1081</v>
      </c>
      <c r="VZR18" s="457" t="s">
        <v>1081</v>
      </c>
      <c r="VZS18" s="457" t="s">
        <v>1081</v>
      </c>
      <c r="VZT18" s="457" t="s">
        <v>1081</v>
      </c>
      <c r="VZU18" s="457" t="s">
        <v>1081</v>
      </c>
      <c r="VZV18" s="457" t="s">
        <v>1081</v>
      </c>
      <c r="VZW18" s="457" t="s">
        <v>1081</v>
      </c>
      <c r="VZX18" s="457" t="s">
        <v>1081</v>
      </c>
      <c r="VZY18" s="457" t="s">
        <v>1081</v>
      </c>
      <c r="VZZ18" s="457" t="s">
        <v>1081</v>
      </c>
      <c r="WAA18" s="457" t="s">
        <v>1081</v>
      </c>
      <c r="WAB18" s="457" t="s">
        <v>1081</v>
      </c>
      <c r="WAC18" s="457" t="s">
        <v>1081</v>
      </c>
      <c r="WAD18" s="457" t="s">
        <v>1081</v>
      </c>
      <c r="WAE18" s="457" t="s">
        <v>1081</v>
      </c>
      <c r="WAF18" s="457" t="s">
        <v>1081</v>
      </c>
      <c r="WAG18" s="457" t="s">
        <v>1081</v>
      </c>
      <c r="WAH18" s="457" t="s">
        <v>1081</v>
      </c>
      <c r="WAI18" s="457" t="s">
        <v>1081</v>
      </c>
      <c r="WAJ18" s="457" t="s">
        <v>1081</v>
      </c>
      <c r="WAK18" s="457" t="s">
        <v>1081</v>
      </c>
      <c r="WAL18" s="457" t="s">
        <v>1081</v>
      </c>
      <c r="WAM18" s="457" t="s">
        <v>1081</v>
      </c>
      <c r="WAN18" s="457" t="s">
        <v>1081</v>
      </c>
      <c r="WAO18" s="457" t="s">
        <v>1081</v>
      </c>
      <c r="WAP18" s="457" t="s">
        <v>1081</v>
      </c>
      <c r="WAQ18" s="457" t="s">
        <v>1081</v>
      </c>
      <c r="WAR18" s="457" t="s">
        <v>1081</v>
      </c>
      <c r="WAS18" s="457" t="s">
        <v>1081</v>
      </c>
      <c r="WAT18" s="457" t="s">
        <v>1081</v>
      </c>
      <c r="WAU18" s="457" t="s">
        <v>1081</v>
      </c>
      <c r="WAV18" s="457" t="s">
        <v>1081</v>
      </c>
      <c r="WAW18" s="457" t="s">
        <v>1081</v>
      </c>
      <c r="WAX18" s="457" t="s">
        <v>1081</v>
      </c>
      <c r="WAY18" s="457" t="s">
        <v>1081</v>
      </c>
      <c r="WAZ18" s="457" t="s">
        <v>1081</v>
      </c>
      <c r="WBA18" s="457" t="s">
        <v>1081</v>
      </c>
      <c r="WBB18" s="457" t="s">
        <v>1081</v>
      </c>
      <c r="WBC18" s="457" t="s">
        <v>1081</v>
      </c>
      <c r="WBD18" s="457" t="s">
        <v>1081</v>
      </c>
      <c r="WBE18" s="457" t="s">
        <v>1081</v>
      </c>
      <c r="WBF18" s="457" t="s">
        <v>1081</v>
      </c>
      <c r="WBG18" s="457" t="s">
        <v>1081</v>
      </c>
      <c r="WBH18" s="457" t="s">
        <v>1081</v>
      </c>
      <c r="WBI18" s="457" t="s">
        <v>1081</v>
      </c>
      <c r="WBJ18" s="457" t="s">
        <v>1081</v>
      </c>
      <c r="WBK18" s="457" t="s">
        <v>1081</v>
      </c>
      <c r="WBL18" s="457" t="s">
        <v>1081</v>
      </c>
      <c r="WBM18" s="457" t="s">
        <v>1081</v>
      </c>
      <c r="WBN18" s="457" t="s">
        <v>1081</v>
      </c>
      <c r="WBO18" s="457" t="s">
        <v>1081</v>
      </c>
      <c r="WBP18" s="457" t="s">
        <v>1081</v>
      </c>
      <c r="WBQ18" s="457" t="s">
        <v>1081</v>
      </c>
      <c r="WBR18" s="457" t="s">
        <v>1081</v>
      </c>
      <c r="WBS18" s="457" t="s">
        <v>1081</v>
      </c>
      <c r="WBT18" s="457" t="s">
        <v>1081</v>
      </c>
      <c r="WBU18" s="457" t="s">
        <v>1081</v>
      </c>
      <c r="WBV18" s="457" t="s">
        <v>1081</v>
      </c>
      <c r="WBW18" s="457" t="s">
        <v>1081</v>
      </c>
      <c r="WBX18" s="457" t="s">
        <v>1081</v>
      </c>
      <c r="WBY18" s="457" t="s">
        <v>1081</v>
      </c>
      <c r="WBZ18" s="457" t="s">
        <v>1081</v>
      </c>
      <c r="WCA18" s="457" t="s">
        <v>1081</v>
      </c>
      <c r="WCB18" s="457" t="s">
        <v>1081</v>
      </c>
      <c r="WCC18" s="457" t="s">
        <v>1081</v>
      </c>
      <c r="WCD18" s="457" t="s">
        <v>1081</v>
      </c>
      <c r="WCE18" s="457" t="s">
        <v>1081</v>
      </c>
      <c r="WCF18" s="457" t="s">
        <v>1081</v>
      </c>
      <c r="WCG18" s="457" t="s">
        <v>1081</v>
      </c>
      <c r="WCH18" s="457" t="s">
        <v>1081</v>
      </c>
      <c r="WCI18" s="457" t="s">
        <v>1081</v>
      </c>
      <c r="WCJ18" s="457" t="s">
        <v>1081</v>
      </c>
      <c r="WCK18" s="457" t="s">
        <v>1081</v>
      </c>
      <c r="WCL18" s="457" t="s">
        <v>1081</v>
      </c>
      <c r="WCM18" s="457" t="s">
        <v>1081</v>
      </c>
      <c r="WCN18" s="457" t="s">
        <v>1081</v>
      </c>
      <c r="WCO18" s="457" t="s">
        <v>1081</v>
      </c>
      <c r="WCP18" s="457" t="s">
        <v>1081</v>
      </c>
      <c r="WCQ18" s="457" t="s">
        <v>1081</v>
      </c>
      <c r="WCR18" s="457" t="s">
        <v>1081</v>
      </c>
      <c r="WCS18" s="457" t="s">
        <v>1081</v>
      </c>
      <c r="WCT18" s="457" t="s">
        <v>1081</v>
      </c>
      <c r="WCU18" s="457" t="s">
        <v>1081</v>
      </c>
      <c r="WCV18" s="457" t="s">
        <v>1081</v>
      </c>
      <c r="WCW18" s="457" t="s">
        <v>1081</v>
      </c>
      <c r="WCX18" s="457" t="s">
        <v>1081</v>
      </c>
      <c r="WCY18" s="457" t="s">
        <v>1081</v>
      </c>
      <c r="WCZ18" s="457" t="s">
        <v>1081</v>
      </c>
      <c r="WDA18" s="457" t="s">
        <v>1081</v>
      </c>
      <c r="WDB18" s="457" t="s">
        <v>1081</v>
      </c>
      <c r="WDC18" s="457" t="s">
        <v>1081</v>
      </c>
      <c r="WDD18" s="457" t="s">
        <v>1081</v>
      </c>
      <c r="WDE18" s="457" t="s">
        <v>1081</v>
      </c>
      <c r="WDF18" s="457" t="s">
        <v>1081</v>
      </c>
      <c r="WDG18" s="457" t="s">
        <v>1081</v>
      </c>
      <c r="WDH18" s="457" t="s">
        <v>1081</v>
      </c>
      <c r="WDI18" s="457" t="s">
        <v>1081</v>
      </c>
      <c r="WDJ18" s="457" t="s">
        <v>1081</v>
      </c>
      <c r="WDK18" s="457" t="s">
        <v>1081</v>
      </c>
      <c r="WDL18" s="457" t="s">
        <v>1081</v>
      </c>
      <c r="WDM18" s="457" t="s">
        <v>1081</v>
      </c>
      <c r="WDN18" s="457" t="s">
        <v>1081</v>
      </c>
      <c r="WDO18" s="457" t="s">
        <v>1081</v>
      </c>
      <c r="WDP18" s="457" t="s">
        <v>1081</v>
      </c>
      <c r="WDQ18" s="457" t="s">
        <v>1081</v>
      </c>
      <c r="WDR18" s="457" t="s">
        <v>1081</v>
      </c>
      <c r="WDS18" s="457" t="s">
        <v>1081</v>
      </c>
      <c r="WDT18" s="457" t="s">
        <v>1081</v>
      </c>
      <c r="WDU18" s="457" t="s">
        <v>1081</v>
      </c>
      <c r="WDV18" s="457" t="s">
        <v>1081</v>
      </c>
      <c r="WDW18" s="457" t="s">
        <v>1081</v>
      </c>
      <c r="WDX18" s="457" t="s">
        <v>1081</v>
      </c>
      <c r="WDY18" s="457" t="s">
        <v>1081</v>
      </c>
      <c r="WDZ18" s="457" t="s">
        <v>1081</v>
      </c>
      <c r="WEA18" s="457" t="s">
        <v>1081</v>
      </c>
      <c r="WEB18" s="457" t="s">
        <v>1081</v>
      </c>
      <c r="WEC18" s="457" t="s">
        <v>1081</v>
      </c>
      <c r="WED18" s="457" t="s">
        <v>1081</v>
      </c>
      <c r="WEE18" s="457" t="s">
        <v>1081</v>
      </c>
      <c r="WEF18" s="457" t="s">
        <v>1081</v>
      </c>
      <c r="WEG18" s="457" t="s">
        <v>1081</v>
      </c>
      <c r="WEH18" s="457" t="s">
        <v>1081</v>
      </c>
      <c r="WEI18" s="457" t="s">
        <v>1081</v>
      </c>
      <c r="WEJ18" s="457" t="s">
        <v>1081</v>
      </c>
      <c r="WEK18" s="457" t="s">
        <v>1081</v>
      </c>
      <c r="WEL18" s="457" t="s">
        <v>1081</v>
      </c>
      <c r="WEM18" s="457" t="s">
        <v>1081</v>
      </c>
      <c r="WEN18" s="457" t="s">
        <v>1081</v>
      </c>
      <c r="WEO18" s="457" t="s">
        <v>1081</v>
      </c>
      <c r="WEP18" s="457" t="s">
        <v>1081</v>
      </c>
      <c r="WEQ18" s="457" t="s">
        <v>1081</v>
      </c>
      <c r="WER18" s="457" t="s">
        <v>1081</v>
      </c>
      <c r="WES18" s="457" t="s">
        <v>1081</v>
      </c>
      <c r="WET18" s="457" t="s">
        <v>1081</v>
      </c>
      <c r="WEU18" s="457" t="s">
        <v>1081</v>
      </c>
      <c r="WEV18" s="457" t="s">
        <v>1081</v>
      </c>
      <c r="WEW18" s="457" t="s">
        <v>1081</v>
      </c>
      <c r="WEX18" s="457" t="s">
        <v>1081</v>
      </c>
      <c r="WEY18" s="457" t="s">
        <v>1081</v>
      </c>
      <c r="WEZ18" s="457" t="s">
        <v>1081</v>
      </c>
      <c r="WFA18" s="457" t="s">
        <v>1081</v>
      </c>
      <c r="WFB18" s="457" t="s">
        <v>1081</v>
      </c>
      <c r="WFC18" s="457" t="s">
        <v>1081</v>
      </c>
      <c r="WFD18" s="457" t="s">
        <v>1081</v>
      </c>
      <c r="WFE18" s="457" t="s">
        <v>1081</v>
      </c>
      <c r="WFF18" s="457" t="s">
        <v>1081</v>
      </c>
      <c r="WFG18" s="457" t="s">
        <v>1081</v>
      </c>
      <c r="WFH18" s="457" t="s">
        <v>1081</v>
      </c>
      <c r="WFI18" s="457" t="s">
        <v>1081</v>
      </c>
      <c r="WFJ18" s="457" t="s">
        <v>1081</v>
      </c>
      <c r="WFK18" s="457" t="s">
        <v>1081</v>
      </c>
      <c r="WFL18" s="457" t="s">
        <v>1081</v>
      </c>
      <c r="WFM18" s="457" t="s">
        <v>1081</v>
      </c>
      <c r="WFN18" s="457" t="s">
        <v>1081</v>
      </c>
      <c r="WFO18" s="457" t="s">
        <v>1081</v>
      </c>
      <c r="WFP18" s="457" t="s">
        <v>1081</v>
      </c>
      <c r="WFQ18" s="457" t="s">
        <v>1081</v>
      </c>
      <c r="WFR18" s="457" t="s">
        <v>1081</v>
      </c>
      <c r="WFS18" s="457" t="s">
        <v>1081</v>
      </c>
      <c r="WFT18" s="457" t="s">
        <v>1081</v>
      </c>
      <c r="WFU18" s="457" t="s">
        <v>1081</v>
      </c>
      <c r="WFV18" s="457" t="s">
        <v>1081</v>
      </c>
      <c r="WFW18" s="457" t="s">
        <v>1081</v>
      </c>
      <c r="WFX18" s="457" t="s">
        <v>1081</v>
      </c>
      <c r="WFY18" s="457" t="s">
        <v>1081</v>
      </c>
      <c r="WFZ18" s="457" t="s">
        <v>1081</v>
      </c>
      <c r="WGA18" s="457" t="s">
        <v>1081</v>
      </c>
      <c r="WGB18" s="457" t="s">
        <v>1081</v>
      </c>
      <c r="WGC18" s="457" t="s">
        <v>1081</v>
      </c>
      <c r="WGD18" s="457" t="s">
        <v>1081</v>
      </c>
      <c r="WGE18" s="457" t="s">
        <v>1081</v>
      </c>
      <c r="WGF18" s="457" t="s">
        <v>1081</v>
      </c>
      <c r="WGG18" s="457" t="s">
        <v>1081</v>
      </c>
      <c r="WGH18" s="457" t="s">
        <v>1081</v>
      </c>
      <c r="WGI18" s="457" t="s">
        <v>1081</v>
      </c>
      <c r="WGJ18" s="457" t="s">
        <v>1081</v>
      </c>
      <c r="WGK18" s="457" t="s">
        <v>1081</v>
      </c>
      <c r="WGL18" s="457" t="s">
        <v>1081</v>
      </c>
      <c r="WGM18" s="457" t="s">
        <v>1081</v>
      </c>
      <c r="WGN18" s="457" t="s">
        <v>1081</v>
      </c>
      <c r="WGO18" s="457" t="s">
        <v>1081</v>
      </c>
      <c r="WGP18" s="457" t="s">
        <v>1081</v>
      </c>
      <c r="WGQ18" s="457" t="s">
        <v>1081</v>
      </c>
      <c r="WGR18" s="457" t="s">
        <v>1081</v>
      </c>
      <c r="WGS18" s="457" t="s">
        <v>1081</v>
      </c>
      <c r="WGT18" s="457" t="s">
        <v>1081</v>
      </c>
      <c r="WGU18" s="457" t="s">
        <v>1081</v>
      </c>
      <c r="WGV18" s="457" t="s">
        <v>1081</v>
      </c>
      <c r="WGW18" s="457" t="s">
        <v>1081</v>
      </c>
      <c r="WGX18" s="457" t="s">
        <v>1081</v>
      </c>
      <c r="WGY18" s="457" t="s">
        <v>1081</v>
      </c>
      <c r="WGZ18" s="457" t="s">
        <v>1081</v>
      </c>
      <c r="WHA18" s="457" t="s">
        <v>1081</v>
      </c>
      <c r="WHB18" s="457" t="s">
        <v>1081</v>
      </c>
      <c r="WHC18" s="457" t="s">
        <v>1081</v>
      </c>
      <c r="WHD18" s="457" t="s">
        <v>1081</v>
      </c>
      <c r="WHE18" s="457" t="s">
        <v>1081</v>
      </c>
      <c r="WHF18" s="457" t="s">
        <v>1081</v>
      </c>
      <c r="WHG18" s="457" t="s">
        <v>1081</v>
      </c>
      <c r="WHH18" s="457" t="s">
        <v>1081</v>
      </c>
      <c r="WHI18" s="457" t="s">
        <v>1081</v>
      </c>
      <c r="WHJ18" s="457" t="s">
        <v>1081</v>
      </c>
      <c r="WHK18" s="457" t="s">
        <v>1081</v>
      </c>
      <c r="WHL18" s="457" t="s">
        <v>1081</v>
      </c>
      <c r="WHM18" s="457" t="s">
        <v>1081</v>
      </c>
      <c r="WHN18" s="457" t="s">
        <v>1081</v>
      </c>
      <c r="WHO18" s="457" t="s">
        <v>1081</v>
      </c>
      <c r="WHP18" s="457" t="s">
        <v>1081</v>
      </c>
      <c r="WHQ18" s="457" t="s">
        <v>1081</v>
      </c>
      <c r="WHR18" s="457" t="s">
        <v>1081</v>
      </c>
      <c r="WHS18" s="457" t="s">
        <v>1081</v>
      </c>
      <c r="WHT18" s="457" t="s">
        <v>1081</v>
      </c>
      <c r="WHU18" s="457" t="s">
        <v>1081</v>
      </c>
      <c r="WHV18" s="457" t="s">
        <v>1081</v>
      </c>
      <c r="WHW18" s="457" t="s">
        <v>1081</v>
      </c>
      <c r="WHX18" s="457" t="s">
        <v>1081</v>
      </c>
      <c r="WHY18" s="457" t="s">
        <v>1081</v>
      </c>
      <c r="WHZ18" s="457" t="s">
        <v>1081</v>
      </c>
      <c r="WIA18" s="457" t="s">
        <v>1081</v>
      </c>
      <c r="WIB18" s="457" t="s">
        <v>1081</v>
      </c>
      <c r="WIC18" s="457" t="s">
        <v>1081</v>
      </c>
      <c r="WID18" s="457" t="s">
        <v>1081</v>
      </c>
      <c r="WIE18" s="457" t="s">
        <v>1081</v>
      </c>
      <c r="WIF18" s="457" t="s">
        <v>1081</v>
      </c>
      <c r="WIG18" s="457" t="s">
        <v>1081</v>
      </c>
      <c r="WIH18" s="457" t="s">
        <v>1081</v>
      </c>
      <c r="WII18" s="457" t="s">
        <v>1081</v>
      </c>
      <c r="WIJ18" s="457" t="s">
        <v>1081</v>
      </c>
      <c r="WIK18" s="457" t="s">
        <v>1081</v>
      </c>
      <c r="WIL18" s="457" t="s">
        <v>1081</v>
      </c>
      <c r="WIM18" s="457" t="s">
        <v>1081</v>
      </c>
      <c r="WIN18" s="457" t="s">
        <v>1081</v>
      </c>
      <c r="WIO18" s="457" t="s">
        <v>1081</v>
      </c>
      <c r="WIP18" s="457" t="s">
        <v>1081</v>
      </c>
      <c r="WIQ18" s="457" t="s">
        <v>1081</v>
      </c>
      <c r="WIR18" s="457" t="s">
        <v>1081</v>
      </c>
      <c r="WIS18" s="457" t="s">
        <v>1081</v>
      </c>
      <c r="WIT18" s="457" t="s">
        <v>1081</v>
      </c>
      <c r="WIU18" s="457" t="s">
        <v>1081</v>
      </c>
      <c r="WIV18" s="457" t="s">
        <v>1081</v>
      </c>
      <c r="WIW18" s="457" t="s">
        <v>1081</v>
      </c>
      <c r="WIX18" s="457" t="s">
        <v>1081</v>
      </c>
      <c r="WIY18" s="457" t="s">
        <v>1081</v>
      </c>
      <c r="WIZ18" s="457" t="s">
        <v>1081</v>
      </c>
      <c r="WJA18" s="457" t="s">
        <v>1081</v>
      </c>
      <c r="WJB18" s="457" t="s">
        <v>1081</v>
      </c>
      <c r="WJC18" s="457" t="s">
        <v>1081</v>
      </c>
      <c r="WJD18" s="457" t="s">
        <v>1081</v>
      </c>
      <c r="WJE18" s="457" t="s">
        <v>1081</v>
      </c>
      <c r="WJF18" s="457" t="s">
        <v>1081</v>
      </c>
      <c r="WJG18" s="457" t="s">
        <v>1081</v>
      </c>
      <c r="WJH18" s="457" t="s">
        <v>1081</v>
      </c>
      <c r="WJI18" s="457" t="s">
        <v>1081</v>
      </c>
      <c r="WJJ18" s="457" t="s">
        <v>1081</v>
      </c>
      <c r="WJK18" s="457" t="s">
        <v>1081</v>
      </c>
      <c r="WJL18" s="457" t="s">
        <v>1081</v>
      </c>
      <c r="WJM18" s="457" t="s">
        <v>1081</v>
      </c>
      <c r="WJN18" s="457" t="s">
        <v>1081</v>
      </c>
      <c r="WJO18" s="457" t="s">
        <v>1081</v>
      </c>
      <c r="WJP18" s="457" t="s">
        <v>1081</v>
      </c>
      <c r="WJQ18" s="457" t="s">
        <v>1081</v>
      </c>
      <c r="WJR18" s="457" t="s">
        <v>1081</v>
      </c>
      <c r="WJS18" s="457" t="s">
        <v>1081</v>
      </c>
      <c r="WJT18" s="457" t="s">
        <v>1081</v>
      </c>
      <c r="WJU18" s="457" t="s">
        <v>1081</v>
      </c>
      <c r="WJV18" s="457" t="s">
        <v>1081</v>
      </c>
      <c r="WJW18" s="457" t="s">
        <v>1081</v>
      </c>
      <c r="WJX18" s="457" t="s">
        <v>1081</v>
      </c>
      <c r="WJY18" s="457" t="s">
        <v>1081</v>
      </c>
      <c r="WJZ18" s="457" t="s">
        <v>1081</v>
      </c>
      <c r="WKA18" s="457" t="s">
        <v>1081</v>
      </c>
      <c r="WKB18" s="457" t="s">
        <v>1081</v>
      </c>
      <c r="WKC18" s="457" t="s">
        <v>1081</v>
      </c>
      <c r="WKD18" s="457" t="s">
        <v>1081</v>
      </c>
      <c r="WKE18" s="457" t="s">
        <v>1081</v>
      </c>
      <c r="WKF18" s="457" t="s">
        <v>1081</v>
      </c>
      <c r="WKG18" s="457" t="s">
        <v>1081</v>
      </c>
      <c r="WKH18" s="457" t="s">
        <v>1081</v>
      </c>
      <c r="WKI18" s="457" t="s">
        <v>1081</v>
      </c>
      <c r="WKJ18" s="457" t="s">
        <v>1081</v>
      </c>
      <c r="WKK18" s="457" t="s">
        <v>1081</v>
      </c>
      <c r="WKL18" s="457" t="s">
        <v>1081</v>
      </c>
      <c r="WKM18" s="457" t="s">
        <v>1081</v>
      </c>
      <c r="WKN18" s="457" t="s">
        <v>1081</v>
      </c>
      <c r="WKO18" s="457" t="s">
        <v>1081</v>
      </c>
      <c r="WKP18" s="457" t="s">
        <v>1081</v>
      </c>
      <c r="WKQ18" s="457" t="s">
        <v>1081</v>
      </c>
      <c r="WKR18" s="457" t="s">
        <v>1081</v>
      </c>
      <c r="WKS18" s="457" t="s">
        <v>1081</v>
      </c>
      <c r="WKT18" s="457" t="s">
        <v>1081</v>
      </c>
      <c r="WKU18" s="457" t="s">
        <v>1081</v>
      </c>
      <c r="WKV18" s="457" t="s">
        <v>1081</v>
      </c>
      <c r="WKW18" s="457" t="s">
        <v>1081</v>
      </c>
      <c r="WKX18" s="457" t="s">
        <v>1081</v>
      </c>
      <c r="WKY18" s="457" t="s">
        <v>1081</v>
      </c>
      <c r="WKZ18" s="457" t="s">
        <v>1081</v>
      </c>
      <c r="WLA18" s="457" t="s">
        <v>1081</v>
      </c>
      <c r="WLB18" s="457" t="s">
        <v>1081</v>
      </c>
      <c r="WLC18" s="457" t="s">
        <v>1081</v>
      </c>
      <c r="WLD18" s="457" t="s">
        <v>1081</v>
      </c>
      <c r="WLE18" s="457" t="s">
        <v>1081</v>
      </c>
      <c r="WLF18" s="457" t="s">
        <v>1081</v>
      </c>
      <c r="WLG18" s="457" t="s">
        <v>1081</v>
      </c>
      <c r="WLH18" s="457" t="s">
        <v>1081</v>
      </c>
      <c r="WLI18" s="457" t="s">
        <v>1081</v>
      </c>
      <c r="WLJ18" s="457" t="s">
        <v>1081</v>
      </c>
      <c r="WLK18" s="457" t="s">
        <v>1081</v>
      </c>
      <c r="WLL18" s="457" t="s">
        <v>1081</v>
      </c>
      <c r="WLM18" s="457" t="s">
        <v>1081</v>
      </c>
      <c r="WLN18" s="457" t="s">
        <v>1081</v>
      </c>
      <c r="WLO18" s="457" t="s">
        <v>1081</v>
      </c>
      <c r="WLP18" s="457" t="s">
        <v>1081</v>
      </c>
      <c r="WLQ18" s="457" t="s">
        <v>1081</v>
      </c>
      <c r="WLR18" s="457" t="s">
        <v>1081</v>
      </c>
      <c r="WLS18" s="457" t="s">
        <v>1081</v>
      </c>
      <c r="WLT18" s="457" t="s">
        <v>1081</v>
      </c>
      <c r="WLU18" s="457" t="s">
        <v>1081</v>
      </c>
      <c r="WLV18" s="457" t="s">
        <v>1081</v>
      </c>
      <c r="WLW18" s="457" t="s">
        <v>1081</v>
      </c>
      <c r="WLX18" s="457" t="s">
        <v>1081</v>
      </c>
      <c r="WLY18" s="457" t="s">
        <v>1081</v>
      </c>
      <c r="WLZ18" s="457" t="s">
        <v>1081</v>
      </c>
      <c r="WMA18" s="457" t="s">
        <v>1081</v>
      </c>
      <c r="WMB18" s="457" t="s">
        <v>1081</v>
      </c>
      <c r="WMC18" s="457" t="s">
        <v>1081</v>
      </c>
      <c r="WMD18" s="457" t="s">
        <v>1081</v>
      </c>
      <c r="WME18" s="457" t="s">
        <v>1081</v>
      </c>
      <c r="WMF18" s="457" t="s">
        <v>1081</v>
      </c>
      <c r="WMG18" s="457" t="s">
        <v>1081</v>
      </c>
      <c r="WMH18" s="457" t="s">
        <v>1081</v>
      </c>
      <c r="WMI18" s="457" t="s">
        <v>1081</v>
      </c>
      <c r="WMJ18" s="457" t="s">
        <v>1081</v>
      </c>
      <c r="WMK18" s="457" t="s">
        <v>1081</v>
      </c>
      <c r="WML18" s="457" t="s">
        <v>1081</v>
      </c>
      <c r="WMM18" s="457" t="s">
        <v>1081</v>
      </c>
      <c r="WMN18" s="457" t="s">
        <v>1081</v>
      </c>
      <c r="WMO18" s="457" t="s">
        <v>1081</v>
      </c>
      <c r="WMP18" s="457" t="s">
        <v>1081</v>
      </c>
      <c r="WMQ18" s="457" t="s">
        <v>1081</v>
      </c>
      <c r="WMR18" s="457" t="s">
        <v>1081</v>
      </c>
      <c r="WMS18" s="457" t="s">
        <v>1081</v>
      </c>
      <c r="WMT18" s="457" t="s">
        <v>1081</v>
      </c>
      <c r="WMU18" s="457" t="s">
        <v>1081</v>
      </c>
      <c r="WMV18" s="457" t="s">
        <v>1081</v>
      </c>
      <c r="WMW18" s="457" t="s">
        <v>1081</v>
      </c>
      <c r="WMX18" s="457" t="s">
        <v>1081</v>
      </c>
      <c r="WMY18" s="457" t="s">
        <v>1081</v>
      </c>
      <c r="WMZ18" s="457" t="s">
        <v>1081</v>
      </c>
      <c r="WNA18" s="457" t="s">
        <v>1081</v>
      </c>
      <c r="WNB18" s="457" t="s">
        <v>1081</v>
      </c>
      <c r="WNC18" s="457" t="s">
        <v>1081</v>
      </c>
      <c r="WND18" s="457" t="s">
        <v>1081</v>
      </c>
      <c r="WNE18" s="457" t="s">
        <v>1081</v>
      </c>
      <c r="WNF18" s="457" t="s">
        <v>1081</v>
      </c>
      <c r="WNG18" s="457" t="s">
        <v>1081</v>
      </c>
      <c r="WNH18" s="457" t="s">
        <v>1081</v>
      </c>
      <c r="WNI18" s="457" t="s">
        <v>1081</v>
      </c>
      <c r="WNJ18" s="457" t="s">
        <v>1081</v>
      </c>
      <c r="WNK18" s="457" t="s">
        <v>1081</v>
      </c>
      <c r="WNL18" s="457" t="s">
        <v>1081</v>
      </c>
      <c r="WNM18" s="457" t="s">
        <v>1081</v>
      </c>
      <c r="WNN18" s="457" t="s">
        <v>1081</v>
      </c>
      <c r="WNO18" s="457" t="s">
        <v>1081</v>
      </c>
      <c r="WNP18" s="457" t="s">
        <v>1081</v>
      </c>
      <c r="WNQ18" s="457" t="s">
        <v>1081</v>
      </c>
      <c r="WNR18" s="457" t="s">
        <v>1081</v>
      </c>
      <c r="WNS18" s="457" t="s">
        <v>1081</v>
      </c>
      <c r="WNT18" s="457" t="s">
        <v>1081</v>
      </c>
      <c r="WNU18" s="457" t="s">
        <v>1081</v>
      </c>
      <c r="WNV18" s="457" t="s">
        <v>1081</v>
      </c>
      <c r="WNW18" s="457" t="s">
        <v>1081</v>
      </c>
      <c r="WNX18" s="457" t="s">
        <v>1081</v>
      </c>
      <c r="WNY18" s="457" t="s">
        <v>1081</v>
      </c>
      <c r="WNZ18" s="457" t="s">
        <v>1081</v>
      </c>
      <c r="WOA18" s="457" t="s">
        <v>1081</v>
      </c>
      <c r="WOB18" s="457" t="s">
        <v>1081</v>
      </c>
      <c r="WOC18" s="457" t="s">
        <v>1081</v>
      </c>
      <c r="WOD18" s="457" t="s">
        <v>1081</v>
      </c>
      <c r="WOE18" s="457" t="s">
        <v>1081</v>
      </c>
      <c r="WOF18" s="457" t="s">
        <v>1081</v>
      </c>
      <c r="WOG18" s="457" t="s">
        <v>1081</v>
      </c>
      <c r="WOH18" s="457" t="s">
        <v>1081</v>
      </c>
      <c r="WOI18" s="457" t="s">
        <v>1081</v>
      </c>
      <c r="WOJ18" s="457" t="s">
        <v>1081</v>
      </c>
      <c r="WOK18" s="457" t="s">
        <v>1081</v>
      </c>
      <c r="WOL18" s="457" t="s">
        <v>1081</v>
      </c>
      <c r="WOM18" s="457" t="s">
        <v>1081</v>
      </c>
      <c r="WON18" s="457" t="s">
        <v>1081</v>
      </c>
      <c r="WOO18" s="457" t="s">
        <v>1081</v>
      </c>
      <c r="WOP18" s="457" t="s">
        <v>1081</v>
      </c>
      <c r="WOQ18" s="457" t="s">
        <v>1081</v>
      </c>
      <c r="WOR18" s="457" t="s">
        <v>1081</v>
      </c>
      <c r="WOS18" s="457" t="s">
        <v>1081</v>
      </c>
      <c r="WOT18" s="457" t="s">
        <v>1081</v>
      </c>
      <c r="WOU18" s="457" t="s">
        <v>1081</v>
      </c>
      <c r="WOV18" s="457" t="s">
        <v>1081</v>
      </c>
      <c r="WOW18" s="457" t="s">
        <v>1081</v>
      </c>
      <c r="WOX18" s="457" t="s">
        <v>1081</v>
      </c>
      <c r="WOY18" s="457" t="s">
        <v>1081</v>
      </c>
      <c r="WOZ18" s="457" t="s">
        <v>1081</v>
      </c>
      <c r="WPA18" s="457" t="s">
        <v>1081</v>
      </c>
      <c r="WPB18" s="457" t="s">
        <v>1081</v>
      </c>
      <c r="WPC18" s="457" t="s">
        <v>1081</v>
      </c>
      <c r="WPD18" s="457" t="s">
        <v>1081</v>
      </c>
      <c r="WPE18" s="457" t="s">
        <v>1081</v>
      </c>
      <c r="WPF18" s="457" t="s">
        <v>1081</v>
      </c>
      <c r="WPG18" s="457" t="s">
        <v>1081</v>
      </c>
      <c r="WPH18" s="457" t="s">
        <v>1081</v>
      </c>
      <c r="WPI18" s="457" t="s">
        <v>1081</v>
      </c>
      <c r="WPJ18" s="457" t="s">
        <v>1081</v>
      </c>
      <c r="WPK18" s="457" t="s">
        <v>1081</v>
      </c>
      <c r="WPL18" s="457" t="s">
        <v>1081</v>
      </c>
      <c r="WPM18" s="457" t="s">
        <v>1081</v>
      </c>
      <c r="WPN18" s="457" t="s">
        <v>1081</v>
      </c>
      <c r="WPO18" s="457" t="s">
        <v>1081</v>
      </c>
      <c r="WPP18" s="457" t="s">
        <v>1081</v>
      </c>
      <c r="WPQ18" s="457" t="s">
        <v>1081</v>
      </c>
      <c r="WPR18" s="457" t="s">
        <v>1081</v>
      </c>
      <c r="WPS18" s="457" t="s">
        <v>1081</v>
      </c>
      <c r="WPT18" s="457" t="s">
        <v>1081</v>
      </c>
      <c r="WPU18" s="457" t="s">
        <v>1081</v>
      </c>
      <c r="WPV18" s="457" t="s">
        <v>1081</v>
      </c>
      <c r="WPW18" s="457" t="s">
        <v>1081</v>
      </c>
      <c r="WPX18" s="457" t="s">
        <v>1081</v>
      </c>
      <c r="WPY18" s="457" t="s">
        <v>1081</v>
      </c>
      <c r="WPZ18" s="457" t="s">
        <v>1081</v>
      </c>
      <c r="WQA18" s="457" t="s">
        <v>1081</v>
      </c>
      <c r="WQB18" s="457" t="s">
        <v>1081</v>
      </c>
      <c r="WQC18" s="457" t="s">
        <v>1081</v>
      </c>
      <c r="WQD18" s="457" t="s">
        <v>1081</v>
      </c>
      <c r="WQE18" s="457" t="s">
        <v>1081</v>
      </c>
      <c r="WQF18" s="457" t="s">
        <v>1081</v>
      </c>
      <c r="WQG18" s="457" t="s">
        <v>1081</v>
      </c>
      <c r="WQH18" s="457" t="s">
        <v>1081</v>
      </c>
      <c r="WQI18" s="457" t="s">
        <v>1081</v>
      </c>
      <c r="WQJ18" s="457" t="s">
        <v>1081</v>
      </c>
      <c r="WQK18" s="457" t="s">
        <v>1081</v>
      </c>
      <c r="WQL18" s="457" t="s">
        <v>1081</v>
      </c>
      <c r="WQM18" s="457" t="s">
        <v>1081</v>
      </c>
      <c r="WQN18" s="457" t="s">
        <v>1081</v>
      </c>
      <c r="WQO18" s="457" t="s">
        <v>1081</v>
      </c>
      <c r="WQP18" s="457" t="s">
        <v>1081</v>
      </c>
      <c r="WQQ18" s="457" t="s">
        <v>1081</v>
      </c>
      <c r="WQR18" s="457" t="s">
        <v>1081</v>
      </c>
      <c r="WQS18" s="457" t="s">
        <v>1081</v>
      </c>
      <c r="WQT18" s="457" t="s">
        <v>1081</v>
      </c>
      <c r="WQU18" s="457" t="s">
        <v>1081</v>
      </c>
      <c r="WQV18" s="457" t="s">
        <v>1081</v>
      </c>
      <c r="WQW18" s="457" t="s">
        <v>1081</v>
      </c>
      <c r="WQX18" s="457" t="s">
        <v>1081</v>
      </c>
      <c r="WQY18" s="457" t="s">
        <v>1081</v>
      </c>
      <c r="WQZ18" s="457" t="s">
        <v>1081</v>
      </c>
      <c r="WRA18" s="457" t="s">
        <v>1081</v>
      </c>
      <c r="WRB18" s="457" t="s">
        <v>1081</v>
      </c>
      <c r="WRC18" s="457" t="s">
        <v>1081</v>
      </c>
      <c r="WRD18" s="457" t="s">
        <v>1081</v>
      </c>
      <c r="WRE18" s="457" t="s">
        <v>1081</v>
      </c>
      <c r="WRF18" s="457" t="s">
        <v>1081</v>
      </c>
      <c r="WRG18" s="457" t="s">
        <v>1081</v>
      </c>
      <c r="WRH18" s="457" t="s">
        <v>1081</v>
      </c>
      <c r="WRI18" s="457" t="s">
        <v>1081</v>
      </c>
      <c r="WRJ18" s="457" t="s">
        <v>1081</v>
      </c>
      <c r="WRK18" s="457" t="s">
        <v>1081</v>
      </c>
      <c r="WRL18" s="457" t="s">
        <v>1081</v>
      </c>
      <c r="WRM18" s="457" t="s">
        <v>1081</v>
      </c>
      <c r="WRN18" s="457" t="s">
        <v>1081</v>
      </c>
      <c r="WRO18" s="457" t="s">
        <v>1081</v>
      </c>
      <c r="WRP18" s="457" t="s">
        <v>1081</v>
      </c>
      <c r="WRQ18" s="457" t="s">
        <v>1081</v>
      </c>
      <c r="WRR18" s="457" t="s">
        <v>1081</v>
      </c>
      <c r="WRS18" s="457" t="s">
        <v>1081</v>
      </c>
      <c r="WRT18" s="457" t="s">
        <v>1081</v>
      </c>
      <c r="WRU18" s="457" t="s">
        <v>1081</v>
      </c>
      <c r="WRV18" s="457" t="s">
        <v>1081</v>
      </c>
      <c r="WRW18" s="457" t="s">
        <v>1081</v>
      </c>
      <c r="WRX18" s="457" t="s">
        <v>1081</v>
      </c>
      <c r="WRY18" s="457" t="s">
        <v>1081</v>
      </c>
      <c r="WRZ18" s="457" t="s">
        <v>1081</v>
      </c>
      <c r="WSA18" s="457" t="s">
        <v>1081</v>
      </c>
      <c r="WSB18" s="457" t="s">
        <v>1081</v>
      </c>
      <c r="WSC18" s="457" t="s">
        <v>1081</v>
      </c>
      <c r="WSD18" s="457" t="s">
        <v>1081</v>
      </c>
      <c r="WSE18" s="457" t="s">
        <v>1081</v>
      </c>
      <c r="WSF18" s="457" t="s">
        <v>1081</v>
      </c>
      <c r="WSG18" s="457" t="s">
        <v>1081</v>
      </c>
      <c r="WSH18" s="457" t="s">
        <v>1081</v>
      </c>
      <c r="WSI18" s="457" t="s">
        <v>1081</v>
      </c>
      <c r="WSJ18" s="457" t="s">
        <v>1081</v>
      </c>
      <c r="WSK18" s="457" t="s">
        <v>1081</v>
      </c>
      <c r="WSL18" s="457" t="s">
        <v>1081</v>
      </c>
      <c r="WSM18" s="457" t="s">
        <v>1081</v>
      </c>
      <c r="WSN18" s="457" t="s">
        <v>1081</v>
      </c>
      <c r="WSO18" s="457" t="s">
        <v>1081</v>
      </c>
      <c r="WSP18" s="457" t="s">
        <v>1081</v>
      </c>
      <c r="WSQ18" s="457" t="s">
        <v>1081</v>
      </c>
      <c r="WSR18" s="457" t="s">
        <v>1081</v>
      </c>
      <c r="WSS18" s="457" t="s">
        <v>1081</v>
      </c>
      <c r="WST18" s="457" t="s">
        <v>1081</v>
      </c>
      <c r="WSU18" s="457" t="s">
        <v>1081</v>
      </c>
      <c r="WSV18" s="457" t="s">
        <v>1081</v>
      </c>
      <c r="WSW18" s="457" t="s">
        <v>1081</v>
      </c>
      <c r="WSX18" s="457" t="s">
        <v>1081</v>
      </c>
      <c r="WSY18" s="457" t="s">
        <v>1081</v>
      </c>
      <c r="WSZ18" s="457" t="s">
        <v>1081</v>
      </c>
      <c r="WTA18" s="457" t="s">
        <v>1081</v>
      </c>
      <c r="WTB18" s="457" t="s">
        <v>1081</v>
      </c>
      <c r="WTC18" s="457" t="s">
        <v>1081</v>
      </c>
      <c r="WTD18" s="457" t="s">
        <v>1081</v>
      </c>
      <c r="WTE18" s="457" t="s">
        <v>1081</v>
      </c>
      <c r="WTF18" s="457" t="s">
        <v>1081</v>
      </c>
      <c r="WTG18" s="457" t="s">
        <v>1081</v>
      </c>
      <c r="WTH18" s="457" t="s">
        <v>1081</v>
      </c>
      <c r="WTI18" s="457" t="s">
        <v>1081</v>
      </c>
      <c r="WTJ18" s="457" t="s">
        <v>1081</v>
      </c>
      <c r="WTK18" s="457" t="s">
        <v>1081</v>
      </c>
      <c r="WTL18" s="457" t="s">
        <v>1081</v>
      </c>
      <c r="WTM18" s="457" t="s">
        <v>1081</v>
      </c>
      <c r="WTN18" s="457" t="s">
        <v>1081</v>
      </c>
      <c r="WTO18" s="457" t="s">
        <v>1081</v>
      </c>
      <c r="WTP18" s="457" t="s">
        <v>1081</v>
      </c>
      <c r="WTQ18" s="457" t="s">
        <v>1081</v>
      </c>
      <c r="WTR18" s="457" t="s">
        <v>1081</v>
      </c>
      <c r="WTS18" s="457" t="s">
        <v>1081</v>
      </c>
      <c r="WTT18" s="457" t="s">
        <v>1081</v>
      </c>
      <c r="WTU18" s="457" t="s">
        <v>1081</v>
      </c>
      <c r="WTV18" s="457" t="s">
        <v>1081</v>
      </c>
      <c r="WTW18" s="457" t="s">
        <v>1081</v>
      </c>
      <c r="WTX18" s="457" t="s">
        <v>1081</v>
      </c>
      <c r="WTY18" s="457" t="s">
        <v>1081</v>
      </c>
      <c r="WTZ18" s="457" t="s">
        <v>1081</v>
      </c>
      <c r="WUA18" s="457" t="s">
        <v>1081</v>
      </c>
      <c r="WUB18" s="457" t="s">
        <v>1081</v>
      </c>
      <c r="WUC18" s="457" t="s">
        <v>1081</v>
      </c>
      <c r="WUD18" s="457" t="s">
        <v>1081</v>
      </c>
      <c r="WUE18" s="457" t="s">
        <v>1081</v>
      </c>
      <c r="WUF18" s="457" t="s">
        <v>1081</v>
      </c>
      <c r="WUG18" s="457" t="s">
        <v>1081</v>
      </c>
      <c r="WUH18" s="457" t="s">
        <v>1081</v>
      </c>
      <c r="WUI18" s="457" t="s">
        <v>1081</v>
      </c>
      <c r="WUJ18" s="457" t="s">
        <v>1081</v>
      </c>
      <c r="WUK18" s="457" t="s">
        <v>1081</v>
      </c>
      <c r="WUL18" s="457" t="s">
        <v>1081</v>
      </c>
      <c r="WUM18" s="457" t="s">
        <v>1081</v>
      </c>
      <c r="WUN18" s="457" t="s">
        <v>1081</v>
      </c>
      <c r="WUO18" s="457" t="s">
        <v>1081</v>
      </c>
      <c r="WUP18" s="457" t="s">
        <v>1081</v>
      </c>
      <c r="WUQ18" s="457" t="s">
        <v>1081</v>
      </c>
      <c r="WUR18" s="457" t="s">
        <v>1081</v>
      </c>
      <c r="WUS18" s="457" t="s">
        <v>1081</v>
      </c>
      <c r="WUT18" s="457" t="s">
        <v>1081</v>
      </c>
      <c r="WUU18" s="457" t="s">
        <v>1081</v>
      </c>
      <c r="WUV18" s="457" t="s">
        <v>1081</v>
      </c>
      <c r="WUW18" s="457" t="s">
        <v>1081</v>
      </c>
      <c r="WUX18" s="457" t="s">
        <v>1081</v>
      </c>
      <c r="WUY18" s="457" t="s">
        <v>1081</v>
      </c>
      <c r="WUZ18" s="457" t="s">
        <v>1081</v>
      </c>
      <c r="WVA18" s="457" t="s">
        <v>1081</v>
      </c>
      <c r="WVB18" s="457" t="s">
        <v>1081</v>
      </c>
      <c r="WVC18" s="457" t="s">
        <v>1081</v>
      </c>
      <c r="WVD18" s="457" t="s">
        <v>1081</v>
      </c>
      <c r="WVE18" s="457" t="s">
        <v>1081</v>
      </c>
      <c r="WVF18" s="457" t="s">
        <v>1081</v>
      </c>
      <c r="WVG18" s="457" t="s">
        <v>1081</v>
      </c>
      <c r="WVH18" s="457" t="s">
        <v>1081</v>
      </c>
      <c r="WVI18" s="457" t="s">
        <v>1081</v>
      </c>
      <c r="WVJ18" s="457" t="s">
        <v>1081</v>
      </c>
      <c r="WVK18" s="457" t="s">
        <v>1081</v>
      </c>
      <c r="WVL18" s="457" t="s">
        <v>1081</v>
      </c>
      <c r="WVM18" s="457" t="s">
        <v>1081</v>
      </c>
      <c r="WVN18" s="457" t="s">
        <v>1081</v>
      </c>
      <c r="WVO18" s="457" t="s">
        <v>1081</v>
      </c>
      <c r="WVP18" s="457" t="s">
        <v>1081</v>
      </c>
      <c r="WVQ18" s="457" t="s">
        <v>1081</v>
      </c>
      <c r="WVR18" s="457" t="s">
        <v>1081</v>
      </c>
      <c r="WVS18" s="457" t="s">
        <v>1081</v>
      </c>
      <c r="WVT18" s="457" t="s">
        <v>1081</v>
      </c>
      <c r="WVU18" s="457" t="s">
        <v>1081</v>
      </c>
      <c r="WVV18" s="457" t="s">
        <v>1081</v>
      </c>
      <c r="WVW18" s="457" t="s">
        <v>1081</v>
      </c>
      <c r="WVX18" s="457" t="s">
        <v>1081</v>
      </c>
      <c r="WVY18" s="457" t="s">
        <v>1081</v>
      </c>
      <c r="WVZ18" s="457" t="s">
        <v>1081</v>
      </c>
      <c r="WWA18" s="457" t="s">
        <v>1081</v>
      </c>
      <c r="WWB18" s="457" t="s">
        <v>1081</v>
      </c>
      <c r="WWC18" s="457" t="s">
        <v>1081</v>
      </c>
      <c r="WWD18" s="457" t="s">
        <v>1081</v>
      </c>
      <c r="WWE18" s="457" t="s">
        <v>1081</v>
      </c>
      <c r="WWF18" s="457" t="s">
        <v>1081</v>
      </c>
      <c r="WWG18" s="457" t="s">
        <v>1081</v>
      </c>
      <c r="WWH18" s="457" t="s">
        <v>1081</v>
      </c>
      <c r="WWI18" s="457" t="s">
        <v>1081</v>
      </c>
      <c r="WWJ18" s="457" t="s">
        <v>1081</v>
      </c>
      <c r="WWK18" s="457" t="s">
        <v>1081</v>
      </c>
      <c r="WWL18" s="457" t="s">
        <v>1081</v>
      </c>
      <c r="WWM18" s="457" t="s">
        <v>1081</v>
      </c>
      <c r="WWN18" s="457" t="s">
        <v>1081</v>
      </c>
      <c r="WWO18" s="457" t="s">
        <v>1081</v>
      </c>
      <c r="WWP18" s="457" t="s">
        <v>1081</v>
      </c>
      <c r="WWQ18" s="457" t="s">
        <v>1081</v>
      </c>
      <c r="WWR18" s="457" t="s">
        <v>1081</v>
      </c>
      <c r="WWS18" s="457" t="s">
        <v>1081</v>
      </c>
      <c r="WWT18" s="457" t="s">
        <v>1081</v>
      </c>
      <c r="WWU18" s="457" t="s">
        <v>1081</v>
      </c>
      <c r="WWV18" s="457" t="s">
        <v>1081</v>
      </c>
      <c r="WWW18" s="457" t="s">
        <v>1081</v>
      </c>
      <c r="WWX18" s="457" t="s">
        <v>1081</v>
      </c>
      <c r="WWY18" s="457" t="s">
        <v>1081</v>
      </c>
      <c r="WWZ18" s="457" t="s">
        <v>1081</v>
      </c>
      <c r="WXA18" s="457" t="s">
        <v>1081</v>
      </c>
      <c r="WXB18" s="457" t="s">
        <v>1081</v>
      </c>
      <c r="WXC18" s="457" t="s">
        <v>1081</v>
      </c>
      <c r="WXD18" s="457" t="s">
        <v>1081</v>
      </c>
      <c r="WXE18" s="457" t="s">
        <v>1081</v>
      </c>
      <c r="WXF18" s="457" t="s">
        <v>1081</v>
      </c>
      <c r="WXG18" s="457" t="s">
        <v>1081</v>
      </c>
      <c r="WXH18" s="457" t="s">
        <v>1081</v>
      </c>
      <c r="WXI18" s="457" t="s">
        <v>1081</v>
      </c>
      <c r="WXJ18" s="457" t="s">
        <v>1081</v>
      </c>
      <c r="WXK18" s="457" t="s">
        <v>1081</v>
      </c>
      <c r="WXL18" s="457" t="s">
        <v>1081</v>
      </c>
      <c r="WXM18" s="457" t="s">
        <v>1081</v>
      </c>
      <c r="WXN18" s="457" t="s">
        <v>1081</v>
      </c>
      <c r="WXO18" s="457" t="s">
        <v>1081</v>
      </c>
      <c r="WXP18" s="457" t="s">
        <v>1081</v>
      </c>
      <c r="WXQ18" s="457" t="s">
        <v>1081</v>
      </c>
      <c r="WXR18" s="457" t="s">
        <v>1081</v>
      </c>
      <c r="WXS18" s="457" t="s">
        <v>1081</v>
      </c>
      <c r="WXT18" s="457" t="s">
        <v>1081</v>
      </c>
      <c r="WXU18" s="457" t="s">
        <v>1081</v>
      </c>
      <c r="WXV18" s="457" t="s">
        <v>1081</v>
      </c>
      <c r="WXW18" s="457" t="s">
        <v>1081</v>
      </c>
      <c r="WXX18" s="457" t="s">
        <v>1081</v>
      </c>
      <c r="WXY18" s="457" t="s">
        <v>1081</v>
      </c>
      <c r="WXZ18" s="457" t="s">
        <v>1081</v>
      </c>
      <c r="WYA18" s="457" t="s">
        <v>1081</v>
      </c>
      <c r="WYB18" s="457" t="s">
        <v>1081</v>
      </c>
      <c r="WYC18" s="457" t="s">
        <v>1081</v>
      </c>
      <c r="WYD18" s="457" t="s">
        <v>1081</v>
      </c>
      <c r="WYE18" s="457" t="s">
        <v>1081</v>
      </c>
      <c r="WYF18" s="457" t="s">
        <v>1081</v>
      </c>
      <c r="WYG18" s="457" t="s">
        <v>1081</v>
      </c>
      <c r="WYH18" s="457" t="s">
        <v>1081</v>
      </c>
      <c r="WYI18" s="457" t="s">
        <v>1081</v>
      </c>
      <c r="WYJ18" s="457" t="s">
        <v>1081</v>
      </c>
      <c r="WYK18" s="457" t="s">
        <v>1081</v>
      </c>
      <c r="WYL18" s="457" t="s">
        <v>1081</v>
      </c>
      <c r="WYM18" s="457" t="s">
        <v>1081</v>
      </c>
      <c r="WYN18" s="457" t="s">
        <v>1081</v>
      </c>
      <c r="WYO18" s="457" t="s">
        <v>1081</v>
      </c>
      <c r="WYP18" s="457" t="s">
        <v>1081</v>
      </c>
      <c r="WYQ18" s="457" t="s">
        <v>1081</v>
      </c>
      <c r="WYR18" s="457" t="s">
        <v>1081</v>
      </c>
      <c r="WYS18" s="457" t="s">
        <v>1081</v>
      </c>
      <c r="WYT18" s="457" t="s">
        <v>1081</v>
      </c>
      <c r="WYU18" s="457" t="s">
        <v>1081</v>
      </c>
      <c r="WYV18" s="457" t="s">
        <v>1081</v>
      </c>
      <c r="WYW18" s="457" t="s">
        <v>1081</v>
      </c>
      <c r="WYX18" s="457" t="s">
        <v>1081</v>
      </c>
      <c r="WYY18" s="457" t="s">
        <v>1081</v>
      </c>
      <c r="WYZ18" s="457" t="s">
        <v>1081</v>
      </c>
      <c r="WZA18" s="457" t="s">
        <v>1081</v>
      </c>
      <c r="WZB18" s="457" t="s">
        <v>1081</v>
      </c>
      <c r="WZC18" s="457" t="s">
        <v>1081</v>
      </c>
      <c r="WZD18" s="457" t="s">
        <v>1081</v>
      </c>
      <c r="WZE18" s="457" t="s">
        <v>1081</v>
      </c>
      <c r="WZF18" s="457" t="s">
        <v>1081</v>
      </c>
      <c r="WZG18" s="457" t="s">
        <v>1081</v>
      </c>
      <c r="WZH18" s="457" t="s">
        <v>1081</v>
      </c>
      <c r="WZI18" s="457" t="s">
        <v>1081</v>
      </c>
      <c r="WZJ18" s="457" t="s">
        <v>1081</v>
      </c>
      <c r="WZK18" s="457" t="s">
        <v>1081</v>
      </c>
      <c r="WZL18" s="457" t="s">
        <v>1081</v>
      </c>
      <c r="WZM18" s="457" t="s">
        <v>1081</v>
      </c>
      <c r="WZN18" s="457" t="s">
        <v>1081</v>
      </c>
      <c r="WZO18" s="457" t="s">
        <v>1081</v>
      </c>
      <c r="WZP18" s="457" t="s">
        <v>1081</v>
      </c>
      <c r="WZQ18" s="457" t="s">
        <v>1081</v>
      </c>
      <c r="WZR18" s="457" t="s">
        <v>1081</v>
      </c>
      <c r="WZS18" s="457" t="s">
        <v>1081</v>
      </c>
      <c r="WZT18" s="457" t="s">
        <v>1081</v>
      </c>
      <c r="WZU18" s="457" t="s">
        <v>1081</v>
      </c>
      <c r="WZV18" s="457" t="s">
        <v>1081</v>
      </c>
      <c r="WZW18" s="457" t="s">
        <v>1081</v>
      </c>
      <c r="WZX18" s="457" t="s">
        <v>1081</v>
      </c>
      <c r="WZY18" s="457" t="s">
        <v>1081</v>
      </c>
      <c r="WZZ18" s="457" t="s">
        <v>1081</v>
      </c>
      <c r="XAA18" s="457" t="s">
        <v>1081</v>
      </c>
      <c r="XAB18" s="457" t="s">
        <v>1081</v>
      </c>
      <c r="XAC18" s="457" t="s">
        <v>1081</v>
      </c>
      <c r="XAD18" s="457" t="s">
        <v>1081</v>
      </c>
      <c r="XAE18" s="457" t="s">
        <v>1081</v>
      </c>
      <c r="XAF18" s="457" t="s">
        <v>1081</v>
      </c>
      <c r="XAG18" s="457" t="s">
        <v>1081</v>
      </c>
      <c r="XAH18" s="457" t="s">
        <v>1081</v>
      </c>
      <c r="XAI18" s="457" t="s">
        <v>1081</v>
      </c>
      <c r="XAJ18" s="457" t="s">
        <v>1081</v>
      </c>
      <c r="XAK18" s="457" t="s">
        <v>1081</v>
      </c>
      <c r="XAL18" s="457" t="s">
        <v>1081</v>
      </c>
      <c r="XAM18" s="457" t="s">
        <v>1081</v>
      </c>
      <c r="XAN18" s="457" t="s">
        <v>1081</v>
      </c>
      <c r="XAO18" s="457" t="s">
        <v>1081</v>
      </c>
      <c r="XAP18" s="457" t="s">
        <v>1081</v>
      </c>
      <c r="XAQ18" s="457" t="s">
        <v>1081</v>
      </c>
      <c r="XAR18" s="457" t="s">
        <v>1081</v>
      </c>
      <c r="XAS18" s="457" t="s">
        <v>1081</v>
      </c>
      <c r="XAT18" s="457" t="s">
        <v>1081</v>
      </c>
      <c r="XAU18" s="457" t="s">
        <v>1081</v>
      </c>
      <c r="XAV18" s="457" t="s">
        <v>1081</v>
      </c>
      <c r="XAW18" s="457" t="s">
        <v>1081</v>
      </c>
      <c r="XAX18" s="457" t="s">
        <v>1081</v>
      </c>
      <c r="XAY18" s="457" t="s">
        <v>1081</v>
      </c>
      <c r="XAZ18" s="457" t="s">
        <v>1081</v>
      </c>
      <c r="XBA18" s="457" t="s">
        <v>1081</v>
      </c>
      <c r="XBB18" s="457" t="s">
        <v>1081</v>
      </c>
      <c r="XBC18" s="457" t="s">
        <v>1081</v>
      </c>
      <c r="XBD18" s="457" t="s">
        <v>1081</v>
      </c>
      <c r="XBE18" s="457" t="s">
        <v>1081</v>
      </c>
      <c r="XBF18" s="457" t="s">
        <v>1081</v>
      </c>
      <c r="XBG18" s="457" t="s">
        <v>1081</v>
      </c>
      <c r="XBH18" s="457" t="s">
        <v>1081</v>
      </c>
      <c r="XBI18" s="457" t="s">
        <v>1081</v>
      </c>
      <c r="XBJ18" s="457" t="s">
        <v>1081</v>
      </c>
      <c r="XBK18" s="457" t="s">
        <v>1081</v>
      </c>
      <c r="XBL18" s="457" t="s">
        <v>1081</v>
      </c>
      <c r="XBM18" s="457" t="s">
        <v>1081</v>
      </c>
      <c r="XBN18" s="457" t="s">
        <v>1081</v>
      </c>
      <c r="XBO18" s="457" t="s">
        <v>1081</v>
      </c>
      <c r="XBP18" s="457" t="s">
        <v>1081</v>
      </c>
      <c r="XBQ18" s="457" t="s">
        <v>1081</v>
      </c>
      <c r="XBR18" s="457" t="s">
        <v>1081</v>
      </c>
      <c r="XBS18" s="457" t="s">
        <v>1081</v>
      </c>
      <c r="XBT18" s="457" t="s">
        <v>1081</v>
      </c>
      <c r="XBU18" s="457" t="s">
        <v>1081</v>
      </c>
      <c r="XBV18" s="457" t="s">
        <v>1081</v>
      </c>
      <c r="XBW18" s="457" t="s">
        <v>1081</v>
      </c>
      <c r="XBX18" s="457" t="s">
        <v>1081</v>
      </c>
      <c r="XBY18" s="457" t="s">
        <v>1081</v>
      </c>
      <c r="XBZ18" s="457" t="s">
        <v>1081</v>
      </c>
      <c r="XCA18" s="457" t="s">
        <v>1081</v>
      </c>
      <c r="XCB18" s="457" t="s">
        <v>1081</v>
      </c>
      <c r="XCC18" s="457" t="s">
        <v>1081</v>
      </c>
      <c r="XCD18" s="457" t="s">
        <v>1081</v>
      </c>
      <c r="XCE18" s="457" t="s">
        <v>1081</v>
      </c>
      <c r="XCF18" s="457" t="s">
        <v>1081</v>
      </c>
      <c r="XCG18" s="457" t="s">
        <v>1081</v>
      </c>
      <c r="XCH18" s="457" t="s">
        <v>1081</v>
      </c>
      <c r="XCI18" s="457" t="s">
        <v>1081</v>
      </c>
      <c r="XCJ18" s="457" t="s">
        <v>1081</v>
      </c>
      <c r="XCK18" s="457" t="s">
        <v>1081</v>
      </c>
      <c r="XCL18" s="457" t="s">
        <v>1081</v>
      </c>
      <c r="XCM18" s="457" t="s">
        <v>1081</v>
      </c>
      <c r="XCN18" s="457" t="s">
        <v>1081</v>
      </c>
      <c r="XCO18" s="457" t="s">
        <v>1081</v>
      </c>
      <c r="XCP18" s="457" t="s">
        <v>1081</v>
      </c>
      <c r="XCQ18" s="457" t="s">
        <v>1081</v>
      </c>
      <c r="XCR18" s="457" t="s">
        <v>1081</v>
      </c>
      <c r="XCS18" s="457" t="s">
        <v>1081</v>
      </c>
      <c r="XCT18" s="457" t="s">
        <v>1081</v>
      </c>
      <c r="XCU18" s="457" t="s">
        <v>1081</v>
      </c>
      <c r="XCV18" s="457" t="s">
        <v>1081</v>
      </c>
      <c r="XCW18" s="457" t="s">
        <v>1081</v>
      </c>
      <c r="XCX18" s="457" t="s">
        <v>1081</v>
      </c>
      <c r="XCY18" s="457" t="s">
        <v>1081</v>
      </c>
      <c r="XCZ18" s="457" t="s">
        <v>1081</v>
      </c>
      <c r="XDA18" s="457" t="s">
        <v>1081</v>
      </c>
      <c r="XDB18" s="457" t="s">
        <v>1081</v>
      </c>
      <c r="XDC18" s="457" t="s">
        <v>1081</v>
      </c>
      <c r="XDD18" s="457" t="s">
        <v>1081</v>
      </c>
      <c r="XDE18" s="457" t="s">
        <v>1081</v>
      </c>
      <c r="XDF18" s="457" t="s">
        <v>1081</v>
      </c>
      <c r="XDG18" s="457" t="s">
        <v>1081</v>
      </c>
      <c r="XDH18" s="457" t="s">
        <v>1081</v>
      </c>
      <c r="XDI18" s="457" t="s">
        <v>1081</v>
      </c>
      <c r="XDJ18" s="457" t="s">
        <v>1081</v>
      </c>
      <c r="XDK18" s="457" t="s">
        <v>1081</v>
      </c>
      <c r="XDL18" s="457" t="s">
        <v>1081</v>
      </c>
      <c r="XDM18" s="457" t="s">
        <v>1081</v>
      </c>
      <c r="XDN18" s="457" t="s">
        <v>1081</v>
      </c>
      <c r="XDO18" s="457" t="s">
        <v>1081</v>
      </c>
      <c r="XDP18" s="457" t="s">
        <v>1081</v>
      </c>
      <c r="XDQ18" s="457" t="s">
        <v>1081</v>
      </c>
      <c r="XDR18" s="457" t="s">
        <v>1081</v>
      </c>
      <c r="XDS18" s="457" t="s">
        <v>1081</v>
      </c>
      <c r="XDT18" s="457" t="s">
        <v>1081</v>
      </c>
      <c r="XDU18" s="457" t="s">
        <v>1081</v>
      </c>
      <c r="XDV18" s="457" t="s">
        <v>1081</v>
      </c>
      <c r="XDW18" s="457" t="s">
        <v>1081</v>
      </c>
      <c r="XDX18" s="457" t="s">
        <v>1081</v>
      </c>
      <c r="XDY18" s="457" t="s">
        <v>1081</v>
      </c>
      <c r="XDZ18" s="457" t="s">
        <v>1081</v>
      </c>
      <c r="XEA18" s="457" t="s">
        <v>1081</v>
      </c>
      <c r="XEB18" s="457" t="s">
        <v>1081</v>
      </c>
      <c r="XEC18" s="457" t="s">
        <v>1081</v>
      </c>
      <c r="XED18" s="457" t="s">
        <v>1081</v>
      </c>
      <c r="XEE18" s="457" t="s">
        <v>1081</v>
      </c>
      <c r="XEF18" s="457" t="s">
        <v>1081</v>
      </c>
      <c r="XEG18" s="457" t="s">
        <v>1081</v>
      </c>
      <c r="XEH18" s="457" t="s">
        <v>1081</v>
      </c>
      <c r="XEI18" s="457" t="s">
        <v>1081</v>
      </c>
      <c r="XEJ18" s="457" t="s">
        <v>1081</v>
      </c>
      <c r="XEK18" s="457" t="s">
        <v>1081</v>
      </c>
      <c r="XEL18" s="457" t="s">
        <v>1081</v>
      </c>
      <c r="XEM18" s="457" t="s">
        <v>1081</v>
      </c>
      <c r="XEN18" s="457" t="s">
        <v>1081</v>
      </c>
      <c r="XEO18" s="457" t="s">
        <v>1081</v>
      </c>
      <c r="XEP18" s="457" t="s">
        <v>1081</v>
      </c>
      <c r="XEQ18" s="457" t="s">
        <v>1081</v>
      </c>
      <c r="XER18" s="457" t="s">
        <v>1081</v>
      </c>
      <c r="XES18" s="457" t="s">
        <v>1081</v>
      </c>
      <c r="XET18" s="457" t="s">
        <v>1081</v>
      </c>
      <c r="XEU18" s="457" t="s">
        <v>1081</v>
      </c>
      <c r="XEV18" s="457" t="s">
        <v>1081</v>
      </c>
      <c r="XEW18" s="457" t="s">
        <v>1081</v>
      </c>
      <c r="XEX18" s="457" t="s">
        <v>1081</v>
      </c>
      <c r="XEY18" s="457" t="s">
        <v>1081</v>
      </c>
      <c r="XEZ18" s="457" t="s">
        <v>1081</v>
      </c>
      <c r="XFA18" s="457" t="s">
        <v>1081</v>
      </c>
      <c r="XFB18" s="457" t="s">
        <v>1081</v>
      </c>
      <c r="XFC18" s="457" t="s">
        <v>1081</v>
      </c>
      <c r="XFD18" s="457" t="s">
        <v>1081</v>
      </c>
    </row>
    <row r="19" spans="1:16384" s="358" customFormat="1" ht="30.6" x14ac:dyDescent="0.2">
      <c r="A19" s="353" t="s">
        <v>1124</v>
      </c>
      <c r="B19" s="353" t="s">
        <v>1226</v>
      </c>
      <c r="C19" s="353">
        <v>101169</v>
      </c>
      <c r="D19" s="132" t="s">
        <v>1107</v>
      </c>
      <c r="E19" s="353" t="s">
        <v>1085</v>
      </c>
      <c r="F19" s="362">
        <f>'MEMORIA DE CALCULO'!J42</f>
        <v>829</v>
      </c>
      <c r="G19" s="363">
        <v>88.68</v>
      </c>
      <c r="H19" s="354">
        <f>ROUND(G19*1.2138,2)</f>
        <v>107.64</v>
      </c>
      <c r="I19" s="355">
        <f>TRUNC(F19*H19,2)</f>
        <v>89233.56</v>
      </c>
      <c r="J19" s="356" t="e">
        <f>ROUND(G21*(1+#REF!),2)</f>
        <v>#REF!</v>
      </c>
      <c r="K19" s="321" t="e">
        <f>J19*F21</f>
        <v>#REF!</v>
      </c>
      <c r="L19" s="321"/>
      <c r="M19" s="321"/>
      <c r="N19" s="321"/>
      <c r="O19" s="321"/>
      <c r="P19" s="321"/>
      <c r="Q19" s="321"/>
      <c r="R19" s="321"/>
    </row>
    <row r="20" spans="1:16384" s="358" customFormat="1" ht="51" x14ac:dyDescent="0.2">
      <c r="A20" s="353" t="s">
        <v>1125</v>
      </c>
      <c r="B20" s="353" t="s">
        <v>1226</v>
      </c>
      <c r="C20" s="353">
        <v>94273</v>
      </c>
      <c r="D20" s="132" t="s">
        <v>1108</v>
      </c>
      <c r="E20" s="353" t="s">
        <v>1085</v>
      </c>
      <c r="F20" s="362">
        <f>'MEMORIA DE CALCULO'!J45</f>
        <v>275.60000000000002</v>
      </c>
      <c r="G20" s="363">
        <v>59.55</v>
      </c>
      <c r="H20" s="354">
        <f>ROUND(G20*1.2138,2)</f>
        <v>72.28</v>
      </c>
      <c r="I20" s="355">
        <f>TRUNC(F20*H20,2)</f>
        <v>19920.36</v>
      </c>
      <c r="J20" s="356" t="e">
        <f>ROUND(#REF!*(1+#REF!),2)</f>
        <v>#REF!</v>
      </c>
      <c r="K20" s="321" t="e">
        <f>J20*#REF!</f>
        <v>#REF!</v>
      </c>
      <c r="L20" s="321"/>
      <c r="M20" s="321"/>
      <c r="N20" s="321"/>
      <c r="O20" s="321"/>
      <c r="P20" s="321"/>
      <c r="Q20" s="321"/>
      <c r="R20" s="321"/>
    </row>
    <row r="21" spans="1:16384" s="358" customFormat="1" ht="20.399999999999999" x14ac:dyDescent="0.2">
      <c r="A21" s="353" t="s">
        <v>1126</v>
      </c>
      <c r="B21" s="352" t="s">
        <v>1225</v>
      </c>
      <c r="C21" s="359">
        <v>1</v>
      </c>
      <c r="D21" s="132" t="s">
        <v>1109</v>
      </c>
      <c r="E21" s="352" t="s">
        <v>1228</v>
      </c>
      <c r="F21" s="356">
        <f>'MEMORIA DE CALCULO'!J48</f>
        <v>275.60000000000002</v>
      </c>
      <c r="G21" s="363">
        <v>26</v>
      </c>
      <c r="H21" s="354">
        <f>ROUND(G21*1.2138,2)</f>
        <v>31.56</v>
      </c>
      <c r="I21" s="355">
        <f>TRUNC(F21*H21,2)</f>
        <v>8697.93</v>
      </c>
      <c r="J21" s="356" t="e">
        <f>ROUND(#REF!*(1+#REF!),2)</f>
        <v>#REF!</v>
      </c>
      <c r="K21" s="321" t="e">
        <f>J21*#REF!</f>
        <v>#REF!</v>
      </c>
      <c r="L21" s="321"/>
      <c r="M21" s="321"/>
      <c r="N21" s="321"/>
      <c r="O21" s="321"/>
      <c r="P21" s="321"/>
      <c r="Q21" s="321"/>
      <c r="R21" s="321"/>
    </row>
    <row r="22" spans="1:16384" s="457" customFormat="1" ht="13.2" customHeight="1" x14ac:dyDescent="0.3">
      <c r="A22" s="470" t="s">
        <v>1082</v>
      </c>
      <c r="B22" s="466"/>
      <c r="C22" s="466"/>
      <c r="D22" s="466" t="s">
        <v>1080</v>
      </c>
      <c r="E22" s="466"/>
      <c r="F22" s="466"/>
      <c r="G22" s="466"/>
      <c r="H22" s="466"/>
      <c r="I22" s="466"/>
      <c r="AL22" s="457" t="s">
        <v>1081</v>
      </c>
      <c r="AM22" s="457" t="s">
        <v>1081</v>
      </c>
      <c r="AN22" s="457" t="s">
        <v>1081</v>
      </c>
      <c r="AO22" s="457" t="s">
        <v>1081</v>
      </c>
      <c r="AP22" s="457" t="s">
        <v>1081</v>
      </c>
      <c r="AQ22" s="457" t="s">
        <v>1081</v>
      </c>
      <c r="AR22" s="457" t="s">
        <v>1081</v>
      </c>
      <c r="AS22" s="457" t="s">
        <v>1081</v>
      </c>
      <c r="AT22" s="457" t="s">
        <v>1081</v>
      </c>
      <c r="AU22" s="457" t="s">
        <v>1081</v>
      </c>
      <c r="AV22" s="457" t="s">
        <v>1081</v>
      </c>
      <c r="AW22" s="457" t="s">
        <v>1081</v>
      </c>
      <c r="AX22" s="457" t="s">
        <v>1081</v>
      </c>
      <c r="AY22" s="457" t="s">
        <v>1081</v>
      </c>
      <c r="AZ22" s="457" t="s">
        <v>1081</v>
      </c>
      <c r="BA22" s="457" t="s">
        <v>1081</v>
      </c>
      <c r="BB22" s="457" t="s">
        <v>1081</v>
      </c>
      <c r="BC22" s="457" t="s">
        <v>1081</v>
      </c>
      <c r="BD22" s="457" t="s">
        <v>1081</v>
      </c>
      <c r="BE22" s="457" t="s">
        <v>1081</v>
      </c>
      <c r="BF22" s="457" t="s">
        <v>1081</v>
      </c>
      <c r="BG22" s="457" t="s">
        <v>1081</v>
      </c>
      <c r="BH22" s="457" t="s">
        <v>1081</v>
      </c>
      <c r="BI22" s="457" t="s">
        <v>1081</v>
      </c>
      <c r="BJ22" s="457" t="s">
        <v>1081</v>
      </c>
      <c r="BK22" s="457" t="s">
        <v>1081</v>
      </c>
      <c r="BL22" s="457" t="s">
        <v>1081</v>
      </c>
      <c r="BM22" s="457" t="s">
        <v>1081</v>
      </c>
      <c r="BN22" s="457" t="s">
        <v>1081</v>
      </c>
      <c r="BO22" s="457" t="s">
        <v>1081</v>
      </c>
      <c r="BP22" s="457" t="s">
        <v>1081</v>
      </c>
      <c r="BQ22" s="457" t="s">
        <v>1081</v>
      </c>
      <c r="BR22" s="457" t="s">
        <v>1081</v>
      </c>
      <c r="BS22" s="457" t="s">
        <v>1081</v>
      </c>
      <c r="BT22" s="457" t="s">
        <v>1081</v>
      </c>
      <c r="BU22" s="457" t="s">
        <v>1081</v>
      </c>
      <c r="BV22" s="457" t="s">
        <v>1081</v>
      </c>
      <c r="BW22" s="457" t="s">
        <v>1081</v>
      </c>
      <c r="BX22" s="457" t="s">
        <v>1081</v>
      </c>
      <c r="BY22" s="457" t="s">
        <v>1081</v>
      </c>
      <c r="BZ22" s="457" t="s">
        <v>1081</v>
      </c>
      <c r="CA22" s="457" t="s">
        <v>1081</v>
      </c>
      <c r="CB22" s="457" t="s">
        <v>1081</v>
      </c>
      <c r="CC22" s="457" t="s">
        <v>1081</v>
      </c>
      <c r="CD22" s="457" t="s">
        <v>1081</v>
      </c>
      <c r="CE22" s="457" t="s">
        <v>1081</v>
      </c>
      <c r="CF22" s="457" t="s">
        <v>1081</v>
      </c>
      <c r="CG22" s="457" t="s">
        <v>1081</v>
      </c>
      <c r="CH22" s="457" t="s">
        <v>1081</v>
      </c>
      <c r="CI22" s="457" t="s">
        <v>1081</v>
      </c>
      <c r="CJ22" s="457" t="s">
        <v>1081</v>
      </c>
      <c r="CK22" s="457" t="s">
        <v>1081</v>
      </c>
      <c r="CL22" s="457" t="s">
        <v>1081</v>
      </c>
      <c r="CM22" s="457" t="s">
        <v>1081</v>
      </c>
      <c r="CN22" s="457" t="s">
        <v>1081</v>
      </c>
      <c r="CO22" s="457" t="s">
        <v>1081</v>
      </c>
      <c r="CP22" s="457" t="s">
        <v>1081</v>
      </c>
      <c r="CQ22" s="457" t="s">
        <v>1081</v>
      </c>
      <c r="CR22" s="457" t="s">
        <v>1081</v>
      </c>
      <c r="CS22" s="457" t="s">
        <v>1081</v>
      </c>
      <c r="CT22" s="457" t="s">
        <v>1081</v>
      </c>
      <c r="CU22" s="457" t="s">
        <v>1081</v>
      </c>
      <c r="CV22" s="457" t="s">
        <v>1081</v>
      </c>
      <c r="CW22" s="457" t="s">
        <v>1081</v>
      </c>
      <c r="CX22" s="457" t="s">
        <v>1081</v>
      </c>
      <c r="CY22" s="457" t="s">
        <v>1081</v>
      </c>
      <c r="CZ22" s="457" t="s">
        <v>1081</v>
      </c>
      <c r="DA22" s="457" t="s">
        <v>1081</v>
      </c>
      <c r="DB22" s="457" t="s">
        <v>1081</v>
      </c>
      <c r="DC22" s="457" t="s">
        <v>1081</v>
      </c>
      <c r="DD22" s="457" t="s">
        <v>1081</v>
      </c>
      <c r="DE22" s="457" t="s">
        <v>1081</v>
      </c>
      <c r="DF22" s="457" t="s">
        <v>1081</v>
      </c>
      <c r="DG22" s="457" t="s">
        <v>1081</v>
      </c>
      <c r="DH22" s="457" t="s">
        <v>1081</v>
      </c>
      <c r="DI22" s="457" t="s">
        <v>1081</v>
      </c>
      <c r="DJ22" s="457" t="s">
        <v>1081</v>
      </c>
      <c r="DK22" s="457" t="s">
        <v>1081</v>
      </c>
      <c r="DL22" s="457" t="s">
        <v>1081</v>
      </c>
      <c r="DM22" s="457" t="s">
        <v>1081</v>
      </c>
      <c r="DN22" s="457" t="s">
        <v>1081</v>
      </c>
      <c r="DO22" s="457" t="s">
        <v>1081</v>
      </c>
      <c r="DP22" s="457" t="s">
        <v>1081</v>
      </c>
      <c r="DQ22" s="457" t="s">
        <v>1081</v>
      </c>
      <c r="DR22" s="457" t="s">
        <v>1081</v>
      </c>
      <c r="DS22" s="457" t="s">
        <v>1081</v>
      </c>
      <c r="DT22" s="457" t="s">
        <v>1081</v>
      </c>
      <c r="DU22" s="457" t="s">
        <v>1081</v>
      </c>
      <c r="DV22" s="457" t="s">
        <v>1081</v>
      </c>
      <c r="DW22" s="457" t="s">
        <v>1081</v>
      </c>
      <c r="DX22" s="457" t="s">
        <v>1081</v>
      </c>
      <c r="DY22" s="457" t="s">
        <v>1081</v>
      </c>
      <c r="DZ22" s="457" t="s">
        <v>1081</v>
      </c>
      <c r="EA22" s="457" t="s">
        <v>1081</v>
      </c>
      <c r="EB22" s="457" t="s">
        <v>1081</v>
      </c>
      <c r="EC22" s="457" t="s">
        <v>1081</v>
      </c>
      <c r="ED22" s="457" t="s">
        <v>1081</v>
      </c>
      <c r="EE22" s="457" t="s">
        <v>1081</v>
      </c>
      <c r="EF22" s="457" t="s">
        <v>1081</v>
      </c>
      <c r="EG22" s="457" t="s">
        <v>1081</v>
      </c>
      <c r="EH22" s="457" t="s">
        <v>1081</v>
      </c>
      <c r="EI22" s="457" t="s">
        <v>1081</v>
      </c>
      <c r="EJ22" s="457" t="s">
        <v>1081</v>
      </c>
      <c r="EK22" s="457" t="s">
        <v>1081</v>
      </c>
      <c r="EL22" s="457" t="s">
        <v>1081</v>
      </c>
      <c r="EM22" s="457" t="s">
        <v>1081</v>
      </c>
      <c r="EN22" s="457" t="s">
        <v>1081</v>
      </c>
      <c r="EO22" s="457" t="s">
        <v>1081</v>
      </c>
      <c r="EP22" s="457" t="s">
        <v>1081</v>
      </c>
      <c r="EQ22" s="457" t="s">
        <v>1081</v>
      </c>
      <c r="ER22" s="457" t="s">
        <v>1081</v>
      </c>
      <c r="ES22" s="457" t="s">
        <v>1081</v>
      </c>
      <c r="ET22" s="457" t="s">
        <v>1081</v>
      </c>
      <c r="EU22" s="457" t="s">
        <v>1081</v>
      </c>
      <c r="EV22" s="457" t="s">
        <v>1081</v>
      </c>
      <c r="EW22" s="457" t="s">
        <v>1081</v>
      </c>
      <c r="EX22" s="457" t="s">
        <v>1081</v>
      </c>
      <c r="EY22" s="457" t="s">
        <v>1081</v>
      </c>
      <c r="EZ22" s="457" t="s">
        <v>1081</v>
      </c>
      <c r="FA22" s="457" t="s">
        <v>1081</v>
      </c>
      <c r="FB22" s="457" t="s">
        <v>1081</v>
      </c>
      <c r="FC22" s="457" t="s">
        <v>1081</v>
      </c>
      <c r="FD22" s="457" t="s">
        <v>1081</v>
      </c>
      <c r="FE22" s="457" t="s">
        <v>1081</v>
      </c>
      <c r="FF22" s="457" t="s">
        <v>1081</v>
      </c>
      <c r="FG22" s="457" t="s">
        <v>1081</v>
      </c>
      <c r="FH22" s="457" t="s">
        <v>1081</v>
      </c>
      <c r="FI22" s="457" t="s">
        <v>1081</v>
      </c>
      <c r="FJ22" s="457" t="s">
        <v>1081</v>
      </c>
      <c r="FK22" s="457" t="s">
        <v>1081</v>
      </c>
      <c r="FL22" s="457" t="s">
        <v>1081</v>
      </c>
      <c r="FM22" s="457" t="s">
        <v>1081</v>
      </c>
      <c r="FN22" s="457" t="s">
        <v>1081</v>
      </c>
      <c r="FO22" s="457" t="s">
        <v>1081</v>
      </c>
      <c r="FP22" s="457" t="s">
        <v>1081</v>
      </c>
      <c r="FQ22" s="457" t="s">
        <v>1081</v>
      </c>
      <c r="FR22" s="457" t="s">
        <v>1081</v>
      </c>
      <c r="FS22" s="457" t="s">
        <v>1081</v>
      </c>
      <c r="FT22" s="457" t="s">
        <v>1081</v>
      </c>
      <c r="FU22" s="457" t="s">
        <v>1081</v>
      </c>
      <c r="FV22" s="457" t="s">
        <v>1081</v>
      </c>
      <c r="FW22" s="457" t="s">
        <v>1081</v>
      </c>
      <c r="FX22" s="457" t="s">
        <v>1081</v>
      </c>
      <c r="FY22" s="457" t="s">
        <v>1081</v>
      </c>
      <c r="FZ22" s="457" t="s">
        <v>1081</v>
      </c>
      <c r="GA22" s="457" t="s">
        <v>1081</v>
      </c>
      <c r="GB22" s="457" t="s">
        <v>1081</v>
      </c>
      <c r="GC22" s="457" t="s">
        <v>1081</v>
      </c>
      <c r="GD22" s="457" t="s">
        <v>1081</v>
      </c>
      <c r="GE22" s="457" t="s">
        <v>1081</v>
      </c>
      <c r="GF22" s="457" t="s">
        <v>1081</v>
      </c>
      <c r="GG22" s="457" t="s">
        <v>1081</v>
      </c>
      <c r="GH22" s="457" t="s">
        <v>1081</v>
      </c>
      <c r="GI22" s="457" t="s">
        <v>1081</v>
      </c>
      <c r="GJ22" s="457" t="s">
        <v>1081</v>
      </c>
      <c r="GK22" s="457" t="s">
        <v>1081</v>
      </c>
      <c r="GL22" s="457" t="s">
        <v>1081</v>
      </c>
      <c r="GM22" s="457" t="s">
        <v>1081</v>
      </c>
      <c r="GN22" s="457" t="s">
        <v>1081</v>
      </c>
      <c r="GO22" s="457" t="s">
        <v>1081</v>
      </c>
      <c r="GP22" s="457" t="s">
        <v>1081</v>
      </c>
      <c r="GQ22" s="457" t="s">
        <v>1081</v>
      </c>
      <c r="GR22" s="457" t="s">
        <v>1081</v>
      </c>
      <c r="GS22" s="457" t="s">
        <v>1081</v>
      </c>
      <c r="GT22" s="457" t="s">
        <v>1081</v>
      </c>
      <c r="GU22" s="457" t="s">
        <v>1081</v>
      </c>
      <c r="GV22" s="457" t="s">
        <v>1081</v>
      </c>
      <c r="GW22" s="457" t="s">
        <v>1081</v>
      </c>
      <c r="GX22" s="457" t="s">
        <v>1081</v>
      </c>
      <c r="GY22" s="457" t="s">
        <v>1081</v>
      </c>
      <c r="GZ22" s="457" t="s">
        <v>1081</v>
      </c>
      <c r="HA22" s="457" t="s">
        <v>1081</v>
      </c>
      <c r="HB22" s="457" t="s">
        <v>1081</v>
      </c>
      <c r="HC22" s="457" t="s">
        <v>1081</v>
      </c>
      <c r="HD22" s="457" t="s">
        <v>1081</v>
      </c>
      <c r="HE22" s="457" t="s">
        <v>1081</v>
      </c>
      <c r="HF22" s="457" t="s">
        <v>1081</v>
      </c>
      <c r="HG22" s="457" t="s">
        <v>1081</v>
      </c>
      <c r="HH22" s="457" t="s">
        <v>1081</v>
      </c>
      <c r="HI22" s="457" t="s">
        <v>1081</v>
      </c>
      <c r="HJ22" s="457" t="s">
        <v>1081</v>
      </c>
      <c r="HK22" s="457" t="s">
        <v>1081</v>
      </c>
      <c r="HL22" s="457" t="s">
        <v>1081</v>
      </c>
      <c r="HM22" s="457" t="s">
        <v>1081</v>
      </c>
      <c r="HN22" s="457" t="s">
        <v>1081</v>
      </c>
      <c r="HO22" s="457" t="s">
        <v>1081</v>
      </c>
      <c r="HP22" s="457" t="s">
        <v>1081</v>
      </c>
      <c r="HQ22" s="457" t="s">
        <v>1081</v>
      </c>
      <c r="HR22" s="457" t="s">
        <v>1081</v>
      </c>
      <c r="HS22" s="457" t="s">
        <v>1081</v>
      </c>
      <c r="HT22" s="457" t="s">
        <v>1081</v>
      </c>
      <c r="HU22" s="457" t="s">
        <v>1081</v>
      </c>
      <c r="HV22" s="457" t="s">
        <v>1081</v>
      </c>
      <c r="HW22" s="457" t="s">
        <v>1081</v>
      </c>
      <c r="HX22" s="457" t="s">
        <v>1081</v>
      </c>
      <c r="HY22" s="457" t="s">
        <v>1081</v>
      </c>
      <c r="HZ22" s="457" t="s">
        <v>1081</v>
      </c>
      <c r="IA22" s="457" t="s">
        <v>1081</v>
      </c>
      <c r="IB22" s="457" t="s">
        <v>1081</v>
      </c>
      <c r="IC22" s="457" t="s">
        <v>1081</v>
      </c>
      <c r="ID22" s="457" t="s">
        <v>1081</v>
      </c>
      <c r="IE22" s="457" t="s">
        <v>1081</v>
      </c>
      <c r="IF22" s="457" t="s">
        <v>1081</v>
      </c>
      <c r="IG22" s="457" t="s">
        <v>1081</v>
      </c>
      <c r="IH22" s="457" t="s">
        <v>1081</v>
      </c>
      <c r="II22" s="457" t="s">
        <v>1081</v>
      </c>
      <c r="IJ22" s="457" t="s">
        <v>1081</v>
      </c>
      <c r="IK22" s="457" t="s">
        <v>1081</v>
      </c>
      <c r="IL22" s="457" t="s">
        <v>1081</v>
      </c>
      <c r="IM22" s="457" t="s">
        <v>1081</v>
      </c>
      <c r="IN22" s="457" t="s">
        <v>1081</v>
      </c>
      <c r="IO22" s="457" t="s">
        <v>1081</v>
      </c>
      <c r="IP22" s="457" t="s">
        <v>1081</v>
      </c>
      <c r="IQ22" s="457" t="s">
        <v>1081</v>
      </c>
      <c r="IR22" s="457" t="s">
        <v>1081</v>
      </c>
      <c r="IS22" s="457" t="s">
        <v>1081</v>
      </c>
      <c r="IT22" s="457" t="s">
        <v>1081</v>
      </c>
      <c r="IU22" s="457" t="s">
        <v>1081</v>
      </c>
      <c r="IV22" s="457" t="s">
        <v>1081</v>
      </c>
      <c r="IW22" s="457" t="s">
        <v>1081</v>
      </c>
      <c r="IX22" s="457" t="s">
        <v>1081</v>
      </c>
      <c r="IY22" s="457" t="s">
        <v>1081</v>
      </c>
      <c r="IZ22" s="457" t="s">
        <v>1081</v>
      </c>
      <c r="JA22" s="457" t="s">
        <v>1081</v>
      </c>
      <c r="JB22" s="457" t="s">
        <v>1081</v>
      </c>
      <c r="JC22" s="457" t="s">
        <v>1081</v>
      </c>
      <c r="JD22" s="457" t="s">
        <v>1081</v>
      </c>
      <c r="JE22" s="457" t="s">
        <v>1081</v>
      </c>
      <c r="JF22" s="457" t="s">
        <v>1081</v>
      </c>
      <c r="JG22" s="457" t="s">
        <v>1081</v>
      </c>
      <c r="JH22" s="457" t="s">
        <v>1081</v>
      </c>
      <c r="JI22" s="457" t="s">
        <v>1081</v>
      </c>
      <c r="JJ22" s="457" t="s">
        <v>1081</v>
      </c>
      <c r="JK22" s="457" t="s">
        <v>1081</v>
      </c>
      <c r="JL22" s="457" t="s">
        <v>1081</v>
      </c>
      <c r="JM22" s="457" t="s">
        <v>1081</v>
      </c>
      <c r="JN22" s="457" t="s">
        <v>1081</v>
      </c>
      <c r="JO22" s="457" t="s">
        <v>1081</v>
      </c>
      <c r="JP22" s="457" t="s">
        <v>1081</v>
      </c>
      <c r="JQ22" s="457" t="s">
        <v>1081</v>
      </c>
      <c r="JR22" s="457" t="s">
        <v>1081</v>
      </c>
      <c r="JS22" s="457" t="s">
        <v>1081</v>
      </c>
      <c r="JT22" s="457" t="s">
        <v>1081</v>
      </c>
      <c r="JU22" s="457" t="s">
        <v>1081</v>
      </c>
      <c r="JV22" s="457" t="s">
        <v>1081</v>
      </c>
      <c r="JW22" s="457" t="s">
        <v>1081</v>
      </c>
      <c r="JX22" s="457" t="s">
        <v>1081</v>
      </c>
      <c r="JY22" s="457" t="s">
        <v>1081</v>
      </c>
      <c r="JZ22" s="457" t="s">
        <v>1081</v>
      </c>
      <c r="KA22" s="457" t="s">
        <v>1081</v>
      </c>
      <c r="KB22" s="457" t="s">
        <v>1081</v>
      </c>
      <c r="KC22" s="457" t="s">
        <v>1081</v>
      </c>
      <c r="KD22" s="457" t="s">
        <v>1081</v>
      </c>
      <c r="KE22" s="457" t="s">
        <v>1081</v>
      </c>
      <c r="KF22" s="457" t="s">
        <v>1081</v>
      </c>
      <c r="KG22" s="457" t="s">
        <v>1081</v>
      </c>
      <c r="KH22" s="457" t="s">
        <v>1081</v>
      </c>
      <c r="KI22" s="457" t="s">
        <v>1081</v>
      </c>
      <c r="KJ22" s="457" t="s">
        <v>1081</v>
      </c>
      <c r="KK22" s="457" t="s">
        <v>1081</v>
      </c>
      <c r="KL22" s="457" t="s">
        <v>1081</v>
      </c>
      <c r="KM22" s="457" t="s">
        <v>1081</v>
      </c>
      <c r="KN22" s="457" t="s">
        <v>1081</v>
      </c>
      <c r="KO22" s="457" t="s">
        <v>1081</v>
      </c>
      <c r="KP22" s="457" t="s">
        <v>1081</v>
      </c>
      <c r="KQ22" s="457" t="s">
        <v>1081</v>
      </c>
      <c r="KR22" s="457" t="s">
        <v>1081</v>
      </c>
      <c r="KS22" s="457" t="s">
        <v>1081</v>
      </c>
      <c r="KT22" s="457" t="s">
        <v>1081</v>
      </c>
      <c r="KU22" s="457" t="s">
        <v>1081</v>
      </c>
      <c r="KV22" s="457" t="s">
        <v>1081</v>
      </c>
      <c r="KW22" s="457" t="s">
        <v>1081</v>
      </c>
      <c r="KX22" s="457" t="s">
        <v>1081</v>
      </c>
      <c r="KY22" s="457" t="s">
        <v>1081</v>
      </c>
      <c r="KZ22" s="457" t="s">
        <v>1081</v>
      </c>
      <c r="LA22" s="457" t="s">
        <v>1081</v>
      </c>
      <c r="LB22" s="457" t="s">
        <v>1081</v>
      </c>
      <c r="LC22" s="457" t="s">
        <v>1081</v>
      </c>
      <c r="LD22" s="457" t="s">
        <v>1081</v>
      </c>
      <c r="LE22" s="457" t="s">
        <v>1081</v>
      </c>
      <c r="LF22" s="457" t="s">
        <v>1081</v>
      </c>
      <c r="LG22" s="457" t="s">
        <v>1081</v>
      </c>
      <c r="LH22" s="457" t="s">
        <v>1081</v>
      </c>
      <c r="LI22" s="457" t="s">
        <v>1081</v>
      </c>
      <c r="LJ22" s="457" t="s">
        <v>1081</v>
      </c>
      <c r="LK22" s="457" t="s">
        <v>1081</v>
      </c>
      <c r="LL22" s="457" t="s">
        <v>1081</v>
      </c>
      <c r="LM22" s="457" t="s">
        <v>1081</v>
      </c>
      <c r="LN22" s="457" t="s">
        <v>1081</v>
      </c>
      <c r="LO22" s="457" t="s">
        <v>1081</v>
      </c>
      <c r="LP22" s="457" t="s">
        <v>1081</v>
      </c>
      <c r="LQ22" s="457" t="s">
        <v>1081</v>
      </c>
      <c r="LR22" s="457" t="s">
        <v>1081</v>
      </c>
      <c r="LS22" s="457" t="s">
        <v>1081</v>
      </c>
      <c r="LT22" s="457" t="s">
        <v>1081</v>
      </c>
      <c r="LU22" s="457" t="s">
        <v>1081</v>
      </c>
      <c r="LV22" s="457" t="s">
        <v>1081</v>
      </c>
      <c r="LW22" s="457" t="s">
        <v>1081</v>
      </c>
      <c r="LX22" s="457" t="s">
        <v>1081</v>
      </c>
      <c r="LY22" s="457" t="s">
        <v>1081</v>
      </c>
      <c r="LZ22" s="457" t="s">
        <v>1081</v>
      </c>
      <c r="MA22" s="457" t="s">
        <v>1081</v>
      </c>
      <c r="MB22" s="457" t="s">
        <v>1081</v>
      </c>
      <c r="MC22" s="457" t="s">
        <v>1081</v>
      </c>
      <c r="MD22" s="457" t="s">
        <v>1081</v>
      </c>
      <c r="ME22" s="457" t="s">
        <v>1081</v>
      </c>
      <c r="MF22" s="457" t="s">
        <v>1081</v>
      </c>
      <c r="MG22" s="457" t="s">
        <v>1081</v>
      </c>
      <c r="MH22" s="457" t="s">
        <v>1081</v>
      </c>
      <c r="MI22" s="457" t="s">
        <v>1081</v>
      </c>
      <c r="MJ22" s="457" t="s">
        <v>1081</v>
      </c>
      <c r="MK22" s="457" t="s">
        <v>1081</v>
      </c>
      <c r="ML22" s="457" t="s">
        <v>1081</v>
      </c>
      <c r="MM22" s="457" t="s">
        <v>1081</v>
      </c>
      <c r="MN22" s="457" t="s">
        <v>1081</v>
      </c>
      <c r="MO22" s="457" t="s">
        <v>1081</v>
      </c>
      <c r="MP22" s="457" t="s">
        <v>1081</v>
      </c>
      <c r="MQ22" s="457" t="s">
        <v>1081</v>
      </c>
      <c r="MR22" s="457" t="s">
        <v>1081</v>
      </c>
      <c r="MS22" s="457" t="s">
        <v>1081</v>
      </c>
      <c r="MT22" s="457" t="s">
        <v>1081</v>
      </c>
      <c r="MU22" s="457" t="s">
        <v>1081</v>
      </c>
      <c r="MV22" s="457" t="s">
        <v>1081</v>
      </c>
      <c r="MW22" s="457" t="s">
        <v>1081</v>
      </c>
      <c r="MX22" s="457" t="s">
        <v>1081</v>
      </c>
      <c r="MY22" s="457" t="s">
        <v>1081</v>
      </c>
      <c r="MZ22" s="457" t="s">
        <v>1081</v>
      </c>
      <c r="NA22" s="457" t="s">
        <v>1081</v>
      </c>
      <c r="NB22" s="457" t="s">
        <v>1081</v>
      </c>
      <c r="NC22" s="457" t="s">
        <v>1081</v>
      </c>
      <c r="ND22" s="457" t="s">
        <v>1081</v>
      </c>
      <c r="NE22" s="457" t="s">
        <v>1081</v>
      </c>
      <c r="NF22" s="457" t="s">
        <v>1081</v>
      </c>
      <c r="NG22" s="457" t="s">
        <v>1081</v>
      </c>
      <c r="NH22" s="457" t="s">
        <v>1081</v>
      </c>
      <c r="NI22" s="457" t="s">
        <v>1081</v>
      </c>
      <c r="NJ22" s="457" t="s">
        <v>1081</v>
      </c>
      <c r="NK22" s="457" t="s">
        <v>1081</v>
      </c>
      <c r="NL22" s="457" t="s">
        <v>1081</v>
      </c>
      <c r="NM22" s="457" t="s">
        <v>1081</v>
      </c>
      <c r="NN22" s="457" t="s">
        <v>1081</v>
      </c>
      <c r="NO22" s="457" t="s">
        <v>1081</v>
      </c>
      <c r="NP22" s="457" t="s">
        <v>1081</v>
      </c>
      <c r="NQ22" s="457" t="s">
        <v>1081</v>
      </c>
      <c r="NR22" s="457" t="s">
        <v>1081</v>
      </c>
      <c r="NS22" s="457" t="s">
        <v>1081</v>
      </c>
      <c r="NT22" s="457" t="s">
        <v>1081</v>
      </c>
      <c r="NU22" s="457" t="s">
        <v>1081</v>
      </c>
      <c r="NV22" s="457" t="s">
        <v>1081</v>
      </c>
      <c r="NW22" s="457" t="s">
        <v>1081</v>
      </c>
      <c r="NX22" s="457" t="s">
        <v>1081</v>
      </c>
      <c r="NY22" s="457" t="s">
        <v>1081</v>
      </c>
      <c r="NZ22" s="457" t="s">
        <v>1081</v>
      </c>
      <c r="OA22" s="457" t="s">
        <v>1081</v>
      </c>
      <c r="OB22" s="457" t="s">
        <v>1081</v>
      </c>
      <c r="OC22" s="457" t="s">
        <v>1081</v>
      </c>
      <c r="OD22" s="457" t="s">
        <v>1081</v>
      </c>
      <c r="OE22" s="457" t="s">
        <v>1081</v>
      </c>
      <c r="OF22" s="457" t="s">
        <v>1081</v>
      </c>
      <c r="OG22" s="457" t="s">
        <v>1081</v>
      </c>
      <c r="OH22" s="457" t="s">
        <v>1081</v>
      </c>
      <c r="OI22" s="457" t="s">
        <v>1081</v>
      </c>
      <c r="OJ22" s="457" t="s">
        <v>1081</v>
      </c>
      <c r="OK22" s="457" t="s">
        <v>1081</v>
      </c>
      <c r="OL22" s="457" t="s">
        <v>1081</v>
      </c>
      <c r="OM22" s="457" t="s">
        <v>1081</v>
      </c>
      <c r="ON22" s="457" t="s">
        <v>1081</v>
      </c>
      <c r="OO22" s="457" t="s">
        <v>1081</v>
      </c>
      <c r="OP22" s="457" t="s">
        <v>1081</v>
      </c>
      <c r="OQ22" s="457" t="s">
        <v>1081</v>
      </c>
      <c r="OR22" s="457" t="s">
        <v>1081</v>
      </c>
      <c r="OS22" s="457" t="s">
        <v>1081</v>
      </c>
      <c r="OT22" s="457" t="s">
        <v>1081</v>
      </c>
      <c r="OU22" s="457" t="s">
        <v>1081</v>
      </c>
      <c r="OV22" s="457" t="s">
        <v>1081</v>
      </c>
      <c r="OW22" s="457" t="s">
        <v>1081</v>
      </c>
      <c r="OX22" s="457" t="s">
        <v>1081</v>
      </c>
      <c r="OY22" s="457" t="s">
        <v>1081</v>
      </c>
      <c r="OZ22" s="457" t="s">
        <v>1081</v>
      </c>
      <c r="PA22" s="457" t="s">
        <v>1081</v>
      </c>
      <c r="PB22" s="457" t="s">
        <v>1081</v>
      </c>
      <c r="PC22" s="457" t="s">
        <v>1081</v>
      </c>
      <c r="PD22" s="457" t="s">
        <v>1081</v>
      </c>
      <c r="PE22" s="457" t="s">
        <v>1081</v>
      </c>
      <c r="PF22" s="457" t="s">
        <v>1081</v>
      </c>
      <c r="PG22" s="457" t="s">
        <v>1081</v>
      </c>
      <c r="PH22" s="457" t="s">
        <v>1081</v>
      </c>
      <c r="PI22" s="457" t="s">
        <v>1081</v>
      </c>
      <c r="PJ22" s="457" t="s">
        <v>1081</v>
      </c>
      <c r="PK22" s="457" t="s">
        <v>1081</v>
      </c>
      <c r="PL22" s="457" t="s">
        <v>1081</v>
      </c>
      <c r="PM22" s="457" t="s">
        <v>1081</v>
      </c>
      <c r="PN22" s="457" t="s">
        <v>1081</v>
      </c>
      <c r="PO22" s="457" t="s">
        <v>1081</v>
      </c>
      <c r="PP22" s="457" t="s">
        <v>1081</v>
      </c>
      <c r="PQ22" s="457" t="s">
        <v>1081</v>
      </c>
      <c r="PR22" s="457" t="s">
        <v>1081</v>
      </c>
      <c r="PS22" s="457" t="s">
        <v>1081</v>
      </c>
      <c r="PT22" s="457" t="s">
        <v>1081</v>
      </c>
      <c r="PU22" s="457" t="s">
        <v>1081</v>
      </c>
      <c r="PV22" s="457" t="s">
        <v>1081</v>
      </c>
      <c r="PW22" s="457" t="s">
        <v>1081</v>
      </c>
      <c r="PX22" s="457" t="s">
        <v>1081</v>
      </c>
      <c r="PY22" s="457" t="s">
        <v>1081</v>
      </c>
      <c r="PZ22" s="457" t="s">
        <v>1081</v>
      </c>
      <c r="QA22" s="457" t="s">
        <v>1081</v>
      </c>
      <c r="QB22" s="457" t="s">
        <v>1081</v>
      </c>
      <c r="QC22" s="457" t="s">
        <v>1081</v>
      </c>
      <c r="QD22" s="457" t="s">
        <v>1081</v>
      </c>
      <c r="QE22" s="457" t="s">
        <v>1081</v>
      </c>
      <c r="QF22" s="457" t="s">
        <v>1081</v>
      </c>
      <c r="QG22" s="457" t="s">
        <v>1081</v>
      </c>
      <c r="QH22" s="457" t="s">
        <v>1081</v>
      </c>
      <c r="QI22" s="457" t="s">
        <v>1081</v>
      </c>
      <c r="QJ22" s="457" t="s">
        <v>1081</v>
      </c>
      <c r="QK22" s="457" t="s">
        <v>1081</v>
      </c>
      <c r="QL22" s="457" t="s">
        <v>1081</v>
      </c>
      <c r="QM22" s="457" t="s">
        <v>1081</v>
      </c>
      <c r="QN22" s="457" t="s">
        <v>1081</v>
      </c>
      <c r="QO22" s="457" t="s">
        <v>1081</v>
      </c>
      <c r="QP22" s="457" t="s">
        <v>1081</v>
      </c>
      <c r="QQ22" s="457" t="s">
        <v>1081</v>
      </c>
      <c r="QR22" s="457" t="s">
        <v>1081</v>
      </c>
      <c r="QS22" s="457" t="s">
        <v>1081</v>
      </c>
      <c r="QT22" s="457" t="s">
        <v>1081</v>
      </c>
      <c r="QU22" s="457" t="s">
        <v>1081</v>
      </c>
      <c r="QV22" s="457" t="s">
        <v>1081</v>
      </c>
      <c r="QW22" s="457" t="s">
        <v>1081</v>
      </c>
      <c r="QX22" s="457" t="s">
        <v>1081</v>
      </c>
      <c r="QY22" s="457" t="s">
        <v>1081</v>
      </c>
      <c r="QZ22" s="457" t="s">
        <v>1081</v>
      </c>
      <c r="RA22" s="457" t="s">
        <v>1081</v>
      </c>
      <c r="RB22" s="457" t="s">
        <v>1081</v>
      </c>
      <c r="RC22" s="457" t="s">
        <v>1081</v>
      </c>
      <c r="RD22" s="457" t="s">
        <v>1081</v>
      </c>
      <c r="RE22" s="457" t="s">
        <v>1081</v>
      </c>
      <c r="RF22" s="457" t="s">
        <v>1081</v>
      </c>
      <c r="RG22" s="457" t="s">
        <v>1081</v>
      </c>
      <c r="RH22" s="457" t="s">
        <v>1081</v>
      </c>
      <c r="RI22" s="457" t="s">
        <v>1081</v>
      </c>
      <c r="RJ22" s="457" t="s">
        <v>1081</v>
      </c>
      <c r="RK22" s="457" t="s">
        <v>1081</v>
      </c>
      <c r="RL22" s="457" t="s">
        <v>1081</v>
      </c>
      <c r="RM22" s="457" t="s">
        <v>1081</v>
      </c>
      <c r="RN22" s="457" t="s">
        <v>1081</v>
      </c>
      <c r="RO22" s="457" t="s">
        <v>1081</v>
      </c>
      <c r="RP22" s="457" t="s">
        <v>1081</v>
      </c>
      <c r="RQ22" s="457" t="s">
        <v>1081</v>
      </c>
      <c r="RR22" s="457" t="s">
        <v>1081</v>
      </c>
      <c r="RS22" s="457" t="s">
        <v>1081</v>
      </c>
      <c r="RT22" s="457" t="s">
        <v>1081</v>
      </c>
      <c r="RU22" s="457" t="s">
        <v>1081</v>
      </c>
      <c r="RV22" s="457" t="s">
        <v>1081</v>
      </c>
      <c r="RW22" s="457" t="s">
        <v>1081</v>
      </c>
      <c r="RX22" s="457" t="s">
        <v>1081</v>
      </c>
      <c r="RY22" s="457" t="s">
        <v>1081</v>
      </c>
      <c r="RZ22" s="457" t="s">
        <v>1081</v>
      </c>
      <c r="SA22" s="457" t="s">
        <v>1081</v>
      </c>
      <c r="SB22" s="457" t="s">
        <v>1081</v>
      </c>
      <c r="SC22" s="457" t="s">
        <v>1081</v>
      </c>
      <c r="SD22" s="457" t="s">
        <v>1081</v>
      </c>
      <c r="SE22" s="457" t="s">
        <v>1081</v>
      </c>
      <c r="SF22" s="457" t="s">
        <v>1081</v>
      </c>
      <c r="SG22" s="457" t="s">
        <v>1081</v>
      </c>
      <c r="SH22" s="457" t="s">
        <v>1081</v>
      </c>
      <c r="SI22" s="457" t="s">
        <v>1081</v>
      </c>
      <c r="SJ22" s="457" t="s">
        <v>1081</v>
      </c>
      <c r="SK22" s="457" t="s">
        <v>1081</v>
      </c>
      <c r="SL22" s="457" t="s">
        <v>1081</v>
      </c>
      <c r="SM22" s="457" t="s">
        <v>1081</v>
      </c>
      <c r="SN22" s="457" t="s">
        <v>1081</v>
      </c>
      <c r="SO22" s="457" t="s">
        <v>1081</v>
      </c>
      <c r="SP22" s="457" t="s">
        <v>1081</v>
      </c>
      <c r="SQ22" s="457" t="s">
        <v>1081</v>
      </c>
      <c r="SR22" s="457" t="s">
        <v>1081</v>
      </c>
      <c r="SS22" s="457" t="s">
        <v>1081</v>
      </c>
      <c r="ST22" s="457" t="s">
        <v>1081</v>
      </c>
      <c r="SU22" s="457" t="s">
        <v>1081</v>
      </c>
      <c r="SV22" s="457" t="s">
        <v>1081</v>
      </c>
      <c r="SW22" s="457" t="s">
        <v>1081</v>
      </c>
      <c r="SX22" s="457" t="s">
        <v>1081</v>
      </c>
      <c r="SY22" s="457" t="s">
        <v>1081</v>
      </c>
      <c r="SZ22" s="457" t="s">
        <v>1081</v>
      </c>
      <c r="TA22" s="457" t="s">
        <v>1081</v>
      </c>
      <c r="TB22" s="457" t="s">
        <v>1081</v>
      </c>
      <c r="TC22" s="457" t="s">
        <v>1081</v>
      </c>
      <c r="TD22" s="457" t="s">
        <v>1081</v>
      </c>
      <c r="TE22" s="457" t="s">
        <v>1081</v>
      </c>
      <c r="TF22" s="457" t="s">
        <v>1081</v>
      </c>
      <c r="TG22" s="457" t="s">
        <v>1081</v>
      </c>
      <c r="TH22" s="457" t="s">
        <v>1081</v>
      </c>
      <c r="TI22" s="457" t="s">
        <v>1081</v>
      </c>
      <c r="TJ22" s="457" t="s">
        <v>1081</v>
      </c>
      <c r="TK22" s="457" t="s">
        <v>1081</v>
      </c>
      <c r="TL22" s="457" t="s">
        <v>1081</v>
      </c>
      <c r="TM22" s="457" t="s">
        <v>1081</v>
      </c>
      <c r="TN22" s="457" t="s">
        <v>1081</v>
      </c>
      <c r="TO22" s="457" t="s">
        <v>1081</v>
      </c>
      <c r="TP22" s="457" t="s">
        <v>1081</v>
      </c>
      <c r="TQ22" s="457" t="s">
        <v>1081</v>
      </c>
      <c r="TR22" s="457" t="s">
        <v>1081</v>
      </c>
      <c r="TS22" s="457" t="s">
        <v>1081</v>
      </c>
      <c r="TT22" s="457" t="s">
        <v>1081</v>
      </c>
      <c r="TU22" s="457" t="s">
        <v>1081</v>
      </c>
      <c r="TV22" s="457" t="s">
        <v>1081</v>
      </c>
      <c r="TW22" s="457" t="s">
        <v>1081</v>
      </c>
      <c r="TX22" s="457" t="s">
        <v>1081</v>
      </c>
      <c r="TY22" s="457" t="s">
        <v>1081</v>
      </c>
      <c r="TZ22" s="457" t="s">
        <v>1081</v>
      </c>
      <c r="UA22" s="457" t="s">
        <v>1081</v>
      </c>
      <c r="UB22" s="457" t="s">
        <v>1081</v>
      </c>
      <c r="UC22" s="457" t="s">
        <v>1081</v>
      </c>
      <c r="UD22" s="457" t="s">
        <v>1081</v>
      </c>
      <c r="UE22" s="457" t="s">
        <v>1081</v>
      </c>
      <c r="UF22" s="457" t="s">
        <v>1081</v>
      </c>
      <c r="UG22" s="457" t="s">
        <v>1081</v>
      </c>
      <c r="UH22" s="457" t="s">
        <v>1081</v>
      </c>
      <c r="UI22" s="457" t="s">
        <v>1081</v>
      </c>
      <c r="UJ22" s="457" t="s">
        <v>1081</v>
      </c>
      <c r="UK22" s="457" t="s">
        <v>1081</v>
      </c>
      <c r="UL22" s="457" t="s">
        <v>1081</v>
      </c>
      <c r="UM22" s="457" t="s">
        <v>1081</v>
      </c>
      <c r="UN22" s="457" t="s">
        <v>1081</v>
      </c>
      <c r="UO22" s="457" t="s">
        <v>1081</v>
      </c>
      <c r="UP22" s="457" t="s">
        <v>1081</v>
      </c>
      <c r="UQ22" s="457" t="s">
        <v>1081</v>
      </c>
      <c r="UR22" s="457" t="s">
        <v>1081</v>
      </c>
      <c r="US22" s="457" t="s">
        <v>1081</v>
      </c>
      <c r="UT22" s="457" t="s">
        <v>1081</v>
      </c>
      <c r="UU22" s="457" t="s">
        <v>1081</v>
      </c>
      <c r="UV22" s="457" t="s">
        <v>1081</v>
      </c>
      <c r="UW22" s="457" t="s">
        <v>1081</v>
      </c>
      <c r="UX22" s="457" t="s">
        <v>1081</v>
      </c>
      <c r="UY22" s="457" t="s">
        <v>1081</v>
      </c>
      <c r="UZ22" s="457" t="s">
        <v>1081</v>
      </c>
      <c r="VA22" s="457" t="s">
        <v>1081</v>
      </c>
      <c r="VB22" s="457" t="s">
        <v>1081</v>
      </c>
      <c r="VC22" s="457" t="s">
        <v>1081</v>
      </c>
      <c r="VD22" s="457" t="s">
        <v>1081</v>
      </c>
      <c r="VE22" s="457" t="s">
        <v>1081</v>
      </c>
      <c r="VF22" s="457" t="s">
        <v>1081</v>
      </c>
      <c r="VG22" s="457" t="s">
        <v>1081</v>
      </c>
      <c r="VH22" s="457" t="s">
        <v>1081</v>
      </c>
      <c r="VI22" s="457" t="s">
        <v>1081</v>
      </c>
      <c r="VJ22" s="457" t="s">
        <v>1081</v>
      </c>
      <c r="VK22" s="457" t="s">
        <v>1081</v>
      </c>
      <c r="VL22" s="457" t="s">
        <v>1081</v>
      </c>
      <c r="VM22" s="457" t="s">
        <v>1081</v>
      </c>
      <c r="VN22" s="457" t="s">
        <v>1081</v>
      </c>
      <c r="VO22" s="457" t="s">
        <v>1081</v>
      </c>
      <c r="VP22" s="457" t="s">
        <v>1081</v>
      </c>
      <c r="VQ22" s="457" t="s">
        <v>1081</v>
      </c>
      <c r="VR22" s="457" t="s">
        <v>1081</v>
      </c>
      <c r="VS22" s="457" t="s">
        <v>1081</v>
      </c>
      <c r="VT22" s="457" t="s">
        <v>1081</v>
      </c>
      <c r="VU22" s="457" t="s">
        <v>1081</v>
      </c>
      <c r="VV22" s="457" t="s">
        <v>1081</v>
      </c>
      <c r="VW22" s="457" t="s">
        <v>1081</v>
      </c>
      <c r="VX22" s="457" t="s">
        <v>1081</v>
      </c>
      <c r="VY22" s="457" t="s">
        <v>1081</v>
      </c>
      <c r="VZ22" s="457" t="s">
        <v>1081</v>
      </c>
      <c r="WA22" s="457" t="s">
        <v>1081</v>
      </c>
      <c r="WB22" s="457" t="s">
        <v>1081</v>
      </c>
      <c r="WC22" s="457" t="s">
        <v>1081</v>
      </c>
      <c r="WD22" s="457" t="s">
        <v>1081</v>
      </c>
      <c r="WE22" s="457" t="s">
        <v>1081</v>
      </c>
      <c r="WF22" s="457" t="s">
        <v>1081</v>
      </c>
      <c r="WG22" s="457" t="s">
        <v>1081</v>
      </c>
      <c r="WH22" s="457" t="s">
        <v>1081</v>
      </c>
      <c r="WI22" s="457" t="s">
        <v>1081</v>
      </c>
      <c r="WJ22" s="457" t="s">
        <v>1081</v>
      </c>
      <c r="WK22" s="457" t="s">
        <v>1081</v>
      </c>
      <c r="WL22" s="457" t="s">
        <v>1081</v>
      </c>
      <c r="WM22" s="457" t="s">
        <v>1081</v>
      </c>
      <c r="WN22" s="457" t="s">
        <v>1081</v>
      </c>
      <c r="WO22" s="457" t="s">
        <v>1081</v>
      </c>
      <c r="WP22" s="457" t="s">
        <v>1081</v>
      </c>
      <c r="WQ22" s="457" t="s">
        <v>1081</v>
      </c>
      <c r="WR22" s="457" t="s">
        <v>1081</v>
      </c>
      <c r="WS22" s="457" t="s">
        <v>1081</v>
      </c>
      <c r="WT22" s="457" t="s">
        <v>1081</v>
      </c>
      <c r="WU22" s="457" t="s">
        <v>1081</v>
      </c>
      <c r="WV22" s="457" t="s">
        <v>1081</v>
      </c>
      <c r="WW22" s="457" t="s">
        <v>1081</v>
      </c>
      <c r="WX22" s="457" t="s">
        <v>1081</v>
      </c>
      <c r="WY22" s="457" t="s">
        <v>1081</v>
      </c>
      <c r="WZ22" s="457" t="s">
        <v>1081</v>
      </c>
      <c r="XA22" s="457" t="s">
        <v>1081</v>
      </c>
      <c r="XB22" s="457" t="s">
        <v>1081</v>
      </c>
      <c r="XC22" s="457" t="s">
        <v>1081</v>
      </c>
      <c r="XD22" s="457" t="s">
        <v>1081</v>
      </c>
      <c r="XE22" s="457" t="s">
        <v>1081</v>
      </c>
      <c r="XF22" s="457" t="s">
        <v>1081</v>
      </c>
      <c r="XG22" s="457" t="s">
        <v>1081</v>
      </c>
      <c r="XH22" s="457" t="s">
        <v>1081</v>
      </c>
      <c r="XI22" s="457" t="s">
        <v>1081</v>
      </c>
      <c r="XJ22" s="457" t="s">
        <v>1081</v>
      </c>
      <c r="XK22" s="457" t="s">
        <v>1081</v>
      </c>
      <c r="XL22" s="457" t="s">
        <v>1081</v>
      </c>
      <c r="XM22" s="457" t="s">
        <v>1081</v>
      </c>
      <c r="XN22" s="457" t="s">
        <v>1081</v>
      </c>
      <c r="XO22" s="457" t="s">
        <v>1081</v>
      </c>
      <c r="XP22" s="457" t="s">
        <v>1081</v>
      </c>
      <c r="XQ22" s="457" t="s">
        <v>1081</v>
      </c>
      <c r="XR22" s="457" t="s">
        <v>1081</v>
      </c>
      <c r="XS22" s="457" t="s">
        <v>1081</v>
      </c>
      <c r="XT22" s="457" t="s">
        <v>1081</v>
      </c>
      <c r="XU22" s="457" t="s">
        <v>1081</v>
      </c>
      <c r="XV22" s="457" t="s">
        <v>1081</v>
      </c>
      <c r="XW22" s="457" t="s">
        <v>1081</v>
      </c>
      <c r="XX22" s="457" t="s">
        <v>1081</v>
      </c>
      <c r="XY22" s="457" t="s">
        <v>1081</v>
      </c>
      <c r="XZ22" s="457" t="s">
        <v>1081</v>
      </c>
      <c r="YA22" s="457" t="s">
        <v>1081</v>
      </c>
      <c r="YB22" s="457" t="s">
        <v>1081</v>
      </c>
      <c r="YC22" s="457" t="s">
        <v>1081</v>
      </c>
      <c r="YD22" s="457" t="s">
        <v>1081</v>
      </c>
      <c r="YE22" s="457" t="s">
        <v>1081</v>
      </c>
      <c r="YF22" s="457" t="s">
        <v>1081</v>
      </c>
      <c r="YG22" s="457" t="s">
        <v>1081</v>
      </c>
      <c r="YH22" s="457" t="s">
        <v>1081</v>
      </c>
      <c r="YI22" s="457" t="s">
        <v>1081</v>
      </c>
      <c r="YJ22" s="457" t="s">
        <v>1081</v>
      </c>
      <c r="YK22" s="457" t="s">
        <v>1081</v>
      </c>
      <c r="YL22" s="457" t="s">
        <v>1081</v>
      </c>
      <c r="YM22" s="457" t="s">
        <v>1081</v>
      </c>
      <c r="YN22" s="457" t="s">
        <v>1081</v>
      </c>
      <c r="YO22" s="457" t="s">
        <v>1081</v>
      </c>
      <c r="YP22" s="457" t="s">
        <v>1081</v>
      </c>
      <c r="YQ22" s="457" t="s">
        <v>1081</v>
      </c>
      <c r="YR22" s="457" t="s">
        <v>1081</v>
      </c>
      <c r="YS22" s="457" t="s">
        <v>1081</v>
      </c>
      <c r="YT22" s="457" t="s">
        <v>1081</v>
      </c>
      <c r="YU22" s="457" t="s">
        <v>1081</v>
      </c>
      <c r="YV22" s="457" t="s">
        <v>1081</v>
      </c>
      <c r="YW22" s="457" t="s">
        <v>1081</v>
      </c>
      <c r="YX22" s="457" t="s">
        <v>1081</v>
      </c>
      <c r="YY22" s="457" t="s">
        <v>1081</v>
      </c>
      <c r="YZ22" s="457" t="s">
        <v>1081</v>
      </c>
      <c r="ZA22" s="457" t="s">
        <v>1081</v>
      </c>
      <c r="ZB22" s="457" t="s">
        <v>1081</v>
      </c>
      <c r="ZC22" s="457" t="s">
        <v>1081</v>
      </c>
      <c r="ZD22" s="457" t="s">
        <v>1081</v>
      </c>
      <c r="ZE22" s="457" t="s">
        <v>1081</v>
      </c>
      <c r="ZF22" s="457" t="s">
        <v>1081</v>
      </c>
      <c r="ZG22" s="457" t="s">
        <v>1081</v>
      </c>
      <c r="ZH22" s="457" t="s">
        <v>1081</v>
      </c>
      <c r="ZI22" s="457" t="s">
        <v>1081</v>
      </c>
      <c r="ZJ22" s="457" t="s">
        <v>1081</v>
      </c>
      <c r="ZK22" s="457" t="s">
        <v>1081</v>
      </c>
      <c r="ZL22" s="457" t="s">
        <v>1081</v>
      </c>
      <c r="ZM22" s="457" t="s">
        <v>1081</v>
      </c>
      <c r="ZN22" s="457" t="s">
        <v>1081</v>
      </c>
      <c r="ZO22" s="457" t="s">
        <v>1081</v>
      </c>
      <c r="ZP22" s="457" t="s">
        <v>1081</v>
      </c>
      <c r="ZQ22" s="457" t="s">
        <v>1081</v>
      </c>
      <c r="ZR22" s="457" t="s">
        <v>1081</v>
      </c>
      <c r="ZS22" s="457" t="s">
        <v>1081</v>
      </c>
      <c r="ZT22" s="457" t="s">
        <v>1081</v>
      </c>
      <c r="ZU22" s="457" t="s">
        <v>1081</v>
      </c>
      <c r="ZV22" s="457" t="s">
        <v>1081</v>
      </c>
      <c r="ZW22" s="457" t="s">
        <v>1081</v>
      </c>
      <c r="ZX22" s="457" t="s">
        <v>1081</v>
      </c>
      <c r="ZY22" s="457" t="s">
        <v>1081</v>
      </c>
      <c r="ZZ22" s="457" t="s">
        <v>1081</v>
      </c>
      <c r="AAA22" s="457" t="s">
        <v>1081</v>
      </c>
      <c r="AAB22" s="457" t="s">
        <v>1081</v>
      </c>
      <c r="AAC22" s="457" t="s">
        <v>1081</v>
      </c>
      <c r="AAD22" s="457" t="s">
        <v>1081</v>
      </c>
      <c r="AAE22" s="457" t="s">
        <v>1081</v>
      </c>
      <c r="AAF22" s="457" t="s">
        <v>1081</v>
      </c>
      <c r="AAG22" s="457" t="s">
        <v>1081</v>
      </c>
      <c r="AAH22" s="457" t="s">
        <v>1081</v>
      </c>
      <c r="AAI22" s="457" t="s">
        <v>1081</v>
      </c>
      <c r="AAJ22" s="457" t="s">
        <v>1081</v>
      </c>
      <c r="AAK22" s="457" t="s">
        <v>1081</v>
      </c>
      <c r="AAL22" s="457" t="s">
        <v>1081</v>
      </c>
      <c r="AAM22" s="457" t="s">
        <v>1081</v>
      </c>
      <c r="AAN22" s="457" t="s">
        <v>1081</v>
      </c>
      <c r="AAO22" s="457" t="s">
        <v>1081</v>
      </c>
      <c r="AAP22" s="457" t="s">
        <v>1081</v>
      </c>
      <c r="AAQ22" s="457" t="s">
        <v>1081</v>
      </c>
      <c r="AAR22" s="457" t="s">
        <v>1081</v>
      </c>
      <c r="AAS22" s="457" t="s">
        <v>1081</v>
      </c>
      <c r="AAT22" s="457" t="s">
        <v>1081</v>
      </c>
      <c r="AAU22" s="457" t="s">
        <v>1081</v>
      </c>
      <c r="AAV22" s="457" t="s">
        <v>1081</v>
      </c>
      <c r="AAW22" s="457" t="s">
        <v>1081</v>
      </c>
      <c r="AAX22" s="457" t="s">
        <v>1081</v>
      </c>
      <c r="AAY22" s="457" t="s">
        <v>1081</v>
      </c>
      <c r="AAZ22" s="457" t="s">
        <v>1081</v>
      </c>
      <c r="ABA22" s="457" t="s">
        <v>1081</v>
      </c>
      <c r="ABB22" s="457" t="s">
        <v>1081</v>
      </c>
      <c r="ABC22" s="457" t="s">
        <v>1081</v>
      </c>
      <c r="ABD22" s="457" t="s">
        <v>1081</v>
      </c>
      <c r="ABE22" s="457" t="s">
        <v>1081</v>
      </c>
      <c r="ABF22" s="457" t="s">
        <v>1081</v>
      </c>
      <c r="ABG22" s="457" t="s">
        <v>1081</v>
      </c>
      <c r="ABH22" s="457" t="s">
        <v>1081</v>
      </c>
      <c r="ABI22" s="457" t="s">
        <v>1081</v>
      </c>
      <c r="ABJ22" s="457" t="s">
        <v>1081</v>
      </c>
      <c r="ABK22" s="457" t="s">
        <v>1081</v>
      </c>
      <c r="ABL22" s="457" t="s">
        <v>1081</v>
      </c>
      <c r="ABM22" s="457" t="s">
        <v>1081</v>
      </c>
      <c r="ABN22" s="457" t="s">
        <v>1081</v>
      </c>
      <c r="ABO22" s="457" t="s">
        <v>1081</v>
      </c>
      <c r="ABP22" s="457" t="s">
        <v>1081</v>
      </c>
      <c r="ABQ22" s="457" t="s">
        <v>1081</v>
      </c>
      <c r="ABR22" s="457" t="s">
        <v>1081</v>
      </c>
      <c r="ABS22" s="457" t="s">
        <v>1081</v>
      </c>
      <c r="ABT22" s="457" t="s">
        <v>1081</v>
      </c>
      <c r="ABU22" s="457" t="s">
        <v>1081</v>
      </c>
      <c r="ABV22" s="457" t="s">
        <v>1081</v>
      </c>
      <c r="ABW22" s="457" t="s">
        <v>1081</v>
      </c>
      <c r="ABX22" s="457" t="s">
        <v>1081</v>
      </c>
      <c r="ABY22" s="457" t="s">
        <v>1081</v>
      </c>
      <c r="ABZ22" s="457" t="s">
        <v>1081</v>
      </c>
      <c r="ACA22" s="457" t="s">
        <v>1081</v>
      </c>
      <c r="ACB22" s="457" t="s">
        <v>1081</v>
      </c>
      <c r="ACC22" s="457" t="s">
        <v>1081</v>
      </c>
      <c r="ACD22" s="457" t="s">
        <v>1081</v>
      </c>
      <c r="ACE22" s="457" t="s">
        <v>1081</v>
      </c>
      <c r="ACF22" s="457" t="s">
        <v>1081</v>
      </c>
      <c r="ACG22" s="457" t="s">
        <v>1081</v>
      </c>
      <c r="ACH22" s="457" t="s">
        <v>1081</v>
      </c>
      <c r="ACI22" s="457" t="s">
        <v>1081</v>
      </c>
      <c r="ACJ22" s="457" t="s">
        <v>1081</v>
      </c>
      <c r="ACK22" s="457" t="s">
        <v>1081</v>
      </c>
      <c r="ACL22" s="457" t="s">
        <v>1081</v>
      </c>
      <c r="ACM22" s="457" t="s">
        <v>1081</v>
      </c>
      <c r="ACN22" s="457" t="s">
        <v>1081</v>
      </c>
      <c r="ACO22" s="457" t="s">
        <v>1081</v>
      </c>
      <c r="ACP22" s="457" t="s">
        <v>1081</v>
      </c>
      <c r="ACQ22" s="457" t="s">
        <v>1081</v>
      </c>
      <c r="ACR22" s="457" t="s">
        <v>1081</v>
      </c>
      <c r="ACS22" s="457" t="s">
        <v>1081</v>
      </c>
      <c r="ACT22" s="457" t="s">
        <v>1081</v>
      </c>
      <c r="ACU22" s="457" t="s">
        <v>1081</v>
      </c>
      <c r="ACV22" s="457" t="s">
        <v>1081</v>
      </c>
      <c r="ACW22" s="457" t="s">
        <v>1081</v>
      </c>
      <c r="ACX22" s="457" t="s">
        <v>1081</v>
      </c>
      <c r="ACY22" s="457" t="s">
        <v>1081</v>
      </c>
      <c r="ACZ22" s="457" t="s">
        <v>1081</v>
      </c>
      <c r="ADA22" s="457" t="s">
        <v>1081</v>
      </c>
      <c r="ADB22" s="457" t="s">
        <v>1081</v>
      </c>
      <c r="ADC22" s="457" t="s">
        <v>1081</v>
      </c>
      <c r="ADD22" s="457" t="s">
        <v>1081</v>
      </c>
      <c r="ADE22" s="457" t="s">
        <v>1081</v>
      </c>
      <c r="ADF22" s="457" t="s">
        <v>1081</v>
      </c>
      <c r="ADG22" s="457" t="s">
        <v>1081</v>
      </c>
      <c r="ADH22" s="457" t="s">
        <v>1081</v>
      </c>
      <c r="ADI22" s="457" t="s">
        <v>1081</v>
      </c>
      <c r="ADJ22" s="457" t="s">
        <v>1081</v>
      </c>
      <c r="ADK22" s="457" t="s">
        <v>1081</v>
      </c>
      <c r="ADL22" s="457" t="s">
        <v>1081</v>
      </c>
      <c r="ADM22" s="457" t="s">
        <v>1081</v>
      </c>
      <c r="ADN22" s="457" t="s">
        <v>1081</v>
      </c>
      <c r="ADO22" s="457" t="s">
        <v>1081</v>
      </c>
      <c r="ADP22" s="457" t="s">
        <v>1081</v>
      </c>
      <c r="ADQ22" s="457" t="s">
        <v>1081</v>
      </c>
      <c r="ADR22" s="457" t="s">
        <v>1081</v>
      </c>
      <c r="ADS22" s="457" t="s">
        <v>1081</v>
      </c>
      <c r="ADT22" s="457" t="s">
        <v>1081</v>
      </c>
      <c r="ADU22" s="457" t="s">
        <v>1081</v>
      </c>
      <c r="ADV22" s="457" t="s">
        <v>1081</v>
      </c>
      <c r="ADW22" s="457" t="s">
        <v>1081</v>
      </c>
      <c r="ADX22" s="457" t="s">
        <v>1081</v>
      </c>
      <c r="ADY22" s="457" t="s">
        <v>1081</v>
      </c>
      <c r="ADZ22" s="457" t="s">
        <v>1081</v>
      </c>
      <c r="AEA22" s="457" t="s">
        <v>1081</v>
      </c>
      <c r="AEB22" s="457" t="s">
        <v>1081</v>
      </c>
      <c r="AEC22" s="457" t="s">
        <v>1081</v>
      </c>
      <c r="AED22" s="457" t="s">
        <v>1081</v>
      </c>
      <c r="AEE22" s="457" t="s">
        <v>1081</v>
      </c>
      <c r="AEF22" s="457" t="s">
        <v>1081</v>
      </c>
      <c r="AEG22" s="457" t="s">
        <v>1081</v>
      </c>
      <c r="AEH22" s="457" t="s">
        <v>1081</v>
      </c>
      <c r="AEI22" s="457" t="s">
        <v>1081</v>
      </c>
      <c r="AEJ22" s="457" t="s">
        <v>1081</v>
      </c>
      <c r="AEK22" s="457" t="s">
        <v>1081</v>
      </c>
      <c r="AEL22" s="457" t="s">
        <v>1081</v>
      </c>
      <c r="AEM22" s="457" t="s">
        <v>1081</v>
      </c>
      <c r="AEN22" s="457" t="s">
        <v>1081</v>
      </c>
      <c r="AEO22" s="457" t="s">
        <v>1081</v>
      </c>
      <c r="AEP22" s="457" t="s">
        <v>1081</v>
      </c>
      <c r="AEQ22" s="457" t="s">
        <v>1081</v>
      </c>
      <c r="AER22" s="457" t="s">
        <v>1081</v>
      </c>
      <c r="AES22" s="457" t="s">
        <v>1081</v>
      </c>
      <c r="AET22" s="457" t="s">
        <v>1081</v>
      </c>
      <c r="AEU22" s="457" t="s">
        <v>1081</v>
      </c>
      <c r="AEV22" s="457" t="s">
        <v>1081</v>
      </c>
      <c r="AEW22" s="457" t="s">
        <v>1081</v>
      </c>
      <c r="AEX22" s="457" t="s">
        <v>1081</v>
      </c>
      <c r="AEY22" s="457" t="s">
        <v>1081</v>
      </c>
      <c r="AEZ22" s="457" t="s">
        <v>1081</v>
      </c>
      <c r="AFA22" s="457" t="s">
        <v>1081</v>
      </c>
      <c r="AFB22" s="457" t="s">
        <v>1081</v>
      </c>
      <c r="AFC22" s="457" t="s">
        <v>1081</v>
      </c>
      <c r="AFD22" s="457" t="s">
        <v>1081</v>
      </c>
      <c r="AFE22" s="457" t="s">
        <v>1081</v>
      </c>
      <c r="AFF22" s="457" t="s">
        <v>1081</v>
      </c>
      <c r="AFG22" s="457" t="s">
        <v>1081</v>
      </c>
      <c r="AFH22" s="457" t="s">
        <v>1081</v>
      </c>
      <c r="AFI22" s="457" t="s">
        <v>1081</v>
      </c>
      <c r="AFJ22" s="457" t="s">
        <v>1081</v>
      </c>
      <c r="AFK22" s="457" t="s">
        <v>1081</v>
      </c>
      <c r="AFL22" s="457" t="s">
        <v>1081</v>
      </c>
      <c r="AFM22" s="457" t="s">
        <v>1081</v>
      </c>
      <c r="AFN22" s="457" t="s">
        <v>1081</v>
      </c>
      <c r="AFO22" s="457" t="s">
        <v>1081</v>
      </c>
      <c r="AFP22" s="457" t="s">
        <v>1081</v>
      </c>
      <c r="AFQ22" s="457" t="s">
        <v>1081</v>
      </c>
      <c r="AFR22" s="457" t="s">
        <v>1081</v>
      </c>
      <c r="AFS22" s="457" t="s">
        <v>1081</v>
      </c>
      <c r="AFT22" s="457" t="s">
        <v>1081</v>
      </c>
      <c r="AFU22" s="457" t="s">
        <v>1081</v>
      </c>
      <c r="AFV22" s="457" t="s">
        <v>1081</v>
      </c>
      <c r="AFW22" s="457" t="s">
        <v>1081</v>
      </c>
      <c r="AFX22" s="457" t="s">
        <v>1081</v>
      </c>
      <c r="AFY22" s="457" t="s">
        <v>1081</v>
      </c>
      <c r="AFZ22" s="457" t="s">
        <v>1081</v>
      </c>
      <c r="AGA22" s="457" t="s">
        <v>1081</v>
      </c>
      <c r="AGB22" s="457" t="s">
        <v>1081</v>
      </c>
      <c r="AGC22" s="457" t="s">
        <v>1081</v>
      </c>
      <c r="AGD22" s="457" t="s">
        <v>1081</v>
      </c>
      <c r="AGE22" s="457" t="s">
        <v>1081</v>
      </c>
      <c r="AGF22" s="457" t="s">
        <v>1081</v>
      </c>
      <c r="AGG22" s="457" t="s">
        <v>1081</v>
      </c>
      <c r="AGH22" s="457" t="s">
        <v>1081</v>
      </c>
      <c r="AGI22" s="457" t="s">
        <v>1081</v>
      </c>
      <c r="AGJ22" s="457" t="s">
        <v>1081</v>
      </c>
      <c r="AGK22" s="457" t="s">
        <v>1081</v>
      </c>
      <c r="AGL22" s="457" t="s">
        <v>1081</v>
      </c>
      <c r="AGM22" s="457" t="s">
        <v>1081</v>
      </c>
      <c r="AGN22" s="457" t="s">
        <v>1081</v>
      </c>
      <c r="AGO22" s="457" t="s">
        <v>1081</v>
      </c>
      <c r="AGP22" s="457" t="s">
        <v>1081</v>
      </c>
      <c r="AGQ22" s="457" t="s">
        <v>1081</v>
      </c>
      <c r="AGR22" s="457" t="s">
        <v>1081</v>
      </c>
      <c r="AGS22" s="457" t="s">
        <v>1081</v>
      </c>
      <c r="AGT22" s="457" t="s">
        <v>1081</v>
      </c>
      <c r="AGU22" s="457" t="s">
        <v>1081</v>
      </c>
      <c r="AGV22" s="457" t="s">
        <v>1081</v>
      </c>
      <c r="AGW22" s="457" t="s">
        <v>1081</v>
      </c>
      <c r="AGX22" s="457" t="s">
        <v>1081</v>
      </c>
      <c r="AGY22" s="457" t="s">
        <v>1081</v>
      </c>
      <c r="AGZ22" s="457" t="s">
        <v>1081</v>
      </c>
      <c r="AHA22" s="457" t="s">
        <v>1081</v>
      </c>
      <c r="AHB22" s="457" t="s">
        <v>1081</v>
      </c>
      <c r="AHC22" s="457" t="s">
        <v>1081</v>
      </c>
      <c r="AHD22" s="457" t="s">
        <v>1081</v>
      </c>
      <c r="AHE22" s="457" t="s">
        <v>1081</v>
      </c>
      <c r="AHF22" s="457" t="s">
        <v>1081</v>
      </c>
      <c r="AHG22" s="457" t="s">
        <v>1081</v>
      </c>
      <c r="AHH22" s="457" t="s">
        <v>1081</v>
      </c>
      <c r="AHI22" s="457" t="s">
        <v>1081</v>
      </c>
      <c r="AHJ22" s="457" t="s">
        <v>1081</v>
      </c>
      <c r="AHK22" s="457" t="s">
        <v>1081</v>
      </c>
      <c r="AHL22" s="457" t="s">
        <v>1081</v>
      </c>
      <c r="AHM22" s="457" t="s">
        <v>1081</v>
      </c>
      <c r="AHN22" s="457" t="s">
        <v>1081</v>
      </c>
      <c r="AHO22" s="457" t="s">
        <v>1081</v>
      </c>
      <c r="AHP22" s="457" t="s">
        <v>1081</v>
      </c>
      <c r="AHQ22" s="457" t="s">
        <v>1081</v>
      </c>
      <c r="AHR22" s="457" t="s">
        <v>1081</v>
      </c>
      <c r="AHS22" s="457" t="s">
        <v>1081</v>
      </c>
      <c r="AHT22" s="457" t="s">
        <v>1081</v>
      </c>
      <c r="AHU22" s="457" t="s">
        <v>1081</v>
      </c>
      <c r="AHV22" s="457" t="s">
        <v>1081</v>
      </c>
      <c r="AHW22" s="457" t="s">
        <v>1081</v>
      </c>
      <c r="AHX22" s="457" t="s">
        <v>1081</v>
      </c>
      <c r="AHY22" s="457" t="s">
        <v>1081</v>
      </c>
      <c r="AHZ22" s="457" t="s">
        <v>1081</v>
      </c>
      <c r="AIA22" s="457" t="s">
        <v>1081</v>
      </c>
      <c r="AIB22" s="457" t="s">
        <v>1081</v>
      </c>
      <c r="AIC22" s="457" t="s">
        <v>1081</v>
      </c>
      <c r="AID22" s="457" t="s">
        <v>1081</v>
      </c>
      <c r="AIE22" s="457" t="s">
        <v>1081</v>
      </c>
      <c r="AIF22" s="457" t="s">
        <v>1081</v>
      </c>
      <c r="AIG22" s="457" t="s">
        <v>1081</v>
      </c>
      <c r="AIH22" s="457" t="s">
        <v>1081</v>
      </c>
      <c r="AII22" s="457" t="s">
        <v>1081</v>
      </c>
      <c r="AIJ22" s="457" t="s">
        <v>1081</v>
      </c>
      <c r="AIK22" s="457" t="s">
        <v>1081</v>
      </c>
      <c r="AIL22" s="457" t="s">
        <v>1081</v>
      </c>
      <c r="AIM22" s="457" t="s">
        <v>1081</v>
      </c>
      <c r="AIN22" s="457" t="s">
        <v>1081</v>
      </c>
      <c r="AIO22" s="457" t="s">
        <v>1081</v>
      </c>
      <c r="AIP22" s="457" t="s">
        <v>1081</v>
      </c>
      <c r="AIQ22" s="457" t="s">
        <v>1081</v>
      </c>
      <c r="AIR22" s="457" t="s">
        <v>1081</v>
      </c>
      <c r="AIS22" s="457" t="s">
        <v>1081</v>
      </c>
      <c r="AIT22" s="457" t="s">
        <v>1081</v>
      </c>
      <c r="AIU22" s="457" t="s">
        <v>1081</v>
      </c>
      <c r="AIV22" s="457" t="s">
        <v>1081</v>
      </c>
      <c r="AIW22" s="457" t="s">
        <v>1081</v>
      </c>
      <c r="AIX22" s="457" t="s">
        <v>1081</v>
      </c>
      <c r="AIY22" s="457" t="s">
        <v>1081</v>
      </c>
      <c r="AIZ22" s="457" t="s">
        <v>1081</v>
      </c>
      <c r="AJA22" s="457" t="s">
        <v>1081</v>
      </c>
      <c r="AJB22" s="457" t="s">
        <v>1081</v>
      </c>
      <c r="AJC22" s="457" t="s">
        <v>1081</v>
      </c>
      <c r="AJD22" s="457" t="s">
        <v>1081</v>
      </c>
      <c r="AJE22" s="457" t="s">
        <v>1081</v>
      </c>
      <c r="AJF22" s="457" t="s">
        <v>1081</v>
      </c>
      <c r="AJG22" s="457" t="s">
        <v>1081</v>
      </c>
      <c r="AJH22" s="457" t="s">
        <v>1081</v>
      </c>
      <c r="AJI22" s="457" t="s">
        <v>1081</v>
      </c>
      <c r="AJJ22" s="457" t="s">
        <v>1081</v>
      </c>
      <c r="AJK22" s="457" t="s">
        <v>1081</v>
      </c>
      <c r="AJL22" s="457" t="s">
        <v>1081</v>
      </c>
      <c r="AJM22" s="457" t="s">
        <v>1081</v>
      </c>
      <c r="AJN22" s="457" t="s">
        <v>1081</v>
      </c>
      <c r="AJO22" s="457" t="s">
        <v>1081</v>
      </c>
      <c r="AJP22" s="457" t="s">
        <v>1081</v>
      </c>
      <c r="AJQ22" s="457" t="s">
        <v>1081</v>
      </c>
      <c r="AJR22" s="457" t="s">
        <v>1081</v>
      </c>
      <c r="AJS22" s="457" t="s">
        <v>1081</v>
      </c>
      <c r="AJT22" s="457" t="s">
        <v>1081</v>
      </c>
      <c r="AJU22" s="457" t="s">
        <v>1081</v>
      </c>
      <c r="AJV22" s="457" t="s">
        <v>1081</v>
      </c>
      <c r="AJW22" s="457" t="s">
        <v>1081</v>
      </c>
      <c r="AJX22" s="457" t="s">
        <v>1081</v>
      </c>
      <c r="AJY22" s="457" t="s">
        <v>1081</v>
      </c>
      <c r="AJZ22" s="457" t="s">
        <v>1081</v>
      </c>
      <c r="AKA22" s="457" t="s">
        <v>1081</v>
      </c>
      <c r="AKB22" s="457" t="s">
        <v>1081</v>
      </c>
      <c r="AKC22" s="457" t="s">
        <v>1081</v>
      </c>
      <c r="AKD22" s="457" t="s">
        <v>1081</v>
      </c>
      <c r="AKE22" s="457" t="s">
        <v>1081</v>
      </c>
      <c r="AKF22" s="457" t="s">
        <v>1081</v>
      </c>
      <c r="AKG22" s="457" t="s">
        <v>1081</v>
      </c>
      <c r="AKH22" s="457" t="s">
        <v>1081</v>
      </c>
      <c r="AKI22" s="457" t="s">
        <v>1081</v>
      </c>
      <c r="AKJ22" s="457" t="s">
        <v>1081</v>
      </c>
      <c r="AKK22" s="457" t="s">
        <v>1081</v>
      </c>
      <c r="AKL22" s="457" t="s">
        <v>1081</v>
      </c>
      <c r="AKM22" s="457" t="s">
        <v>1081</v>
      </c>
      <c r="AKN22" s="457" t="s">
        <v>1081</v>
      </c>
      <c r="AKO22" s="457" t="s">
        <v>1081</v>
      </c>
      <c r="AKP22" s="457" t="s">
        <v>1081</v>
      </c>
      <c r="AKQ22" s="457" t="s">
        <v>1081</v>
      </c>
      <c r="AKR22" s="457" t="s">
        <v>1081</v>
      </c>
      <c r="AKS22" s="457" t="s">
        <v>1081</v>
      </c>
      <c r="AKT22" s="457" t="s">
        <v>1081</v>
      </c>
      <c r="AKU22" s="457" t="s">
        <v>1081</v>
      </c>
      <c r="AKV22" s="457" t="s">
        <v>1081</v>
      </c>
      <c r="AKW22" s="457" t="s">
        <v>1081</v>
      </c>
      <c r="AKX22" s="457" t="s">
        <v>1081</v>
      </c>
      <c r="AKY22" s="457" t="s">
        <v>1081</v>
      </c>
      <c r="AKZ22" s="457" t="s">
        <v>1081</v>
      </c>
      <c r="ALA22" s="457" t="s">
        <v>1081</v>
      </c>
      <c r="ALB22" s="457" t="s">
        <v>1081</v>
      </c>
      <c r="ALC22" s="457" t="s">
        <v>1081</v>
      </c>
      <c r="ALD22" s="457" t="s">
        <v>1081</v>
      </c>
      <c r="ALE22" s="457" t="s">
        <v>1081</v>
      </c>
      <c r="ALF22" s="457" t="s">
        <v>1081</v>
      </c>
      <c r="ALG22" s="457" t="s">
        <v>1081</v>
      </c>
      <c r="ALH22" s="457" t="s">
        <v>1081</v>
      </c>
      <c r="ALI22" s="457" t="s">
        <v>1081</v>
      </c>
      <c r="ALJ22" s="457" t="s">
        <v>1081</v>
      </c>
      <c r="ALK22" s="457" t="s">
        <v>1081</v>
      </c>
      <c r="ALL22" s="457" t="s">
        <v>1081</v>
      </c>
      <c r="ALM22" s="457" t="s">
        <v>1081</v>
      </c>
      <c r="ALN22" s="457" t="s">
        <v>1081</v>
      </c>
      <c r="ALO22" s="457" t="s">
        <v>1081</v>
      </c>
      <c r="ALP22" s="457" t="s">
        <v>1081</v>
      </c>
      <c r="ALQ22" s="457" t="s">
        <v>1081</v>
      </c>
      <c r="ALR22" s="457" t="s">
        <v>1081</v>
      </c>
      <c r="ALS22" s="457" t="s">
        <v>1081</v>
      </c>
      <c r="ALT22" s="457" t="s">
        <v>1081</v>
      </c>
      <c r="ALU22" s="457" t="s">
        <v>1081</v>
      </c>
      <c r="ALV22" s="457" t="s">
        <v>1081</v>
      </c>
      <c r="ALW22" s="457" t="s">
        <v>1081</v>
      </c>
      <c r="ALX22" s="457" t="s">
        <v>1081</v>
      </c>
      <c r="ALY22" s="457" t="s">
        <v>1081</v>
      </c>
      <c r="ALZ22" s="457" t="s">
        <v>1081</v>
      </c>
      <c r="AMA22" s="457" t="s">
        <v>1081</v>
      </c>
      <c r="AMB22" s="457" t="s">
        <v>1081</v>
      </c>
      <c r="AMC22" s="457" t="s">
        <v>1081</v>
      </c>
      <c r="AMD22" s="457" t="s">
        <v>1081</v>
      </c>
      <c r="AME22" s="457" t="s">
        <v>1081</v>
      </c>
      <c r="AMF22" s="457" t="s">
        <v>1081</v>
      </c>
      <c r="AMG22" s="457" t="s">
        <v>1081</v>
      </c>
      <c r="AMH22" s="457" t="s">
        <v>1081</v>
      </c>
      <c r="AMI22" s="457" t="s">
        <v>1081</v>
      </c>
      <c r="AMJ22" s="457" t="s">
        <v>1081</v>
      </c>
      <c r="AMK22" s="457" t="s">
        <v>1081</v>
      </c>
      <c r="AML22" s="457" t="s">
        <v>1081</v>
      </c>
      <c r="AMM22" s="457" t="s">
        <v>1081</v>
      </c>
      <c r="AMN22" s="457" t="s">
        <v>1081</v>
      </c>
      <c r="AMO22" s="457" t="s">
        <v>1081</v>
      </c>
      <c r="AMP22" s="457" t="s">
        <v>1081</v>
      </c>
      <c r="AMQ22" s="457" t="s">
        <v>1081</v>
      </c>
      <c r="AMR22" s="457" t="s">
        <v>1081</v>
      </c>
      <c r="AMS22" s="457" t="s">
        <v>1081</v>
      </c>
      <c r="AMT22" s="457" t="s">
        <v>1081</v>
      </c>
      <c r="AMU22" s="457" t="s">
        <v>1081</v>
      </c>
      <c r="AMV22" s="457" t="s">
        <v>1081</v>
      </c>
      <c r="AMW22" s="457" t="s">
        <v>1081</v>
      </c>
      <c r="AMX22" s="457" t="s">
        <v>1081</v>
      </c>
      <c r="AMY22" s="457" t="s">
        <v>1081</v>
      </c>
      <c r="AMZ22" s="457" t="s">
        <v>1081</v>
      </c>
      <c r="ANA22" s="457" t="s">
        <v>1081</v>
      </c>
      <c r="ANB22" s="457" t="s">
        <v>1081</v>
      </c>
      <c r="ANC22" s="457" t="s">
        <v>1081</v>
      </c>
      <c r="AND22" s="457" t="s">
        <v>1081</v>
      </c>
      <c r="ANE22" s="457" t="s">
        <v>1081</v>
      </c>
      <c r="ANF22" s="457" t="s">
        <v>1081</v>
      </c>
      <c r="ANG22" s="457" t="s">
        <v>1081</v>
      </c>
      <c r="ANH22" s="457" t="s">
        <v>1081</v>
      </c>
      <c r="ANI22" s="457" t="s">
        <v>1081</v>
      </c>
      <c r="ANJ22" s="457" t="s">
        <v>1081</v>
      </c>
      <c r="ANK22" s="457" t="s">
        <v>1081</v>
      </c>
      <c r="ANL22" s="457" t="s">
        <v>1081</v>
      </c>
      <c r="ANM22" s="457" t="s">
        <v>1081</v>
      </c>
      <c r="ANN22" s="457" t="s">
        <v>1081</v>
      </c>
      <c r="ANO22" s="457" t="s">
        <v>1081</v>
      </c>
      <c r="ANP22" s="457" t="s">
        <v>1081</v>
      </c>
      <c r="ANQ22" s="457" t="s">
        <v>1081</v>
      </c>
      <c r="ANR22" s="457" t="s">
        <v>1081</v>
      </c>
      <c r="ANS22" s="457" t="s">
        <v>1081</v>
      </c>
      <c r="ANT22" s="457" t="s">
        <v>1081</v>
      </c>
      <c r="ANU22" s="457" t="s">
        <v>1081</v>
      </c>
      <c r="ANV22" s="457" t="s">
        <v>1081</v>
      </c>
      <c r="ANW22" s="457" t="s">
        <v>1081</v>
      </c>
      <c r="ANX22" s="457" t="s">
        <v>1081</v>
      </c>
      <c r="ANY22" s="457" t="s">
        <v>1081</v>
      </c>
      <c r="ANZ22" s="457" t="s">
        <v>1081</v>
      </c>
      <c r="AOA22" s="457" t="s">
        <v>1081</v>
      </c>
      <c r="AOB22" s="457" t="s">
        <v>1081</v>
      </c>
      <c r="AOC22" s="457" t="s">
        <v>1081</v>
      </c>
      <c r="AOD22" s="457" t="s">
        <v>1081</v>
      </c>
      <c r="AOE22" s="457" t="s">
        <v>1081</v>
      </c>
      <c r="AOF22" s="457" t="s">
        <v>1081</v>
      </c>
      <c r="AOG22" s="457" t="s">
        <v>1081</v>
      </c>
      <c r="AOH22" s="457" t="s">
        <v>1081</v>
      </c>
      <c r="AOI22" s="457" t="s">
        <v>1081</v>
      </c>
      <c r="AOJ22" s="457" t="s">
        <v>1081</v>
      </c>
      <c r="AOK22" s="457" t="s">
        <v>1081</v>
      </c>
      <c r="AOL22" s="457" t="s">
        <v>1081</v>
      </c>
      <c r="AOM22" s="457" t="s">
        <v>1081</v>
      </c>
      <c r="AON22" s="457" t="s">
        <v>1081</v>
      </c>
      <c r="AOO22" s="457" t="s">
        <v>1081</v>
      </c>
      <c r="AOP22" s="457" t="s">
        <v>1081</v>
      </c>
      <c r="AOQ22" s="457" t="s">
        <v>1081</v>
      </c>
      <c r="AOR22" s="457" t="s">
        <v>1081</v>
      </c>
      <c r="AOS22" s="457" t="s">
        <v>1081</v>
      </c>
      <c r="AOT22" s="457" t="s">
        <v>1081</v>
      </c>
      <c r="AOU22" s="457" t="s">
        <v>1081</v>
      </c>
      <c r="AOV22" s="457" t="s">
        <v>1081</v>
      </c>
      <c r="AOW22" s="457" t="s">
        <v>1081</v>
      </c>
      <c r="AOX22" s="457" t="s">
        <v>1081</v>
      </c>
      <c r="AOY22" s="457" t="s">
        <v>1081</v>
      </c>
      <c r="AOZ22" s="457" t="s">
        <v>1081</v>
      </c>
      <c r="APA22" s="457" t="s">
        <v>1081</v>
      </c>
      <c r="APB22" s="457" t="s">
        <v>1081</v>
      </c>
      <c r="APC22" s="457" t="s">
        <v>1081</v>
      </c>
      <c r="APD22" s="457" t="s">
        <v>1081</v>
      </c>
      <c r="APE22" s="457" t="s">
        <v>1081</v>
      </c>
      <c r="APF22" s="457" t="s">
        <v>1081</v>
      </c>
      <c r="APG22" s="457" t="s">
        <v>1081</v>
      </c>
      <c r="APH22" s="457" t="s">
        <v>1081</v>
      </c>
      <c r="API22" s="457" t="s">
        <v>1081</v>
      </c>
      <c r="APJ22" s="457" t="s">
        <v>1081</v>
      </c>
      <c r="APK22" s="457" t="s">
        <v>1081</v>
      </c>
      <c r="APL22" s="457" t="s">
        <v>1081</v>
      </c>
      <c r="APM22" s="457" t="s">
        <v>1081</v>
      </c>
      <c r="APN22" s="457" t="s">
        <v>1081</v>
      </c>
      <c r="APO22" s="457" t="s">
        <v>1081</v>
      </c>
      <c r="APP22" s="457" t="s">
        <v>1081</v>
      </c>
      <c r="APQ22" s="457" t="s">
        <v>1081</v>
      </c>
      <c r="APR22" s="457" t="s">
        <v>1081</v>
      </c>
      <c r="APS22" s="457" t="s">
        <v>1081</v>
      </c>
      <c r="APT22" s="457" t="s">
        <v>1081</v>
      </c>
      <c r="APU22" s="457" t="s">
        <v>1081</v>
      </c>
      <c r="APV22" s="457" t="s">
        <v>1081</v>
      </c>
      <c r="APW22" s="457" t="s">
        <v>1081</v>
      </c>
      <c r="APX22" s="457" t="s">
        <v>1081</v>
      </c>
      <c r="APY22" s="457" t="s">
        <v>1081</v>
      </c>
      <c r="APZ22" s="457" t="s">
        <v>1081</v>
      </c>
      <c r="AQA22" s="457" t="s">
        <v>1081</v>
      </c>
      <c r="AQB22" s="457" t="s">
        <v>1081</v>
      </c>
      <c r="AQC22" s="457" t="s">
        <v>1081</v>
      </c>
      <c r="AQD22" s="457" t="s">
        <v>1081</v>
      </c>
      <c r="AQE22" s="457" t="s">
        <v>1081</v>
      </c>
      <c r="AQF22" s="457" t="s">
        <v>1081</v>
      </c>
      <c r="AQG22" s="457" t="s">
        <v>1081</v>
      </c>
      <c r="AQH22" s="457" t="s">
        <v>1081</v>
      </c>
      <c r="AQI22" s="457" t="s">
        <v>1081</v>
      </c>
      <c r="AQJ22" s="457" t="s">
        <v>1081</v>
      </c>
      <c r="AQK22" s="457" t="s">
        <v>1081</v>
      </c>
      <c r="AQL22" s="457" t="s">
        <v>1081</v>
      </c>
      <c r="AQM22" s="457" t="s">
        <v>1081</v>
      </c>
      <c r="AQN22" s="457" t="s">
        <v>1081</v>
      </c>
      <c r="AQO22" s="457" t="s">
        <v>1081</v>
      </c>
      <c r="AQP22" s="457" t="s">
        <v>1081</v>
      </c>
      <c r="AQQ22" s="457" t="s">
        <v>1081</v>
      </c>
      <c r="AQR22" s="457" t="s">
        <v>1081</v>
      </c>
      <c r="AQS22" s="457" t="s">
        <v>1081</v>
      </c>
      <c r="AQT22" s="457" t="s">
        <v>1081</v>
      </c>
      <c r="AQU22" s="457" t="s">
        <v>1081</v>
      </c>
      <c r="AQV22" s="457" t="s">
        <v>1081</v>
      </c>
      <c r="AQW22" s="457" t="s">
        <v>1081</v>
      </c>
      <c r="AQX22" s="457" t="s">
        <v>1081</v>
      </c>
      <c r="AQY22" s="457" t="s">
        <v>1081</v>
      </c>
      <c r="AQZ22" s="457" t="s">
        <v>1081</v>
      </c>
      <c r="ARA22" s="457" t="s">
        <v>1081</v>
      </c>
      <c r="ARB22" s="457" t="s">
        <v>1081</v>
      </c>
      <c r="ARC22" s="457" t="s">
        <v>1081</v>
      </c>
      <c r="ARD22" s="457" t="s">
        <v>1081</v>
      </c>
      <c r="ARE22" s="457" t="s">
        <v>1081</v>
      </c>
      <c r="ARF22" s="457" t="s">
        <v>1081</v>
      </c>
      <c r="ARG22" s="457" t="s">
        <v>1081</v>
      </c>
      <c r="ARH22" s="457" t="s">
        <v>1081</v>
      </c>
      <c r="ARI22" s="457" t="s">
        <v>1081</v>
      </c>
      <c r="ARJ22" s="457" t="s">
        <v>1081</v>
      </c>
      <c r="ARK22" s="457" t="s">
        <v>1081</v>
      </c>
      <c r="ARL22" s="457" t="s">
        <v>1081</v>
      </c>
      <c r="ARM22" s="457" t="s">
        <v>1081</v>
      </c>
      <c r="ARN22" s="457" t="s">
        <v>1081</v>
      </c>
      <c r="ARO22" s="457" t="s">
        <v>1081</v>
      </c>
      <c r="ARP22" s="457" t="s">
        <v>1081</v>
      </c>
      <c r="ARQ22" s="457" t="s">
        <v>1081</v>
      </c>
      <c r="ARR22" s="457" t="s">
        <v>1081</v>
      </c>
      <c r="ARS22" s="457" t="s">
        <v>1081</v>
      </c>
      <c r="ART22" s="457" t="s">
        <v>1081</v>
      </c>
      <c r="ARU22" s="457" t="s">
        <v>1081</v>
      </c>
      <c r="ARV22" s="457" t="s">
        <v>1081</v>
      </c>
      <c r="ARW22" s="457" t="s">
        <v>1081</v>
      </c>
      <c r="ARX22" s="457" t="s">
        <v>1081</v>
      </c>
      <c r="ARY22" s="457" t="s">
        <v>1081</v>
      </c>
      <c r="ARZ22" s="457" t="s">
        <v>1081</v>
      </c>
      <c r="ASA22" s="457" t="s">
        <v>1081</v>
      </c>
      <c r="ASB22" s="457" t="s">
        <v>1081</v>
      </c>
      <c r="ASC22" s="457" t="s">
        <v>1081</v>
      </c>
      <c r="ASD22" s="457" t="s">
        <v>1081</v>
      </c>
      <c r="ASE22" s="457" t="s">
        <v>1081</v>
      </c>
      <c r="ASF22" s="457" t="s">
        <v>1081</v>
      </c>
      <c r="ASG22" s="457" t="s">
        <v>1081</v>
      </c>
      <c r="ASH22" s="457" t="s">
        <v>1081</v>
      </c>
      <c r="ASI22" s="457" t="s">
        <v>1081</v>
      </c>
      <c r="ASJ22" s="457" t="s">
        <v>1081</v>
      </c>
      <c r="ASK22" s="457" t="s">
        <v>1081</v>
      </c>
      <c r="ASL22" s="457" t="s">
        <v>1081</v>
      </c>
      <c r="ASM22" s="457" t="s">
        <v>1081</v>
      </c>
      <c r="ASN22" s="457" t="s">
        <v>1081</v>
      </c>
      <c r="ASO22" s="457" t="s">
        <v>1081</v>
      </c>
      <c r="ASP22" s="457" t="s">
        <v>1081</v>
      </c>
      <c r="ASQ22" s="457" t="s">
        <v>1081</v>
      </c>
      <c r="ASR22" s="457" t="s">
        <v>1081</v>
      </c>
      <c r="ASS22" s="457" t="s">
        <v>1081</v>
      </c>
      <c r="AST22" s="457" t="s">
        <v>1081</v>
      </c>
      <c r="ASU22" s="457" t="s">
        <v>1081</v>
      </c>
      <c r="ASV22" s="457" t="s">
        <v>1081</v>
      </c>
      <c r="ASW22" s="457" t="s">
        <v>1081</v>
      </c>
      <c r="ASX22" s="457" t="s">
        <v>1081</v>
      </c>
      <c r="ASY22" s="457" t="s">
        <v>1081</v>
      </c>
      <c r="ASZ22" s="457" t="s">
        <v>1081</v>
      </c>
      <c r="ATA22" s="457" t="s">
        <v>1081</v>
      </c>
      <c r="ATB22" s="457" t="s">
        <v>1081</v>
      </c>
      <c r="ATC22" s="457" t="s">
        <v>1081</v>
      </c>
      <c r="ATD22" s="457" t="s">
        <v>1081</v>
      </c>
      <c r="ATE22" s="457" t="s">
        <v>1081</v>
      </c>
      <c r="ATF22" s="457" t="s">
        <v>1081</v>
      </c>
      <c r="ATG22" s="457" t="s">
        <v>1081</v>
      </c>
      <c r="ATH22" s="457" t="s">
        <v>1081</v>
      </c>
      <c r="ATI22" s="457" t="s">
        <v>1081</v>
      </c>
      <c r="ATJ22" s="457" t="s">
        <v>1081</v>
      </c>
      <c r="ATK22" s="457" t="s">
        <v>1081</v>
      </c>
      <c r="ATL22" s="457" t="s">
        <v>1081</v>
      </c>
      <c r="ATM22" s="457" t="s">
        <v>1081</v>
      </c>
      <c r="ATN22" s="457" t="s">
        <v>1081</v>
      </c>
      <c r="ATO22" s="457" t="s">
        <v>1081</v>
      </c>
      <c r="ATP22" s="457" t="s">
        <v>1081</v>
      </c>
      <c r="ATQ22" s="457" t="s">
        <v>1081</v>
      </c>
      <c r="ATR22" s="457" t="s">
        <v>1081</v>
      </c>
      <c r="ATS22" s="457" t="s">
        <v>1081</v>
      </c>
      <c r="ATT22" s="457" t="s">
        <v>1081</v>
      </c>
      <c r="ATU22" s="457" t="s">
        <v>1081</v>
      </c>
      <c r="ATV22" s="457" t="s">
        <v>1081</v>
      </c>
      <c r="ATW22" s="457" t="s">
        <v>1081</v>
      </c>
      <c r="ATX22" s="457" t="s">
        <v>1081</v>
      </c>
      <c r="ATY22" s="457" t="s">
        <v>1081</v>
      </c>
      <c r="ATZ22" s="457" t="s">
        <v>1081</v>
      </c>
      <c r="AUA22" s="457" t="s">
        <v>1081</v>
      </c>
      <c r="AUB22" s="457" t="s">
        <v>1081</v>
      </c>
      <c r="AUC22" s="457" t="s">
        <v>1081</v>
      </c>
      <c r="AUD22" s="457" t="s">
        <v>1081</v>
      </c>
      <c r="AUE22" s="457" t="s">
        <v>1081</v>
      </c>
      <c r="AUF22" s="457" t="s">
        <v>1081</v>
      </c>
      <c r="AUG22" s="457" t="s">
        <v>1081</v>
      </c>
      <c r="AUH22" s="457" t="s">
        <v>1081</v>
      </c>
      <c r="AUI22" s="457" t="s">
        <v>1081</v>
      </c>
      <c r="AUJ22" s="457" t="s">
        <v>1081</v>
      </c>
      <c r="AUK22" s="457" t="s">
        <v>1081</v>
      </c>
      <c r="AUL22" s="457" t="s">
        <v>1081</v>
      </c>
      <c r="AUM22" s="457" t="s">
        <v>1081</v>
      </c>
      <c r="AUN22" s="457" t="s">
        <v>1081</v>
      </c>
      <c r="AUO22" s="457" t="s">
        <v>1081</v>
      </c>
      <c r="AUP22" s="457" t="s">
        <v>1081</v>
      </c>
      <c r="AUQ22" s="457" t="s">
        <v>1081</v>
      </c>
      <c r="AUR22" s="457" t="s">
        <v>1081</v>
      </c>
      <c r="AUS22" s="457" t="s">
        <v>1081</v>
      </c>
      <c r="AUT22" s="457" t="s">
        <v>1081</v>
      </c>
      <c r="AUU22" s="457" t="s">
        <v>1081</v>
      </c>
      <c r="AUV22" s="457" t="s">
        <v>1081</v>
      </c>
      <c r="AUW22" s="457" t="s">
        <v>1081</v>
      </c>
      <c r="AUX22" s="457" t="s">
        <v>1081</v>
      </c>
      <c r="AUY22" s="457" t="s">
        <v>1081</v>
      </c>
      <c r="AUZ22" s="457" t="s">
        <v>1081</v>
      </c>
      <c r="AVA22" s="457" t="s">
        <v>1081</v>
      </c>
      <c r="AVB22" s="457" t="s">
        <v>1081</v>
      </c>
      <c r="AVC22" s="457" t="s">
        <v>1081</v>
      </c>
      <c r="AVD22" s="457" t="s">
        <v>1081</v>
      </c>
      <c r="AVE22" s="457" t="s">
        <v>1081</v>
      </c>
      <c r="AVF22" s="457" t="s">
        <v>1081</v>
      </c>
      <c r="AVG22" s="457" t="s">
        <v>1081</v>
      </c>
      <c r="AVH22" s="457" t="s">
        <v>1081</v>
      </c>
      <c r="AVI22" s="457" t="s">
        <v>1081</v>
      </c>
      <c r="AVJ22" s="457" t="s">
        <v>1081</v>
      </c>
      <c r="AVK22" s="457" t="s">
        <v>1081</v>
      </c>
      <c r="AVL22" s="457" t="s">
        <v>1081</v>
      </c>
      <c r="AVM22" s="457" t="s">
        <v>1081</v>
      </c>
      <c r="AVN22" s="457" t="s">
        <v>1081</v>
      </c>
      <c r="AVO22" s="457" t="s">
        <v>1081</v>
      </c>
      <c r="AVP22" s="457" t="s">
        <v>1081</v>
      </c>
      <c r="AVQ22" s="457" t="s">
        <v>1081</v>
      </c>
      <c r="AVR22" s="457" t="s">
        <v>1081</v>
      </c>
      <c r="AVS22" s="457" t="s">
        <v>1081</v>
      </c>
      <c r="AVT22" s="457" t="s">
        <v>1081</v>
      </c>
      <c r="AVU22" s="457" t="s">
        <v>1081</v>
      </c>
      <c r="AVV22" s="457" t="s">
        <v>1081</v>
      </c>
      <c r="AVW22" s="457" t="s">
        <v>1081</v>
      </c>
      <c r="AVX22" s="457" t="s">
        <v>1081</v>
      </c>
      <c r="AVY22" s="457" t="s">
        <v>1081</v>
      </c>
      <c r="AVZ22" s="457" t="s">
        <v>1081</v>
      </c>
      <c r="AWA22" s="457" t="s">
        <v>1081</v>
      </c>
      <c r="AWB22" s="457" t="s">
        <v>1081</v>
      </c>
      <c r="AWC22" s="457" t="s">
        <v>1081</v>
      </c>
      <c r="AWD22" s="457" t="s">
        <v>1081</v>
      </c>
      <c r="AWE22" s="457" t="s">
        <v>1081</v>
      </c>
      <c r="AWF22" s="457" t="s">
        <v>1081</v>
      </c>
      <c r="AWG22" s="457" t="s">
        <v>1081</v>
      </c>
      <c r="AWH22" s="457" t="s">
        <v>1081</v>
      </c>
      <c r="AWI22" s="457" t="s">
        <v>1081</v>
      </c>
      <c r="AWJ22" s="457" t="s">
        <v>1081</v>
      </c>
      <c r="AWK22" s="457" t="s">
        <v>1081</v>
      </c>
      <c r="AWL22" s="457" t="s">
        <v>1081</v>
      </c>
      <c r="AWM22" s="457" t="s">
        <v>1081</v>
      </c>
      <c r="AWN22" s="457" t="s">
        <v>1081</v>
      </c>
      <c r="AWO22" s="457" t="s">
        <v>1081</v>
      </c>
      <c r="AWP22" s="457" t="s">
        <v>1081</v>
      </c>
      <c r="AWQ22" s="457" t="s">
        <v>1081</v>
      </c>
      <c r="AWR22" s="457" t="s">
        <v>1081</v>
      </c>
      <c r="AWS22" s="457" t="s">
        <v>1081</v>
      </c>
      <c r="AWT22" s="457" t="s">
        <v>1081</v>
      </c>
      <c r="AWU22" s="457" t="s">
        <v>1081</v>
      </c>
      <c r="AWV22" s="457" t="s">
        <v>1081</v>
      </c>
      <c r="AWW22" s="457" t="s">
        <v>1081</v>
      </c>
      <c r="AWX22" s="457" t="s">
        <v>1081</v>
      </c>
      <c r="AWY22" s="457" t="s">
        <v>1081</v>
      </c>
      <c r="AWZ22" s="457" t="s">
        <v>1081</v>
      </c>
      <c r="AXA22" s="457" t="s">
        <v>1081</v>
      </c>
      <c r="AXB22" s="457" t="s">
        <v>1081</v>
      </c>
      <c r="AXC22" s="457" t="s">
        <v>1081</v>
      </c>
      <c r="AXD22" s="457" t="s">
        <v>1081</v>
      </c>
      <c r="AXE22" s="457" t="s">
        <v>1081</v>
      </c>
      <c r="AXF22" s="457" t="s">
        <v>1081</v>
      </c>
      <c r="AXG22" s="457" t="s">
        <v>1081</v>
      </c>
      <c r="AXH22" s="457" t="s">
        <v>1081</v>
      </c>
      <c r="AXI22" s="457" t="s">
        <v>1081</v>
      </c>
      <c r="AXJ22" s="457" t="s">
        <v>1081</v>
      </c>
      <c r="AXK22" s="457" t="s">
        <v>1081</v>
      </c>
      <c r="AXL22" s="457" t="s">
        <v>1081</v>
      </c>
      <c r="AXM22" s="457" t="s">
        <v>1081</v>
      </c>
      <c r="AXN22" s="457" t="s">
        <v>1081</v>
      </c>
      <c r="AXO22" s="457" t="s">
        <v>1081</v>
      </c>
      <c r="AXP22" s="457" t="s">
        <v>1081</v>
      </c>
      <c r="AXQ22" s="457" t="s">
        <v>1081</v>
      </c>
      <c r="AXR22" s="457" t="s">
        <v>1081</v>
      </c>
      <c r="AXS22" s="457" t="s">
        <v>1081</v>
      </c>
      <c r="AXT22" s="457" t="s">
        <v>1081</v>
      </c>
      <c r="AXU22" s="457" t="s">
        <v>1081</v>
      </c>
      <c r="AXV22" s="457" t="s">
        <v>1081</v>
      </c>
      <c r="AXW22" s="457" t="s">
        <v>1081</v>
      </c>
      <c r="AXX22" s="457" t="s">
        <v>1081</v>
      </c>
      <c r="AXY22" s="457" t="s">
        <v>1081</v>
      </c>
      <c r="AXZ22" s="457" t="s">
        <v>1081</v>
      </c>
      <c r="AYA22" s="457" t="s">
        <v>1081</v>
      </c>
      <c r="AYB22" s="457" t="s">
        <v>1081</v>
      </c>
      <c r="AYC22" s="457" t="s">
        <v>1081</v>
      </c>
      <c r="AYD22" s="457" t="s">
        <v>1081</v>
      </c>
      <c r="AYE22" s="457" t="s">
        <v>1081</v>
      </c>
      <c r="AYF22" s="457" t="s">
        <v>1081</v>
      </c>
      <c r="AYG22" s="457" t="s">
        <v>1081</v>
      </c>
      <c r="AYH22" s="457" t="s">
        <v>1081</v>
      </c>
      <c r="AYI22" s="457" t="s">
        <v>1081</v>
      </c>
      <c r="AYJ22" s="457" t="s">
        <v>1081</v>
      </c>
      <c r="AYK22" s="457" t="s">
        <v>1081</v>
      </c>
      <c r="AYL22" s="457" t="s">
        <v>1081</v>
      </c>
      <c r="AYM22" s="457" t="s">
        <v>1081</v>
      </c>
      <c r="AYN22" s="457" t="s">
        <v>1081</v>
      </c>
      <c r="AYO22" s="457" t="s">
        <v>1081</v>
      </c>
      <c r="AYP22" s="457" t="s">
        <v>1081</v>
      </c>
      <c r="AYQ22" s="457" t="s">
        <v>1081</v>
      </c>
      <c r="AYR22" s="457" t="s">
        <v>1081</v>
      </c>
      <c r="AYS22" s="457" t="s">
        <v>1081</v>
      </c>
      <c r="AYT22" s="457" t="s">
        <v>1081</v>
      </c>
      <c r="AYU22" s="457" t="s">
        <v>1081</v>
      </c>
      <c r="AYV22" s="457" t="s">
        <v>1081</v>
      </c>
      <c r="AYW22" s="457" t="s">
        <v>1081</v>
      </c>
      <c r="AYX22" s="457" t="s">
        <v>1081</v>
      </c>
      <c r="AYY22" s="457" t="s">
        <v>1081</v>
      </c>
      <c r="AYZ22" s="457" t="s">
        <v>1081</v>
      </c>
      <c r="AZA22" s="457" t="s">
        <v>1081</v>
      </c>
      <c r="AZB22" s="457" t="s">
        <v>1081</v>
      </c>
      <c r="AZC22" s="457" t="s">
        <v>1081</v>
      </c>
      <c r="AZD22" s="457" t="s">
        <v>1081</v>
      </c>
      <c r="AZE22" s="457" t="s">
        <v>1081</v>
      </c>
      <c r="AZF22" s="457" t="s">
        <v>1081</v>
      </c>
      <c r="AZG22" s="457" t="s">
        <v>1081</v>
      </c>
      <c r="AZH22" s="457" t="s">
        <v>1081</v>
      </c>
      <c r="AZI22" s="457" t="s">
        <v>1081</v>
      </c>
      <c r="AZJ22" s="457" t="s">
        <v>1081</v>
      </c>
      <c r="AZK22" s="457" t="s">
        <v>1081</v>
      </c>
      <c r="AZL22" s="457" t="s">
        <v>1081</v>
      </c>
      <c r="AZM22" s="457" t="s">
        <v>1081</v>
      </c>
      <c r="AZN22" s="457" t="s">
        <v>1081</v>
      </c>
      <c r="AZO22" s="457" t="s">
        <v>1081</v>
      </c>
      <c r="AZP22" s="457" t="s">
        <v>1081</v>
      </c>
      <c r="AZQ22" s="457" t="s">
        <v>1081</v>
      </c>
      <c r="AZR22" s="457" t="s">
        <v>1081</v>
      </c>
      <c r="AZS22" s="457" t="s">
        <v>1081</v>
      </c>
      <c r="AZT22" s="457" t="s">
        <v>1081</v>
      </c>
      <c r="AZU22" s="457" t="s">
        <v>1081</v>
      </c>
      <c r="AZV22" s="457" t="s">
        <v>1081</v>
      </c>
      <c r="AZW22" s="457" t="s">
        <v>1081</v>
      </c>
      <c r="AZX22" s="457" t="s">
        <v>1081</v>
      </c>
      <c r="AZY22" s="457" t="s">
        <v>1081</v>
      </c>
      <c r="AZZ22" s="457" t="s">
        <v>1081</v>
      </c>
      <c r="BAA22" s="457" t="s">
        <v>1081</v>
      </c>
      <c r="BAB22" s="457" t="s">
        <v>1081</v>
      </c>
      <c r="BAC22" s="457" t="s">
        <v>1081</v>
      </c>
      <c r="BAD22" s="457" t="s">
        <v>1081</v>
      </c>
      <c r="BAE22" s="457" t="s">
        <v>1081</v>
      </c>
      <c r="BAF22" s="457" t="s">
        <v>1081</v>
      </c>
      <c r="BAG22" s="457" t="s">
        <v>1081</v>
      </c>
      <c r="BAH22" s="457" t="s">
        <v>1081</v>
      </c>
      <c r="BAI22" s="457" t="s">
        <v>1081</v>
      </c>
      <c r="BAJ22" s="457" t="s">
        <v>1081</v>
      </c>
      <c r="BAK22" s="457" t="s">
        <v>1081</v>
      </c>
      <c r="BAL22" s="457" t="s">
        <v>1081</v>
      </c>
      <c r="BAM22" s="457" t="s">
        <v>1081</v>
      </c>
      <c r="BAN22" s="457" t="s">
        <v>1081</v>
      </c>
      <c r="BAO22" s="457" t="s">
        <v>1081</v>
      </c>
      <c r="BAP22" s="457" t="s">
        <v>1081</v>
      </c>
      <c r="BAQ22" s="457" t="s">
        <v>1081</v>
      </c>
      <c r="BAR22" s="457" t="s">
        <v>1081</v>
      </c>
      <c r="BAS22" s="457" t="s">
        <v>1081</v>
      </c>
      <c r="BAT22" s="457" t="s">
        <v>1081</v>
      </c>
      <c r="BAU22" s="457" t="s">
        <v>1081</v>
      </c>
      <c r="BAV22" s="457" t="s">
        <v>1081</v>
      </c>
      <c r="BAW22" s="457" t="s">
        <v>1081</v>
      </c>
      <c r="BAX22" s="457" t="s">
        <v>1081</v>
      </c>
      <c r="BAY22" s="457" t="s">
        <v>1081</v>
      </c>
      <c r="BAZ22" s="457" t="s">
        <v>1081</v>
      </c>
      <c r="BBA22" s="457" t="s">
        <v>1081</v>
      </c>
      <c r="BBB22" s="457" t="s">
        <v>1081</v>
      </c>
      <c r="BBC22" s="457" t="s">
        <v>1081</v>
      </c>
      <c r="BBD22" s="457" t="s">
        <v>1081</v>
      </c>
      <c r="BBE22" s="457" t="s">
        <v>1081</v>
      </c>
      <c r="BBF22" s="457" t="s">
        <v>1081</v>
      </c>
      <c r="BBG22" s="457" t="s">
        <v>1081</v>
      </c>
      <c r="BBH22" s="457" t="s">
        <v>1081</v>
      </c>
      <c r="BBI22" s="457" t="s">
        <v>1081</v>
      </c>
      <c r="BBJ22" s="457" t="s">
        <v>1081</v>
      </c>
      <c r="BBK22" s="457" t="s">
        <v>1081</v>
      </c>
      <c r="BBL22" s="457" t="s">
        <v>1081</v>
      </c>
      <c r="BBM22" s="457" t="s">
        <v>1081</v>
      </c>
      <c r="BBN22" s="457" t="s">
        <v>1081</v>
      </c>
      <c r="BBO22" s="457" t="s">
        <v>1081</v>
      </c>
      <c r="BBP22" s="457" t="s">
        <v>1081</v>
      </c>
      <c r="BBQ22" s="457" t="s">
        <v>1081</v>
      </c>
      <c r="BBR22" s="457" t="s">
        <v>1081</v>
      </c>
      <c r="BBS22" s="457" t="s">
        <v>1081</v>
      </c>
      <c r="BBT22" s="457" t="s">
        <v>1081</v>
      </c>
      <c r="BBU22" s="457" t="s">
        <v>1081</v>
      </c>
      <c r="BBV22" s="457" t="s">
        <v>1081</v>
      </c>
      <c r="BBW22" s="457" t="s">
        <v>1081</v>
      </c>
      <c r="BBX22" s="457" t="s">
        <v>1081</v>
      </c>
      <c r="BBY22" s="457" t="s">
        <v>1081</v>
      </c>
      <c r="BBZ22" s="457" t="s">
        <v>1081</v>
      </c>
      <c r="BCA22" s="457" t="s">
        <v>1081</v>
      </c>
      <c r="BCB22" s="457" t="s">
        <v>1081</v>
      </c>
      <c r="BCC22" s="457" t="s">
        <v>1081</v>
      </c>
      <c r="BCD22" s="457" t="s">
        <v>1081</v>
      </c>
      <c r="BCE22" s="457" t="s">
        <v>1081</v>
      </c>
      <c r="BCF22" s="457" t="s">
        <v>1081</v>
      </c>
      <c r="BCG22" s="457" t="s">
        <v>1081</v>
      </c>
      <c r="BCH22" s="457" t="s">
        <v>1081</v>
      </c>
      <c r="BCI22" s="457" t="s">
        <v>1081</v>
      </c>
      <c r="BCJ22" s="457" t="s">
        <v>1081</v>
      </c>
      <c r="BCK22" s="457" t="s">
        <v>1081</v>
      </c>
      <c r="BCL22" s="457" t="s">
        <v>1081</v>
      </c>
      <c r="BCM22" s="457" t="s">
        <v>1081</v>
      </c>
      <c r="BCN22" s="457" t="s">
        <v>1081</v>
      </c>
      <c r="BCO22" s="457" t="s">
        <v>1081</v>
      </c>
      <c r="BCP22" s="457" t="s">
        <v>1081</v>
      </c>
      <c r="BCQ22" s="457" t="s">
        <v>1081</v>
      </c>
      <c r="BCR22" s="457" t="s">
        <v>1081</v>
      </c>
      <c r="BCS22" s="457" t="s">
        <v>1081</v>
      </c>
      <c r="BCT22" s="457" t="s">
        <v>1081</v>
      </c>
      <c r="BCU22" s="457" t="s">
        <v>1081</v>
      </c>
      <c r="BCV22" s="457" t="s">
        <v>1081</v>
      </c>
      <c r="BCW22" s="457" t="s">
        <v>1081</v>
      </c>
      <c r="BCX22" s="457" t="s">
        <v>1081</v>
      </c>
      <c r="BCY22" s="457" t="s">
        <v>1081</v>
      </c>
      <c r="BCZ22" s="457" t="s">
        <v>1081</v>
      </c>
      <c r="BDA22" s="457" t="s">
        <v>1081</v>
      </c>
      <c r="BDB22" s="457" t="s">
        <v>1081</v>
      </c>
      <c r="BDC22" s="457" t="s">
        <v>1081</v>
      </c>
      <c r="BDD22" s="457" t="s">
        <v>1081</v>
      </c>
      <c r="BDE22" s="457" t="s">
        <v>1081</v>
      </c>
      <c r="BDF22" s="457" t="s">
        <v>1081</v>
      </c>
      <c r="BDG22" s="457" t="s">
        <v>1081</v>
      </c>
      <c r="BDH22" s="457" t="s">
        <v>1081</v>
      </c>
      <c r="BDI22" s="457" t="s">
        <v>1081</v>
      </c>
      <c r="BDJ22" s="457" t="s">
        <v>1081</v>
      </c>
      <c r="BDK22" s="457" t="s">
        <v>1081</v>
      </c>
      <c r="BDL22" s="457" t="s">
        <v>1081</v>
      </c>
      <c r="BDM22" s="457" t="s">
        <v>1081</v>
      </c>
      <c r="BDN22" s="457" t="s">
        <v>1081</v>
      </c>
      <c r="BDO22" s="457" t="s">
        <v>1081</v>
      </c>
      <c r="BDP22" s="457" t="s">
        <v>1081</v>
      </c>
      <c r="BDQ22" s="457" t="s">
        <v>1081</v>
      </c>
      <c r="BDR22" s="457" t="s">
        <v>1081</v>
      </c>
      <c r="BDS22" s="457" t="s">
        <v>1081</v>
      </c>
      <c r="BDT22" s="457" t="s">
        <v>1081</v>
      </c>
      <c r="BDU22" s="457" t="s">
        <v>1081</v>
      </c>
      <c r="BDV22" s="457" t="s">
        <v>1081</v>
      </c>
      <c r="BDW22" s="457" t="s">
        <v>1081</v>
      </c>
      <c r="BDX22" s="457" t="s">
        <v>1081</v>
      </c>
      <c r="BDY22" s="457" t="s">
        <v>1081</v>
      </c>
      <c r="BDZ22" s="457" t="s">
        <v>1081</v>
      </c>
      <c r="BEA22" s="457" t="s">
        <v>1081</v>
      </c>
      <c r="BEB22" s="457" t="s">
        <v>1081</v>
      </c>
      <c r="BEC22" s="457" t="s">
        <v>1081</v>
      </c>
      <c r="BED22" s="457" t="s">
        <v>1081</v>
      </c>
      <c r="BEE22" s="457" t="s">
        <v>1081</v>
      </c>
      <c r="BEF22" s="457" t="s">
        <v>1081</v>
      </c>
      <c r="BEG22" s="457" t="s">
        <v>1081</v>
      </c>
      <c r="BEH22" s="457" t="s">
        <v>1081</v>
      </c>
      <c r="BEI22" s="457" t="s">
        <v>1081</v>
      </c>
      <c r="BEJ22" s="457" t="s">
        <v>1081</v>
      </c>
      <c r="BEK22" s="457" t="s">
        <v>1081</v>
      </c>
      <c r="BEL22" s="457" t="s">
        <v>1081</v>
      </c>
      <c r="BEM22" s="457" t="s">
        <v>1081</v>
      </c>
      <c r="BEN22" s="457" t="s">
        <v>1081</v>
      </c>
      <c r="BEO22" s="457" t="s">
        <v>1081</v>
      </c>
      <c r="BEP22" s="457" t="s">
        <v>1081</v>
      </c>
      <c r="BEQ22" s="457" t="s">
        <v>1081</v>
      </c>
      <c r="BER22" s="457" t="s">
        <v>1081</v>
      </c>
      <c r="BES22" s="457" t="s">
        <v>1081</v>
      </c>
      <c r="BET22" s="457" t="s">
        <v>1081</v>
      </c>
      <c r="BEU22" s="457" t="s">
        <v>1081</v>
      </c>
      <c r="BEV22" s="457" t="s">
        <v>1081</v>
      </c>
      <c r="BEW22" s="457" t="s">
        <v>1081</v>
      </c>
      <c r="BEX22" s="457" t="s">
        <v>1081</v>
      </c>
      <c r="BEY22" s="457" t="s">
        <v>1081</v>
      </c>
      <c r="BEZ22" s="457" t="s">
        <v>1081</v>
      </c>
      <c r="BFA22" s="457" t="s">
        <v>1081</v>
      </c>
      <c r="BFB22" s="457" t="s">
        <v>1081</v>
      </c>
      <c r="BFC22" s="457" t="s">
        <v>1081</v>
      </c>
      <c r="BFD22" s="457" t="s">
        <v>1081</v>
      </c>
      <c r="BFE22" s="457" t="s">
        <v>1081</v>
      </c>
      <c r="BFF22" s="457" t="s">
        <v>1081</v>
      </c>
      <c r="BFG22" s="457" t="s">
        <v>1081</v>
      </c>
      <c r="BFH22" s="457" t="s">
        <v>1081</v>
      </c>
      <c r="BFI22" s="457" t="s">
        <v>1081</v>
      </c>
      <c r="BFJ22" s="457" t="s">
        <v>1081</v>
      </c>
      <c r="BFK22" s="457" t="s">
        <v>1081</v>
      </c>
      <c r="BFL22" s="457" t="s">
        <v>1081</v>
      </c>
      <c r="BFM22" s="457" t="s">
        <v>1081</v>
      </c>
      <c r="BFN22" s="457" t="s">
        <v>1081</v>
      </c>
      <c r="BFO22" s="457" t="s">
        <v>1081</v>
      </c>
      <c r="BFP22" s="457" t="s">
        <v>1081</v>
      </c>
      <c r="BFQ22" s="457" t="s">
        <v>1081</v>
      </c>
      <c r="BFR22" s="457" t="s">
        <v>1081</v>
      </c>
      <c r="BFS22" s="457" t="s">
        <v>1081</v>
      </c>
      <c r="BFT22" s="457" t="s">
        <v>1081</v>
      </c>
      <c r="BFU22" s="457" t="s">
        <v>1081</v>
      </c>
      <c r="BFV22" s="457" t="s">
        <v>1081</v>
      </c>
      <c r="BFW22" s="457" t="s">
        <v>1081</v>
      </c>
      <c r="BFX22" s="457" t="s">
        <v>1081</v>
      </c>
      <c r="BFY22" s="457" t="s">
        <v>1081</v>
      </c>
      <c r="BFZ22" s="457" t="s">
        <v>1081</v>
      </c>
      <c r="BGA22" s="457" t="s">
        <v>1081</v>
      </c>
      <c r="BGB22" s="457" t="s">
        <v>1081</v>
      </c>
      <c r="BGC22" s="457" t="s">
        <v>1081</v>
      </c>
      <c r="BGD22" s="457" t="s">
        <v>1081</v>
      </c>
      <c r="BGE22" s="457" t="s">
        <v>1081</v>
      </c>
      <c r="BGF22" s="457" t="s">
        <v>1081</v>
      </c>
      <c r="BGG22" s="457" t="s">
        <v>1081</v>
      </c>
      <c r="BGH22" s="457" t="s">
        <v>1081</v>
      </c>
      <c r="BGI22" s="457" t="s">
        <v>1081</v>
      </c>
      <c r="BGJ22" s="457" t="s">
        <v>1081</v>
      </c>
      <c r="BGK22" s="457" t="s">
        <v>1081</v>
      </c>
      <c r="BGL22" s="457" t="s">
        <v>1081</v>
      </c>
      <c r="BGM22" s="457" t="s">
        <v>1081</v>
      </c>
      <c r="BGN22" s="457" t="s">
        <v>1081</v>
      </c>
      <c r="BGO22" s="457" t="s">
        <v>1081</v>
      </c>
      <c r="BGP22" s="457" t="s">
        <v>1081</v>
      </c>
      <c r="BGQ22" s="457" t="s">
        <v>1081</v>
      </c>
      <c r="BGR22" s="457" t="s">
        <v>1081</v>
      </c>
      <c r="BGS22" s="457" t="s">
        <v>1081</v>
      </c>
      <c r="BGT22" s="457" t="s">
        <v>1081</v>
      </c>
      <c r="BGU22" s="457" t="s">
        <v>1081</v>
      </c>
      <c r="BGV22" s="457" t="s">
        <v>1081</v>
      </c>
      <c r="BGW22" s="457" t="s">
        <v>1081</v>
      </c>
      <c r="BGX22" s="457" t="s">
        <v>1081</v>
      </c>
      <c r="BGY22" s="457" t="s">
        <v>1081</v>
      </c>
      <c r="BGZ22" s="457" t="s">
        <v>1081</v>
      </c>
      <c r="BHA22" s="457" t="s">
        <v>1081</v>
      </c>
      <c r="BHB22" s="457" t="s">
        <v>1081</v>
      </c>
      <c r="BHC22" s="457" t="s">
        <v>1081</v>
      </c>
      <c r="BHD22" s="457" t="s">
        <v>1081</v>
      </c>
      <c r="BHE22" s="457" t="s">
        <v>1081</v>
      </c>
      <c r="BHF22" s="457" t="s">
        <v>1081</v>
      </c>
      <c r="BHG22" s="457" t="s">
        <v>1081</v>
      </c>
      <c r="BHH22" s="457" t="s">
        <v>1081</v>
      </c>
      <c r="BHI22" s="457" t="s">
        <v>1081</v>
      </c>
      <c r="BHJ22" s="457" t="s">
        <v>1081</v>
      </c>
      <c r="BHK22" s="457" t="s">
        <v>1081</v>
      </c>
      <c r="BHL22" s="457" t="s">
        <v>1081</v>
      </c>
      <c r="BHM22" s="457" t="s">
        <v>1081</v>
      </c>
      <c r="BHN22" s="457" t="s">
        <v>1081</v>
      </c>
      <c r="BHO22" s="457" t="s">
        <v>1081</v>
      </c>
      <c r="BHP22" s="457" t="s">
        <v>1081</v>
      </c>
      <c r="BHQ22" s="457" t="s">
        <v>1081</v>
      </c>
      <c r="BHR22" s="457" t="s">
        <v>1081</v>
      </c>
      <c r="BHS22" s="457" t="s">
        <v>1081</v>
      </c>
      <c r="BHT22" s="457" t="s">
        <v>1081</v>
      </c>
      <c r="BHU22" s="457" t="s">
        <v>1081</v>
      </c>
      <c r="BHV22" s="457" t="s">
        <v>1081</v>
      </c>
      <c r="BHW22" s="457" t="s">
        <v>1081</v>
      </c>
      <c r="BHX22" s="457" t="s">
        <v>1081</v>
      </c>
      <c r="BHY22" s="457" t="s">
        <v>1081</v>
      </c>
      <c r="BHZ22" s="457" t="s">
        <v>1081</v>
      </c>
      <c r="BIA22" s="457" t="s">
        <v>1081</v>
      </c>
      <c r="BIB22" s="457" t="s">
        <v>1081</v>
      </c>
      <c r="BIC22" s="457" t="s">
        <v>1081</v>
      </c>
      <c r="BID22" s="457" t="s">
        <v>1081</v>
      </c>
      <c r="BIE22" s="457" t="s">
        <v>1081</v>
      </c>
      <c r="BIF22" s="457" t="s">
        <v>1081</v>
      </c>
      <c r="BIG22" s="457" t="s">
        <v>1081</v>
      </c>
      <c r="BIH22" s="457" t="s">
        <v>1081</v>
      </c>
      <c r="BII22" s="457" t="s">
        <v>1081</v>
      </c>
      <c r="BIJ22" s="457" t="s">
        <v>1081</v>
      </c>
      <c r="BIK22" s="457" t="s">
        <v>1081</v>
      </c>
      <c r="BIL22" s="457" t="s">
        <v>1081</v>
      </c>
      <c r="BIM22" s="457" t="s">
        <v>1081</v>
      </c>
      <c r="BIN22" s="457" t="s">
        <v>1081</v>
      </c>
      <c r="BIO22" s="457" t="s">
        <v>1081</v>
      </c>
      <c r="BIP22" s="457" t="s">
        <v>1081</v>
      </c>
      <c r="BIQ22" s="457" t="s">
        <v>1081</v>
      </c>
      <c r="BIR22" s="457" t="s">
        <v>1081</v>
      </c>
      <c r="BIS22" s="457" t="s">
        <v>1081</v>
      </c>
      <c r="BIT22" s="457" t="s">
        <v>1081</v>
      </c>
      <c r="BIU22" s="457" t="s">
        <v>1081</v>
      </c>
      <c r="BIV22" s="457" t="s">
        <v>1081</v>
      </c>
      <c r="BIW22" s="457" t="s">
        <v>1081</v>
      </c>
      <c r="BIX22" s="457" t="s">
        <v>1081</v>
      </c>
      <c r="BIY22" s="457" t="s">
        <v>1081</v>
      </c>
      <c r="BIZ22" s="457" t="s">
        <v>1081</v>
      </c>
      <c r="BJA22" s="457" t="s">
        <v>1081</v>
      </c>
      <c r="BJB22" s="457" t="s">
        <v>1081</v>
      </c>
      <c r="BJC22" s="457" t="s">
        <v>1081</v>
      </c>
      <c r="BJD22" s="457" t="s">
        <v>1081</v>
      </c>
      <c r="BJE22" s="457" t="s">
        <v>1081</v>
      </c>
      <c r="BJF22" s="457" t="s">
        <v>1081</v>
      </c>
      <c r="BJG22" s="457" t="s">
        <v>1081</v>
      </c>
      <c r="BJH22" s="457" t="s">
        <v>1081</v>
      </c>
      <c r="BJI22" s="457" t="s">
        <v>1081</v>
      </c>
      <c r="BJJ22" s="457" t="s">
        <v>1081</v>
      </c>
      <c r="BJK22" s="457" t="s">
        <v>1081</v>
      </c>
      <c r="BJL22" s="457" t="s">
        <v>1081</v>
      </c>
      <c r="BJM22" s="457" t="s">
        <v>1081</v>
      </c>
      <c r="BJN22" s="457" t="s">
        <v>1081</v>
      </c>
      <c r="BJO22" s="457" t="s">
        <v>1081</v>
      </c>
      <c r="BJP22" s="457" t="s">
        <v>1081</v>
      </c>
      <c r="BJQ22" s="457" t="s">
        <v>1081</v>
      </c>
      <c r="BJR22" s="457" t="s">
        <v>1081</v>
      </c>
      <c r="BJS22" s="457" t="s">
        <v>1081</v>
      </c>
      <c r="BJT22" s="457" t="s">
        <v>1081</v>
      </c>
      <c r="BJU22" s="457" t="s">
        <v>1081</v>
      </c>
      <c r="BJV22" s="457" t="s">
        <v>1081</v>
      </c>
      <c r="BJW22" s="457" t="s">
        <v>1081</v>
      </c>
      <c r="BJX22" s="457" t="s">
        <v>1081</v>
      </c>
      <c r="BJY22" s="457" t="s">
        <v>1081</v>
      </c>
      <c r="BJZ22" s="457" t="s">
        <v>1081</v>
      </c>
      <c r="BKA22" s="457" t="s">
        <v>1081</v>
      </c>
      <c r="BKB22" s="457" t="s">
        <v>1081</v>
      </c>
      <c r="BKC22" s="457" t="s">
        <v>1081</v>
      </c>
      <c r="BKD22" s="457" t="s">
        <v>1081</v>
      </c>
      <c r="BKE22" s="457" t="s">
        <v>1081</v>
      </c>
      <c r="BKF22" s="457" t="s">
        <v>1081</v>
      </c>
      <c r="BKG22" s="457" t="s">
        <v>1081</v>
      </c>
      <c r="BKH22" s="457" t="s">
        <v>1081</v>
      </c>
      <c r="BKI22" s="457" t="s">
        <v>1081</v>
      </c>
      <c r="BKJ22" s="457" t="s">
        <v>1081</v>
      </c>
      <c r="BKK22" s="457" t="s">
        <v>1081</v>
      </c>
      <c r="BKL22" s="457" t="s">
        <v>1081</v>
      </c>
      <c r="BKM22" s="457" t="s">
        <v>1081</v>
      </c>
      <c r="BKN22" s="457" t="s">
        <v>1081</v>
      </c>
      <c r="BKO22" s="457" t="s">
        <v>1081</v>
      </c>
      <c r="BKP22" s="457" t="s">
        <v>1081</v>
      </c>
      <c r="BKQ22" s="457" t="s">
        <v>1081</v>
      </c>
      <c r="BKR22" s="457" t="s">
        <v>1081</v>
      </c>
      <c r="BKS22" s="457" t="s">
        <v>1081</v>
      </c>
      <c r="BKT22" s="457" t="s">
        <v>1081</v>
      </c>
      <c r="BKU22" s="457" t="s">
        <v>1081</v>
      </c>
      <c r="BKV22" s="457" t="s">
        <v>1081</v>
      </c>
      <c r="BKW22" s="457" t="s">
        <v>1081</v>
      </c>
      <c r="BKX22" s="457" t="s">
        <v>1081</v>
      </c>
      <c r="BKY22" s="457" t="s">
        <v>1081</v>
      </c>
      <c r="BKZ22" s="457" t="s">
        <v>1081</v>
      </c>
      <c r="BLA22" s="457" t="s">
        <v>1081</v>
      </c>
      <c r="BLB22" s="457" t="s">
        <v>1081</v>
      </c>
      <c r="BLC22" s="457" t="s">
        <v>1081</v>
      </c>
      <c r="BLD22" s="457" t="s">
        <v>1081</v>
      </c>
      <c r="BLE22" s="457" t="s">
        <v>1081</v>
      </c>
      <c r="BLF22" s="457" t="s">
        <v>1081</v>
      </c>
      <c r="BLG22" s="457" t="s">
        <v>1081</v>
      </c>
      <c r="BLH22" s="457" t="s">
        <v>1081</v>
      </c>
      <c r="BLI22" s="457" t="s">
        <v>1081</v>
      </c>
      <c r="BLJ22" s="457" t="s">
        <v>1081</v>
      </c>
      <c r="BLK22" s="457" t="s">
        <v>1081</v>
      </c>
      <c r="BLL22" s="457" t="s">
        <v>1081</v>
      </c>
      <c r="BLM22" s="457" t="s">
        <v>1081</v>
      </c>
      <c r="BLN22" s="457" t="s">
        <v>1081</v>
      </c>
      <c r="BLO22" s="457" t="s">
        <v>1081</v>
      </c>
      <c r="BLP22" s="457" t="s">
        <v>1081</v>
      </c>
      <c r="BLQ22" s="457" t="s">
        <v>1081</v>
      </c>
      <c r="BLR22" s="457" t="s">
        <v>1081</v>
      </c>
      <c r="BLS22" s="457" t="s">
        <v>1081</v>
      </c>
      <c r="BLT22" s="457" t="s">
        <v>1081</v>
      </c>
      <c r="BLU22" s="457" t="s">
        <v>1081</v>
      </c>
      <c r="BLV22" s="457" t="s">
        <v>1081</v>
      </c>
      <c r="BLW22" s="457" t="s">
        <v>1081</v>
      </c>
      <c r="BLX22" s="457" t="s">
        <v>1081</v>
      </c>
      <c r="BLY22" s="457" t="s">
        <v>1081</v>
      </c>
      <c r="BLZ22" s="457" t="s">
        <v>1081</v>
      </c>
      <c r="BMA22" s="457" t="s">
        <v>1081</v>
      </c>
      <c r="BMB22" s="457" t="s">
        <v>1081</v>
      </c>
      <c r="BMC22" s="457" t="s">
        <v>1081</v>
      </c>
      <c r="BMD22" s="457" t="s">
        <v>1081</v>
      </c>
      <c r="BME22" s="457" t="s">
        <v>1081</v>
      </c>
      <c r="BMF22" s="457" t="s">
        <v>1081</v>
      </c>
      <c r="BMG22" s="457" t="s">
        <v>1081</v>
      </c>
      <c r="BMH22" s="457" t="s">
        <v>1081</v>
      </c>
      <c r="BMI22" s="457" t="s">
        <v>1081</v>
      </c>
      <c r="BMJ22" s="457" t="s">
        <v>1081</v>
      </c>
      <c r="BMK22" s="457" t="s">
        <v>1081</v>
      </c>
      <c r="BML22" s="457" t="s">
        <v>1081</v>
      </c>
      <c r="BMM22" s="457" t="s">
        <v>1081</v>
      </c>
      <c r="BMN22" s="457" t="s">
        <v>1081</v>
      </c>
      <c r="BMO22" s="457" t="s">
        <v>1081</v>
      </c>
      <c r="BMP22" s="457" t="s">
        <v>1081</v>
      </c>
      <c r="BMQ22" s="457" t="s">
        <v>1081</v>
      </c>
      <c r="BMR22" s="457" t="s">
        <v>1081</v>
      </c>
      <c r="BMS22" s="457" t="s">
        <v>1081</v>
      </c>
      <c r="BMT22" s="457" t="s">
        <v>1081</v>
      </c>
      <c r="BMU22" s="457" t="s">
        <v>1081</v>
      </c>
      <c r="BMV22" s="457" t="s">
        <v>1081</v>
      </c>
      <c r="BMW22" s="457" t="s">
        <v>1081</v>
      </c>
      <c r="BMX22" s="457" t="s">
        <v>1081</v>
      </c>
      <c r="BMY22" s="457" t="s">
        <v>1081</v>
      </c>
      <c r="BMZ22" s="457" t="s">
        <v>1081</v>
      </c>
      <c r="BNA22" s="457" t="s">
        <v>1081</v>
      </c>
      <c r="BNB22" s="457" t="s">
        <v>1081</v>
      </c>
      <c r="BNC22" s="457" t="s">
        <v>1081</v>
      </c>
      <c r="BND22" s="457" t="s">
        <v>1081</v>
      </c>
      <c r="BNE22" s="457" t="s">
        <v>1081</v>
      </c>
      <c r="BNF22" s="457" t="s">
        <v>1081</v>
      </c>
      <c r="BNG22" s="457" t="s">
        <v>1081</v>
      </c>
      <c r="BNH22" s="457" t="s">
        <v>1081</v>
      </c>
      <c r="BNI22" s="457" t="s">
        <v>1081</v>
      </c>
      <c r="BNJ22" s="457" t="s">
        <v>1081</v>
      </c>
      <c r="BNK22" s="457" t="s">
        <v>1081</v>
      </c>
      <c r="BNL22" s="457" t="s">
        <v>1081</v>
      </c>
      <c r="BNM22" s="457" t="s">
        <v>1081</v>
      </c>
      <c r="BNN22" s="457" t="s">
        <v>1081</v>
      </c>
      <c r="BNO22" s="457" t="s">
        <v>1081</v>
      </c>
      <c r="BNP22" s="457" t="s">
        <v>1081</v>
      </c>
      <c r="BNQ22" s="457" t="s">
        <v>1081</v>
      </c>
      <c r="BNR22" s="457" t="s">
        <v>1081</v>
      </c>
      <c r="BNS22" s="457" t="s">
        <v>1081</v>
      </c>
      <c r="BNT22" s="457" t="s">
        <v>1081</v>
      </c>
      <c r="BNU22" s="457" t="s">
        <v>1081</v>
      </c>
      <c r="BNV22" s="457" t="s">
        <v>1081</v>
      </c>
      <c r="BNW22" s="457" t="s">
        <v>1081</v>
      </c>
      <c r="BNX22" s="457" t="s">
        <v>1081</v>
      </c>
      <c r="BNY22" s="457" t="s">
        <v>1081</v>
      </c>
      <c r="BNZ22" s="457" t="s">
        <v>1081</v>
      </c>
      <c r="BOA22" s="457" t="s">
        <v>1081</v>
      </c>
      <c r="BOB22" s="457" t="s">
        <v>1081</v>
      </c>
      <c r="BOC22" s="457" t="s">
        <v>1081</v>
      </c>
      <c r="BOD22" s="457" t="s">
        <v>1081</v>
      </c>
      <c r="BOE22" s="457" t="s">
        <v>1081</v>
      </c>
      <c r="BOF22" s="457" t="s">
        <v>1081</v>
      </c>
      <c r="BOG22" s="457" t="s">
        <v>1081</v>
      </c>
      <c r="BOH22" s="457" t="s">
        <v>1081</v>
      </c>
      <c r="BOI22" s="457" t="s">
        <v>1081</v>
      </c>
      <c r="BOJ22" s="457" t="s">
        <v>1081</v>
      </c>
      <c r="BOK22" s="457" t="s">
        <v>1081</v>
      </c>
      <c r="BOL22" s="457" t="s">
        <v>1081</v>
      </c>
      <c r="BOM22" s="457" t="s">
        <v>1081</v>
      </c>
      <c r="BON22" s="457" t="s">
        <v>1081</v>
      </c>
      <c r="BOO22" s="457" t="s">
        <v>1081</v>
      </c>
      <c r="BOP22" s="457" t="s">
        <v>1081</v>
      </c>
      <c r="BOQ22" s="457" t="s">
        <v>1081</v>
      </c>
      <c r="BOR22" s="457" t="s">
        <v>1081</v>
      </c>
      <c r="BOS22" s="457" t="s">
        <v>1081</v>
      </c>
      <c r="BOT22" s="457" t="s">
        <v>1081</v>
      </c>
      <c r="BOU22" s="457" t="s">
        <v>1081</v>
      </c>
      <c r="BOV22" s="457" t="s">
        <v>1081</v>
      </c>
      <c r="BOW22" s="457" t="s">
        <v>1081</v>
      </c>
      <c r="BOX22" s="457" t="s">
        <v>1081</v>
      </c>
      <c r="BOY22" s="457" t="s">
        <v>1081</v>
      </c>
      <c r="BOZ22" s="457" t="s">
        <v>1081</v>
      </c>
      <c r="BPA22" s="457" t="s">
        <v>1081</v>
      </c>
      <c r="BPB22" s="457" t="s">
        <v>1081</v>
      </c>
      <c r="BPC22" s="457" t="s">
        <v>1081</v>
      </c>
      <c r="BPD22" s="457" t="s">
        <v>1081</v>
      </c>
      <c r="BPE22" s="457" t="s">
        <v>1081</v>
      </c>
      <c r="BPF22" s="457" t="s">
        <v>1081</v>
      </c>
      <c r="BPG22" s="457" t="s">
        <v>1081</v>
      </c>
      <c r="BPH22" s="457" t="s">
        <v>1081</v>
      </c>
      <c r="BPI22" s="457" t="s">
        <v>1081</v>
      </c>
      <c r="BPJ22" s="457" t="s">
        <v>1081</v>
      </c>
      <c r="BPK22" s="457" t="s">
        <v>1081</v>
      </c>
      <c r="BPL22" s="457" t="s">
        <v>1081</v>
      </c>
      <c r="BPM22" s="457" t="s">
        <v>1081</v>
      </c>
      <c r="BPN22" s="457" t="s">
        <v>1081</v>
      </c>
      <c r="BPO22" s="457" t="s">
        <v>1081</v>
      </c>
      <c r="BPP22" s="457" t="s">
        <v>1081</v>
      </c>
      <c r="BPQ22" s="457" t="s">
        <v>1081</v>
      </c>
      <c r="BPR22" s="457" t="s">
        <v>1081</v>
      </c>
      <c r="BPS22" s="457" t="s">
        <v>1081</v>
      </c>
      <c r="BPT22" s="457" t="s">
        <v>1081</v>
      </c>
      <c r="BPU22" s="457" t="s">
        <v>1081</v>
      </c>
      <c r="BPV22" s="457" t="s">
        <v>1081</v>
      </c>
      <c r="BPW22" s="457" t="s">
        <v>1081</v>
      </c>
      <c r="BPX22" s="457" t="s">
        <v>1081</v>
      </c>
      <c r="BPY22" s="457" t="s">
        <v>1081</v>
      </c>
      <c r="BPZ22" s="457" t="s">
        <v>1081</v>
      </c>
      <c r="BQA22" s="457" t="s">
        <v>1081</v>
      </c>
      <c r="BQB22" s="457" t="s">
        <v>1081</v>
      </c>
      <c r="BQC22" s="457" t="s">
        <v>1081</v>
      </c>
      <c r="BQD22" s="457" t="s">
        <v>1081</v>
      </c>
      <c r="BQE22" s="457" t="s">
        <v>1081</v>
      </c>
      <c r="BQF22" s="457" t="s">
        <v>1081</v>
      </c>
      <c r="BQG22" s="457" t="s">
        <v>1081</v>
      </c>
      <c r="BQH22" s="457" t="s">
        <v>1081</v>
      </c>
      <c r="BQI22" s="457" t="s">
        <v>1081</v>
      </c>
      <c r="BQJ22" s="457" t="s">
        <v>1081</v>
      </c>
      <c r="BQK22" s="457" t="s">
        <v>1081</v>
      </c>
      <c r="BQL22" s="457" t="s">
        <v>1081</v>
      </c>
      <c r="BQM22" s="457" t="s">
        <v>1081</v>
      </c>
      <c r="BQN22" s="457" t="s">
        <v>1081</v>
      </c>
      <c r="BQO22" s="457" t="s">
        <v>1081</v>
      </c>
      <c r="BQP22" s="457" t="s">
        <v>1081</v>
      </c>
      <c r="BQQ22" s="457" t="s">
        <v>1081</v>
      </c>
      <c r="BQR22" s="457" t="s">
        <v>1081</v>
      </c>
      <c r="BQS22" s="457" t="s">
        <v>1081</v>
      </c>
      <c r="BQT22" s="457" t="s">
        <v>1081</v>
      </c>
      <c r="BQU22" s="457" t="s">
        <v>1081</v>
      </c>
      <c r="BQV22" s="457" t="s">
        <v>1081</v>
      </c>
      <c r="BQW22" s="457" t="s">
        <v>1081</v>
      </c>
      <c r="BQX22" s="457" t="s">
        <v>1081</v>
      </c>
      <c r="BQY22" s="457" t="s">
        <v>1081</v>
      </c>
      <c r="BQZ22" s="457" t="s">
        <v>1081</v>
      </c>
      <c r="BRA22" s="457" t="s">
        <v>1081</v>
      </c>
      <c r="BRB22" s="457" t="s">
        <v>1081</v>
      </c>
      <c r="BRC22" s="457" t="s">
        <v>1081</v>
      </c>
      <c r="BRD22" s="457" t="s">
        <v>1081</v>
      </c>
      <c r="BRE22" s="457" t="s">
        <v>1081</v>
      </c>
      <c r="BRF22" s="457" t="s">
        <v>1081</v>
      </c>
      <c r="BRG22" s="457" t="s">
        <v>1081</v>
      </c>
      <c r="BRH22" s="457" t="s">
        <v>1081</v>
      </c>
      <c r="BRI22" s="457" t="s">
        <v>1081</v>
      </c>
      <c r="BRJ22" s="457" t="s">
        <v>1081</v>
      </c>
      <c r="BRK22" s="457" t="s">
        <v>1081</v>
      </c>
      <c r="BRL22" s="457" t="s">
        <v>1081</v>
      </c>
      <c r="BRM22" s="457" t="s">
        <v>1081</v>
      </c>
      <c r="BRN22" s="457" t="s">
        <v>1081</v>
      </c>
      <c r="BRO22" s="457" t="s">
        <v>1081</v>
      </c>
      <c r="BRP22" s="457" t="s">
        <v>1081</v>
      </c>
      <c r="BRQ22" s="457" t="s">
        <v>1081</v>
      </c>
      <c r="BRR22" s="457" t="s">
        <v>1081</v>
      </c>
      <c r="BRS22" s="457" t="s">
        <v>1081</v>
      </c>
      <c r="BRT22" s="457" t="s">
        <v>1081</v>
      </c>
      <c r="BRU22" s="457" t="s">
        <v>1081</v>
      </c>
      <c r="BRV22" s="457" t="s">
        <v>1081</v>
      </c>
      <c r="BRW22" s="457" t="s">
        <v>1081</v>
      </c>
      <c r="BRX22" s="457" t="s">
        <v>1081</v>
      </c>
      <c r="BRY22" s="457" t="s">
        <v>1081</v>
      </c>
      <c r="BRZ22" s="457" t="s">
        <v>1081</v>
      </c>
      <c r="BSA22" s="457" t="s">
        <v>1081</v>
      </c>
      <c r="BSB22" s="457" t="s">
        <v>1081</v>
      </c>
      <c r="BSC22" s="457" t="s">
        <v>1081</v>
      </c>
      <c r="BSD22" s="457" t="s">
        <v>1081</v>
      </c>
      <c r="BSE22" s="457" t="s">
        <v>1081</v>
      </c>
      <c r="BSF22" s="457" t="s">
        <v>1081</v>
      </c>
      <c r="BSG22" s="457" t="s">
        <v>1081</v>
      </c>
      <c r="BSH22" s="457" t="s">
        <v>1081</v>
      </c>
      <c r="BSI22" s="457" t="s">
        <v>1081</v>
      </c>
      <c r="BSJ22" s="457" t="s">
        <v>1081</v>
      </c>
      <c r="BSK22" s="457" t="s">
        <v>1081</v>
      </c>
      <c r="BSL22" s="457" t="s">
        <v>1081</v>
      </c>
      <c r="BSM22" s="457" t="s">
        <v>1081</v>
      </c>
      <c r="BSN22" s="457" t="s">
        <v>1081</v>
      </c>
      <c r="BSO22" s="457" t="s">
        <v>1081</v>
      </c>
      <c r="BSP22" s="457" t="s">
        <v>1081</v>
      </c>
      <c r="BSQ22" s="457" t="s">
        <v>1081</v>
      </c>
      <c r="BSR22" s="457" t="s">
        <v>1081</v>
      </c>
      <c r="BSS22" s="457" t="s">
        <v>1081</v>
      </c>
      <c r="BST22" s="457" t="s">
        <v>1081</v>
      </c>
      <c r="BSU22" s="457" t="s">
        <v>1081</v>
      </c>
      <c r="BSV22" s="457" t="s">
        <v>1081</v>
      </c>
      <c r="BSW22" s="457" t="s">
        <v>1081</v>
      </c>
      <c r="BSX22" s="457" t="s">
        <v>1081</v>
      </c>
      <c r="BSY22" s="457" t="s">
        <v>1081</v>
      </c>
      <c r="BSZ22" s="457" t="s">
        <v>1081</v>
      </c>
      <c r="BTA22" s="457" t="s">
        <v>1081</v>
      </c>
      <c r="BTB22" s="457" t="s">
        <v>1081</v>
      </c>
      <c r="BTC22" s="457" t="s">
        <v>1081</v>
      </c>
      <c r="BTD22" s="457" t="s">
        <v>1081</v>
      </c>
      <c r="BTE22" s="457" t="s">
        <v>1081</v>
      </c>
      <c r="BTF22" s="457" t="s">
        <v>1081</v>
      </c>
      <c r="BTG22" s="457" t="s">
        <v>1081</v>
      </c>
      <c r="BTH22" s="457" t="s">
        <v>1081</v>
      </c>
      <c r="BTI22" s="457" t="s">
        <v>1081</v>
      </c>
      <c r="BTJ22" s="457" t="s">
        <v>1081</v>
      </c>
      <c r="BTK22" s="457" t="s">
        <v>1081</v>
      </c>
      <c r="BTL22" s="457" t="s">
        <v>1081</v>
      </c>
      <c r="BTM22" s="457" t="s">
        <v>1081</v>
      </c>
      <c r="BTN22" s="457" t="s">
        <v>1081</v>
      </c>
      <c r="BTO22" s="457" t="s">
        <v>1081</v>
      </c>
      <c r="BTP22" s="457" t="s">
        <v>1081</v>
      </c>
      <c r="BTQ22" s="457" t="s">
        <v>1081</v>
      </c>
      <c r="BTR22" s="457" t="s">
        <v>1081</v>
      </c>
      <c r="BTS22" s="457" t="s">
        <v>1081</v>
      </c>
      <c r="BTT22" s="457" t="s">
        <v>1081</v>
      </c>
      <c r="BTU22" s="457" t="s">
        <v>1081</v>
      </c>
      <c r="BTV22" s="457" t="s">
        <v>1081</v>
      </c>
      <c r="BTW22" s="457" t="s">
        <v>1081</v>
      </c>
      <c r="BTX22" s="457" t="s">
        <v>1081</v>
      </c>
      <c r="BTY22" s="457" t="s">
        <v>1081</v>
      </c>
      <c r="BTZ22" s="457" t="s">
        <v>1081</v>
      </c>
      <c r="BUA22" s="457" t="s">
        <v>1081</v>
      </c>
      <c r="BUB22" s="457" t="s">
        <v>1081</v>
      </c>
      <c r="BUC22" s="457" t="s">
        <v>1081</v>
      </c>
      <c r="BUD22" s="457" t="s">
        <v>1081</v>
      </c>
      <c r="BUE22" s="457" t="s">
        <v>1081</v>
      </c>
      <c r="BUF22" s="457" t="s">
        <v>1081</v>
      </c>
      <c r="BUG22" s="457" t="s">
        <v>1081</v>
      </c>
      <c r="BUH22" s="457" t="s">
        <v>1081</v>
      </c>
      <c r="BUI22" s="457" t="s">
        <v>1081</v>
      </c>
      <c r="BUJ22" s="457" t="s">
        <v>1081</v>
      </c>
      <c r="BUK22" s="457" t="s">
        <v>1081</v>
      </c>
      <c r="BUL22" s="457" t="s">
        <v>1081</v>
      </c>
      <c r="BUM22" s="457" t="s">
        <v>1081</v>
      </c>
      <c r="BUN22" s="457" t="s">
        <v>1081</v>
      </c>
      <c r="BUO22" s="457" t="s">
        <v>1081</v>
      </c>
      <c r="BUP22" s="457" t="s">
        <v>1081</v>
      </c>
      <c r="BUQ22" s="457" t="s">
        <v>1081</v>
      </c>
      <c r="BUR22" s="457" t="s">
        <v>1081</v>
      </c>
      <c r="BUS22" s="457" t="s">
        <v>1081</v>
      </c>
      <c r="BUT22" s="457" t="s">
        <v>1081</v>
      </c>
      <c r="BUU22" s="457" t="s">
        <v>1081</v>
      </c>
      <c r="BUV22" s="457" t="s">
        <v>1081</v>
      </c>
      <c r="BUW22" s="457" t="s">
        <v>1081</v>
      </c>
      <c r="BUX22" s="457" t="s">
        <v>1081</v>
      </c>
      <c r="BUY22" s="457" t="s">
        <v>1081</v>
      </c>
      <c r="BUZ22" s="457" t="s">
        <v>1081</v>
      </c>
      <c r="BVA22" s="457" t="s">
        <v>1081</v>
      </c>
      <c r="BVB22" s="457" t="s">
        <v>1081</v>
      </c>
      <c r="BVC22" s="457" t="s">
        <v>1081</v>
      </c>
      <c r="BVD22" s="457" t="s">
        <v>1081</v>
      </c>
      <c r="BVE22" s="457" t="s">
        <v>1081</v>
      </c>
      <c r="BVF22" s="457" t="s">
        <v>1081</v>
      </c>
      <c r="BVG22" s="457" t="s">
        <v>1081</v>
      </c>
      <c r="BVH22" s="457" t="s">
        <v>1081</v>
      </c>
      <c r="BVI22" s="457" t="s">
        <v>1081</v>
      </c>
      <c r="BVJ22" s="457" t="s">
        <v>1081</v>
      </c>
      <c r="BVK22" s="457" t="s">
        <v>1081</v>
      </c>
      <c r="BVL22" s="457" t="s">
        <v>1081</v>
      </c>
      <c r="BVM22" s="457" t="s">
        <v>1081</v>
      </c>
      <c r="BVN22" s="457" t="s">
        <v>1081</v>
      </c>
      <c r="BVO22" s="457" t="s">
        <v>1081</v>
      </c>
      <c r="BVP22" s="457" t="s">
        <v>1081</v>
      </c>
      <c r="BVQ22" s="457" t="s">
        <v>1081</v>
      </c>
      <c r="BVR22" s="457" t="s">
        <v>1081</v>
      </c>
      <c r="BVS22" s="457" t="s">
        <v>1081</v>
      </c>
      <c r="BVT22" s="457" t="s">
        <v>1081</v>
      </c>
      <c r="BVU22" s="457" t="s">
        <v>1081</v>
      </c>
      <c r="BVV22" s="457" t="s">
        <v>1081</v>
      </c>
      <c r="BVW22" s="457" t="s">
        <v>1081</v>
      </c>
      <c r="BVX22" s="457" t="s">
        <v>1081</v>
      </c>
      <c r="BVY22" s="457" t="s">
        <v>1081</v>
      </c>
      <c r="BVZ22" s="457" t="s">
        <v>1081</v>
      </c>
      <c r="BWA22" s="457" t="s">
        <v>1081</v>
      </c>
      <c r="BWB22" s="457" t="s">
        <v>1081</v>
      </c>
      <c r="BWC22" s="457" t="s">
        <v>1081</v>
      </c>
      <c r="BWD22" s="457" t="s">
        <v>1081</v>
      </c>
      <c r="BWE22" s="457" t="s">
        <v>1081</v>
      </c>
      <c r="BWF22" s="457" t="s">
        <v>1081</v>
      </c>
      <c r="BWG22" s="457" t="s">
        <v>1081</v>
      </c>
      <c r="BWH22" s="457" t="s">
        <v>1081</v>
      </c>
      <c r="BWI22" s="457" t="s">
        <v>1081</v>
      </c>
      <c r="BWJ22" s="457" t="s">
        <v>1081</v>
      </c>
      <c r="BWK22" s="457" t="s">
        <v>1081</v>
      </c>
      <c r="BWL22" s="457" t="s">
        <v>1081</v>
      </c>
      <c r="BWM22" s="457" t="s">
        <v>1081</v>
      </c>
      <c r="BWN22" s="457" t="s">
        <v>1081</v>
      </c>
      <c r="BWO22" s="457" t="s">
        <v>1081</v>
      </c>
      <c r="BWP22" s="457" t="s">
        <v>1081</v>
      </c>
      <c r="BWQ22" s="457" t="s">
        <v>1081</v>
      </c>
      <c r="BWR22" s="457" t="s">
        <v>1081</v>
      </c>
      <c r="BWS22" s="457" t="s">
        <v>1081</v>
      </c>
      <c r="BWT22" s="457" t="s">
        <v>1081</v>
      </c>
      <c r="BWU22" s="457" t="s">
        <v>1081</v>
      </c>
      <c r="BWV22" s="457" t="s">
        <v>1081</v>
      </c>
      <c r="BWW22" s="457" t="s">
        <v>1081</v>
      </c>
      <c r="BWX22" s="457" t="s">
        <v>1081</v>
      </c>
      <c r="BWY22" s="457" t="s">
        <v>1081</v>
      </c>
      <c r="BWZ22" s="457" t="s">
        <v>1081</v>
      </c>
      <c r="BXA22" s="457" t="s">
        <v>1081</v>
      </c>
      <c r="BXB22" s="457" t="s">
        <v>1081</v>
      </c>
      <c r="BXC22" s="457" t="s">
        <v>1081</v>
      </c>
      <c r="BXD22" s="457" t="s">
        <v>1081</v>
      </c>
      <c r="BXE22" s="457" t="s">
        <v>1081</v>
      </c>
      <c r="BXF22" s="457" t="s">
        <v>1081</v>
      </c>
      <c r="BXG22" s="457" t="s">
        <v>1081</v>
      </c>
      <c r="BXH22" s="457" t="s">
        <v>1081</v>
      </c>
      <c r="BXI22" s="457" t="s">
        <v>1081</v>
      </c>
      <c r="BXJ22" s="457" t="s">
        <v>1081</v>
      </c>
      <c r="BXK22" s="457" t="s">
        <v>1081</v>
      </c>
      <c r="BXL22" s="457" t="s">
        <v>1081</v>
      </c>
      <c r="BXM22" s="457" t="s">
        <v>1081</v>
      </c>
      <c r="BXN22" s="457" t="s">
        <v>1081</v>
      </c>
      <c r="BXO22" s="457" t="s">
        <v>1081</v>
      </c>
      <c r="BXP22" s="457" t="s">
        <v>1081</v>
      </c>
      <c r="BXQ22" s="457" t="s">
        <v>1081</v>
      </c>
      <c r="BXR22" s="457" t="s">
        <v>1081</v>
      </c>
      <c r="BXS22" s="457" t="s">
        <v>1081</v>
      </c>
      <c r="BXT22" s="457" t="s">
        <v>1081</v>
      </c>
      <c r="BXU22" s="457" t="s">
        <v>1081</v>
      </c>
      <c r="BXV22" s="457" t="s">
        <v>1081</v>
      </c>
      <c r="BXW22" s="457" t="s">
        <v>1081</v>
      </c>
      <c r="BXX22" s="457" t="s">
        <v>1081</v>
      </c>
      <c r="BXY22" s="457" t="s">
        <v>1081</v>
      </c>
      <c r="BXZ22" s="457" t="s">
        <v>1081</v>
      </c>
      <c r="BYA22" s="457" t="s">
        <v>1081</v>
      </c>
      <c r="BYB22" s="457" t="s">
        <v>1081</v>
      </c>
      <c r="BYC22" s="457" t="s">
        <v>1081</v>
      </c>
      <c r="BYD22" s="457" t="s">
        <v>1081</v>
      </c>
      <c r="BYE22" s="457" t="s">
        <v>1081</v>
      </c>
      <c r="BYF22" s="457" t="s">
        <v>1081</v>
      </c>
      <c r="BYG22" s="457" t="s">
        <v>1081</v>
      </c>
      <c r="BYH22" s="457" t="s">
        <v>1081</v>
      </c>
      <c r="BYI22" s="457" t="s">
        <v>1081</v>
      </c>
      <c r="BYJ22" s="457" t="s">
        <v>1081</v>
      </c>
      <c r="BYK22" s="457" t="s">
        <v>1081</v>
      </c>
      <c r="BYL22" s="457" t="s">
        <v>1081</v>
      </c>
      <c r="BYM22" s="457" t="s">
        <v>1081</v>
      </c>
      <c r="BYN22" s="457" t="s">
        <v>1081</v>
      </c>
      <c r="BYO22" s="457" t="s">
        <v>1081</v>
      </c>
      <c r="BYP22" s="457" t="s">
        <v>1081</v>
      </c>
      <c r="BYQ22" s="457" t="s">
        <v>1081</v>
      </c>
      <c r="BYR22" s="457" t="s">
        <v>1081</v>
      </c>
      <c r="BYS22" s="457" t="s">
        <v>1081</v>
      </c>
      <c r="BYT22" s="457" t="s">
        <v>1081</v>
      </c>
      <c r="BYU22" s="457" t="s">
        <v>1081</v>
      </c>
      <c r="BYV22" s="457" t="s">
        <v>1081</v>
      </c>
      <c r="BYW22" s="457" t="s">
        <v>1081</v>
      </c>
      <c r="BYX22" s="457" t="s">
        <v>1081</v>
      </c>
      <c r="BYY22" s="457" t="s">
        <v>1081</v>
      </c>
      <c r="BYZ22" s="457" t="s">
        <v>1081</v>
      </c>
      <c r="BZA22" s="457" t="s">
        <v>1081</v>
      </c>
      <c r="BZB22" s="457" t="s">
        <v>1081</v>
      </c>
      <c r="BZC22" s="457" t="s">
        <v>1081</v>
      </c>
      <c r="BZD22" s="457" t="s">
        <v>1081</v>
      </c>
      <c r="BZE22" s="457" t="s">
        <v>1081</v>
      </c>
      <c r="BZF22" s="457" t="s">
        <v>1081</v>
      </c>
      <c r="BZG22" s="457" t="s">
        <v>1081</v>
      </c>
      <c r="BZH22" s="457" t="s">
        <v>1081</v>
      </c>
      <c r="BZI22" s="457" t="s">
        <v>1081</v>
      </c>
      <c r="BZJ22" s="457" t="s">
        <v>1081</v>
      </c>
      <c r="BZK22" s="457" t="s">
        <v>1081</v>
      </c>
      <c r="BZL22" s="457" t="s">
        <v>1081</v>
      </c>
      <c r="BZM22" s="457" t="s">
        <v>1081</v>
      </c>
      <c r="BZN22" s="457" t="s">
        <v>1081</v>
      </c>
      <c r="BZO22" s="457" t="s">
        <v>1081</v>
      </c>
      <c r="BZP22" s="457" t="s">
        <v>1081</v>
      </c>
      <c r="BZQ22" s="457" t="s">
        <v>1081</v>
      </c>
      <c r="BZR22" s="457" t="s">
        <v>1081</v>
      </c>
      <c r="BZS22" s="457" t="s">
        <v>1081</v>
      </c>
      <c r="BZT22" s="457" t="s">
        <v>1081</v>
      </c>
      <c r="BZU22" s="457" t="s">
        <v>1081</v>
      </c>
      <c r="BZV22" s="457" t="s">
        <v>1081</v>
      </c>
      <c r="BZW22" s="457" t="s">
        <v>1081</v>
      </c>
      <c r="BZX22" s="457" t="s">
        <v>1081</v>
      </c>
      <c r="BZY22" s="457" t="s">
        <v>1081</v>
      </c>
      <c r="BZZ22" s="457" t="s">
        <v>1081</v>
      </c>
      <c r="CAA22" s="457" t="s">
        <v>1081</v>
      </c>
      <c r="CAB22" s="457" t="s">
        <v>1081</v>
      </c>
      <c r="CAC22" s="457" t="s">
        <v>1081</v>
      </c>
      <c r="CAD22" s="457" t="s">
        <v>1081</v>
      </c>
      <c r="CAE22" s="457" t="s">
        <v>1081</v>
      </c>
      <c r="CAF22" s="457" t="s">
        <v>1081</v>
      </c>
      <c r="CAG22" s="457" t="s">
        <v>1081</v>
      </c>
      <c r="CAH22" s="457" t="s">
        <v>1081</v>
      </c>
      <c r="CAI22" s="457" t="s">
        <v>1081</v>
      </c>
      <c r="CAJ22" s="457" t="s">
        <v>1081</v>
      </c>
      <c r="CAK22" s="457" t="s">
        <v>1081</v>
      </c>
      <c r="CAL22" s="457" t="s">
        <v>1081</v>
      </c>
      <c r="CAM22" s="457" t="s">
        <v>1081</v>
      </c>
      <c r="CAN22" s="457" t="s">
        <v>1081</v>
      </c>
      <c r="CAO22" s="457" t="s">
        <v>1081</v>
      </c>
      <c r="CAP22" s="457" t="s">
        <v>1081</v>
      </c>
      <c r="CAQ22" s="457" t="s">
        <v>1081</v>
      </c>
      <c r="CAR22" s="457" t="s">
        <v>1081</v>
      </c>
      <c r="CAS22" s="457" t="s">
        <v>1081</v>
      </c>
      <c r="CAT22" s="457" t="s">
        <v>1081</v>
      </c>
      <c r="CAU22" s="457" t="s">
        <v>1081</v>
      </c>
      <c r="CAV22" s="457" t="s">
        <v>1081</v>
      </c>
      <c r="CAW22" s="457" t="s">
        <v>1081</v>
      </c>
      <c r="CAX22" s="457" t="s">
        <v>1081</v>
      </c>
      <c r="CAY22" s="457" t="s">
        <v>1081</v>
      </c>
      <c r="CAZ22" s="457" t="s">
        <v>1081</v>
      </c>
      <c r="CBA22" s="457" t="s">
        <v>1081</v>
      </c>
      <c r="CBB22" s="457" t="s">
        <v>1081</v>
      </c>
      <c r="CBC22" s="457" t="s">
        <v>1081</v>
      </c>
      <c r="CBD22" s="457" t="s">
        <v>1081</v>
      </c>
      <c r="CBE22" s="457" t="s">
        <v>1081</v>
      </c>
      <c r="CBF22" s="457" t="s">
        <v>1081</v>
      </c>
      <c r="CBG22" s="457" t="s">
        <v>1081</v>
      </c>
      <c r="CBH22" s="457" t="s">
        <v>1081</v>
      </c>
      <c r="CBI22" s="457" t="s">
        <v>1081</v>
      </c>
      <c r="CBJ22" s="457" t="s">
        <v>1081</v>
      </c>
      <c r="CBK22" s="457" t="s">
        <v>1081</v>
      </c>
      <c r="CBL22" s="457" t="s">
        <v>1081</v>
      </c>
      <c r="CBM22" s="457" t="s">
        <v>1081</v>
      </c>
      <c r="CBN22" s="457" t="s">
        <v>1081</v>
      </c>
      <c r="CBO22" s="457" t="s">
        <v>1081</v>
      </c>
      <c r="CBP22" s="457" t="s">
        <v>1081</v>
      </c>
      <c r="CBQ22" s="457" t="s">
        <v>1081</v>
      </c>
      <c r="CBR22" s="457" t="s">
        <v>1081</v>
      </c>
      <c r="CBS22" s="457" t="s">
        <v>1081</v>
      </c>
      <c r="CBT22" s="457" t="s">
        <v>1081</v>
      </c>
      <c r="CBU22" s="457" t="s">
        <v>1081</v>
      </c>
      <c r="CBV22" s="457" t="s">
        <v>1081</v>
      </c>
      <c r="CBW22" s="457" t="s">
        <v>1081</v>
      </c>
      <c r="CBX22" s="457" t="s">
        <v>1081</v>
      </c>
      <c r="CBY22" s="457" t="s">
        <v>1081</v>
      </c>
      <c r="CBZ22" s="457" t="s">
        <v>1081</v>
      </c>
      <c r="CCA22" s="457" t="s">
        <v>1081</v>
      </c>
      <c r="CCB22" s="457" t="s">
        <v>1081</v>
      </c>
      <c r="CCC22" s="457" t="s">
        <v>1081</v>
      </c>
      <c r="CCD22" s="457" t="s">
        <v>1081</v>
      </c>
      <c r="CCE22" s="457" t="s">
        <v>1081</v>
      </c>
      <c r="CCF22" s="457" t="s">
        <v>1081</v>
      </c>
      <c r="CCG22" s="457" t="s">
        <v>1081</v>
      </c>
      <c r="CCH22" s="457" t="s">
        <v>1081</v>
      </c>
      <c r="CCI22" s="457" t="s">
        <v>1081</v>
      </c>
      <c r="CCJ22" s="457" t="s">
        <v>1081</v>
      </c>
      <c r="CCK22" s="457" t="s">
        <v>1081</v>
      </c>
      <c r="CCL22" s="457" t="s">
        <v>1081</v>
      </c>
      <c r="CCM22" s="457" t="s">
        <v>1081</v>
      </c>
      <c r="CCN22" s="457" t="s">
        <v>1081</v>
      </c>
      <c r="CCO22" s="457" t="s">
        <v>1081</v>
      </c>
      <c r="CCP22" s="457" t="s">
        <v>1081</v>
      </c>
      <c r="CCQ22" s="457" t="s">
        <v>1081</v>
      </c>
      <c r="CCR22" s="457" t="s">
        <v>1081</v>
      </c>
      <c r="CCS22" s="457" t="s">
        <v>1081</v>
      </c>
      <c r="CCT22" s="457" t="s">
        <v>1081</v>
      </c>
      <c r="CCU22" s="457" t="s">
        <v>1081</v>
      </c>
      <c r="CCV22" s="457" t="s">
        <v>1081</v>
      </c>
      <c r="CCW22" s="457" t="s">
        <v>1081</v>
      </c>
      <c r="CCX22" s="457" t="s">
        <v>1081</v>
      </c>
      <c r="CCY22" s="457" t="s">
        <v>1081</v>
      </c>
      <c r="CCZ22" s="457" t="s">
        <v>1081</v>
      </c>
      <c r="CDA22" s="457" t="s">
        <v>1081</v>
      </c>
      <c r="CDB22" s="457" t="s">
        <v>1081</v>
      </c>
      <c r="CDC22" s="457" t="s">
        <v>1081</v>
      </c>
      <c r="CDD22" s="457" t="s">
        <v>1081</v>
      </c>
      <c r="CDE22" s="457" t="s">
        <v>1081</v>
      </c>
      <c r="CDF22" s="457" t="s">
        <v>1081</v>
      </c>
      <c r="CDG22" s="457" t="s">
        <v>1081</v>
      </c>
      <c r="CDH22" s="457" t="s">
        <v>1081</v>
      </c>
      <c r="CDI22" s="457" t="s">
        <v>1081</v>
      </c>
      <c r="CDJ22" s="457" t="s">
        <v>1081</v>
      </c>
      <c r="CDK22" s="457" t="s">
        <v>1081</v>
      </c>
      <c r="CDL22" s="457" t="s">
        <v>1081</v>
      </c>
      <c r="CDM22" s="457" t="s">
        <v>1081</v>
      </c>
      <c r="CDN22" s="457" t="s">
        <v>1081</v>
      </c>
      <c r="CDO22" s="457" t="s">
        <v>1081</v>
      </c>
      <c r="CDP22" s="457" t="s">
        <v>1081</v>
      </c>
      <c r="CDQ22" s="457" t="s">
        <v>1081</v>
      </c>
      <c r="CDR22" s="457" t="s">
        <v>1081</v>
      </c>
      <c r="CDS22" s="457" t="s">
        <v>1081</v>
      </c>
      <c r="CDT22" s="457" t="s">
        <v>1081</v>
      </c>
      <c r="CDU22" s="457" t="s">
        <v>1081</v>
      </c>
      <c r="CDV22" s="457" t="s">
        <v>1081</v>
      </c>
      <c r="CDW22" s="457" t="s">
        <v>1081</v>
      </c>
      <c r="CDX22" s="457" t="s">
        <v>1081</v>
      </c>
      <c r="CDY22" s="457" t="s">
        <v>1081</v>
      </c>
      <c r="CDZ22" s="457" t="s">
        <v>1081</v>
      </c>
      <c r="CEA22" s="457" t="s">
        <v>1081</v>
      </c>
      <c r="CEB22" s="457" t="s">
        <v>1081</v>
      </c>
      <c r="CEC22" s="457" t="s">
        <v>1081</v>
      </c>
      <c r="CED22" s="457" t="s">
        <v>1081</v>
      </c>
      <c r="CEE22" s="457" t="s">
        <v>1081</v>
      </c>
      <c r="CEF22" s="457" t="s">
        <v>1081</v>
      </c>
      <c r="CEG22" s="457" t="s">
        <v>1081</v>
      </c>
      <c r="CEH22" s="457" t="s">
        <v>1081</v>
      </c>
      <c r="CEI22" s="457" t="s">
        <v>1081</v>
      </c>
      <c r="CEJ22" s="457" t="s">
        <v>1081</v>
      </c>
      <c r="CEK22" s="457" t="s">
        <v>1081</v>
      </c>
      <c r="CEL22" s="457" t="s">
        <v>1081</v>
      </c>
      <c r="CEM22" s="457" t="s">
        <v>1081</v>
      </c>
      <c r="CEN22" s="457" t="s">
        <v>1081</v>
      </c>
      <c r="CEO22" s="457" t="s">
        <v>1081</v>
      </c>
      <c r="CEP22" s="457" t="s">
        <v>1081</v>
      </c>
      <c r="CEQ22" s="457" t="s">
        <v>1081</v>
      </c>
      <c r="CER22" s="457" t="s">
        <v>1081</v>
      </c>
      <c r="CES22" s="457" t="s">
        <v>1081</v>
      </c>
      <c r="CET22" s="457" t="s">
        <v>1081</v>
      </c>
      <c r="CEU22" s="457" t="s">
        <v>1081</v>
      </c>
      <c r="CEV22" s="457" t="s">
        <v>1081</v>
      </c>
      <c r="CEW22" s="457" t="s">
        <v>1081</v>
      </c>
      <c r="CEX22" s="457" t="s">
        <v>1081</v>
      </c>
      <c r="CEY22" s="457" t="s">
        <v>1081</v>
      </c>
      <c r="CEZ22" s="457" t="s">
        <v>1081</v>
      </c>
      <c r="CFA22" s="457" t="s">
        <v>1081</v>
      </c>
      <c r="CFB22" s="457" t="s">
        <v>1081</v>
      </c>
      <c r="CFC22" s="457" t="s">
        <v>1081</v>
      </c>
      <c r="CFD22" s="457" t="s">
        <v>1081</v>
      </c>
      <c r="CFE22" s="457" t="s">
        <v>1081</v>
      </c>
      <c r="CFF22" s="457" t="s">
        <v>1081</v>
      </c>
      <c r="CFG22" s="457" t="s">
        <v>1081</v>
      </c>
      <c r="CFH22" s="457" t="s">
        <v>1081</v>
      </c>
      <c r="CFI22" s="457" t="s">
        <v>1081</v>
      </c>
      <c r="CFJ22" s="457" t="s">
        <v>1081</v>
      </c>
      <c r="CFK22" s="457" t="s">
        <v>1081</v>
      </c>
      <c r="CFL22" s="457" t="s">
        <v>1081</v>
      </c>
      <c r="CFM22" s="457" t="s">
        <v>1081</v>
      </c>
      <c r="CFN22" s="457" t="s">
        <v>1081</v>
      </c>
      <c r="CFO22" s="457" t="s">
        <v>1081</v>
      </c>
      <c r="CFP22" s="457" t="s">
        <v>1081</v>
      </c>
      <c r="CFQ22" s="457" t="s">
        <v>1081</v>
      </c>
      <c r="CFR22" s="457" t="s">
        <v>1081</v>
      </c>
      <c r="CFS22" s="457" t="s">
        <v>1081</v>
      </c>
      <c r="CFT22" s="457" t="s">
        <v>1081</v>
      </c>
      <c r="CFU22" s="457" t="s">
        <v>1081</v>
      </c>
      <c r="CFV22" s="457" t="s">
        <v>1081</v>
      </c>
      <c r="CFW22" s="457" t="s">
        <v>1081</v>
      </c>
      <c r="CFX22" s="457" t="s">
        <v>1081</v>
      </c>
      <c r="CFY22" s="457" t="s">
        <v>1081</v>
      </c>
      <c r="CFZ22" s="457" t="s">
        <v>1081</v>
      </c>
      <c r="CGA22" s="457" t="s">
        <v>1081</v>
      </c>
      <c r="CGB22" s="457" t="s">
        <v>1081</v>
      </c>
      <c r="CGC22" s="457" t="s">
        <v>1081</v>
      </c>
      <c r="CGD22" s="457" t="s">
        <v>1081</v>
      </c>
      <c r="CGE22" s="457" t="s">
        <v>1081</v>
      </c>
      <c r="CGF22" s="457" t="s">
        <v>1081</v>
      </c>
      <c r="CGG22" s="457" t="s">
        <v>1081</v>
      </c>
      <c r="CGH22" s="457" t="s">
        <v>1081</v>
      </c>
      <c r="CGI22" s="457" t="s">
        <v>1081</v>
      </c>
      <c r="CGJ22" s="457" t="s">
        <v>1081</v>
      </c>
      <c r="CGK22" s="457" t="s">
        <v>1081</v>
      </c>
      <c r="CGL22" s="457" t="s">
        <v>1081</v>
      </c>
      <c r="CGM22" s="457" t="s">
        <v>1081</v>
      </c>
      <c r="CGN22" s="457" t="s">
        <v>1081</v>
      </c>
      <c r="CGO22" s="457" t="s">
        <v>1081</v>
      </c>
      <c r="CGP22" s="457" t="s">
        <v>1081</v>
      </c>
      <c r="CGQ22" s="457" t="s">
        <v>1081</v>
      </c>
      <c r="CGR22" s="457" t="s">
        <v>1081</v>
      </c>
      <c r="CGS22" s="457" t="s">
        <v>1081</v>
      </c>
      <c r="CGT22" s="457" t="s">
        <v>1081</v>
      </c>
      <c r="CGU22" s="457" t="s">
        <v>1081</v>
      </c>
      <c r="CGV22" s="457" t="s">
        <v>1081</v>
      </c>
      <c r="CGW22" s="457" t="s">
        <v>1081</v>
      </c>
      <c r="CGX22" s="457" t="s">
        <v>1081</v>
      </c>
      <c r="CGY22" s="457" t="s">
        <v>1081</v>
      </c>
      <c r="CGZ22" s="457" t="s">
        <v>1081</v>
      </c>
      <c r="CHA22" s="457" t="s">
        <v>1081</v>
      </c>
      <c r="CHB22" s="457" t="s">
        <v>1081</v>
      </c>
      <c r="CHC22" s="457" t="s">
        <v>1081</v>
      </c>
      <c r="CHD22" s="457" t="s">
        <v>1081</v>
      </c>
      <c r="CHE22" s="457" t="s">
        <v>1081</v>
      </c>
      <c r="CHF22" s="457" t="s">
        <v>1081</v>
      </c>
      <c r="CHG22" s="457" t="s">
        <v>1081</v>
      </c>
      <c r="CHH22" s="457" t="s">
        <v>1081</v>
      </c>
      <c r="CHI22" s="457" t="s">
        <v>1081</v>
      </c>
      <c r="CHJ22" s="457" t="s">
        <v>1081</v>
      </c>
      <c r="CHK22" s="457" t="s">
        <v>1081</v>
      </c>
      <c r="CHL22" s="457" t="s">
        <v>1081</v>
      </c>
      <c r="CHM22" s="457" t="s">
        <v>1081</v>
      </c>
      <c r="CHN22" s="457" t="s">
        <v>1081</v>
      </c>
      <c r="CHO22" s="457" t="s">
        <v>1081</v>
      </c>
      <c r="CHP22" s="457" t="s">
        <v>1081</v>
      </c>
      <c r="CHQ22" s="457" t="s">
        <v>1081</v>
      </c>
      <c r="CHR22" s="457" t="s">
        <v>1081</v>
      </c>
      <c r="CHS22" s="457" t="s">
        <v>1081</v>
      </c>
      <c r="CHT22" s="457" t="s">
        <v>1081</v>
      </c>
      <c r="CHU22" s="457" t="s">
        <v>1081</v>
      </c>
      <c r="CHV22" s="457" t="s">
        <v>1081</v>
      </c>
      <c r="CHW22" s="457" t="s">
        <v>1081</v>
      </c>
      <c r="CHX22" s="457" t="s">
        <v>1081</v>
      </c>
      <c r="CHY22" s="457" t="s">
        <v>1081</v>
      </c>
      <c r="CHZ22" s="457" t="s">
        <v>1081</v>
      </c>
      <c r="CIA22" s="457" t="s">
        <v>1081</v>
      </c>
      <c r="CIB22" s="457" t="s">
        <v>1081</v>
      </c>
      <c r="CIC22" s="457" t="s">
        <v>1081</v>
      </c>
      <c r="CID22" s="457" t="s">
        <v>1081</v>
      </c>
      <c r="CIE22" s="457" t="s">
        <v>1081</v>
      </c>
      <c r="CIF22" s="457" t="s">
        <v>1081</v>
      </c>
      <c r="CIG22" s="457" t="s">
        <v>1081</v>
      </c>
      <c r="CIH22" s="457" t="s">
        <v>1081</v>
      </c>
      <c r="CII22" s="457" t="s">
        <v>1081</v>
      </c>
      <c r="CIJ22" s="457" t="s">
        <v>1081</v>
      </c>
      <c r="CIK22" s="457" t="s">
        <v>1081</v>
      </c>
      <c r="CIL22" s="457" t="s">
        <v>1081</v>
      </c>
      <c r="CIM22" s="457" t="s">
        <v>1081</v>
      </c>
      <c r="CIN22" s="457" t="s">
        <v>1081</v>
      </c>
      <c r="CIO22" s="457" t="s">
        <v>1081</v>
      </c>
      <c r="CIP22" s="457" t="s">
        <v>1081</v>
      </c>
      <c r="CIQ22" s="457" t="s">
        <v>1081</v>
      </c>
      <c r="CIR22" s="457" t="s">
        <v>1081</v>
      </c>
      <c r="CIS22" s="457" t="s">
        <v>1081</v>
      </c>
      <c r="CIT22" s="457" t="s">
        <v>1081</v>
      </c>
      <c r="CIU22" s="457" t="s">
        <v>1081</v>
      </c>
      <c r="CIV22" s="457" t="s">
        <v>1081</v>
      </c>
      <c r="CIW22" s="457" t="s">
        <v>1081</v>
      </c>
      <c r="CIX22" s="457" t="s">
        <v>1081</v>
      </c>
      <c r="CIY22" s="457" t="s">
        <v>1081</v>
      </c>
      <c r="CIZ22" s="457" t="s">
        <v>1081</v>
      </c>
      <c r="CJA22" s="457" t="s">
        <v>1081</v>
      </c>
      <c r="CJB22" s="457" t="s">
        <v>1081</v>
      </c>
      <c r="CJC22" s="457" t="s">
        <v>1081</v>
      </c>
      <c r="CJD22" s="457" t="s">
        <v>1081</v>
      </c>
      <c r="CJE22" s="457" t="s">
        <v>1081</v>
      </c>
      <c r="CJF22" s="457" t="s">
        <v>1081</v>
      </c>
      <c r="CJG22" s="457" t="s">
        <v>1081</v>
      </c>
      <c r="CJH22" s="457" t="s">
        <v>1081</v>
      </c>
      <c r="CJI22" s="457" t="s">
        <v>1081</v>
      </c>
      <c r="CJJ22" s="457" t="s">
        <v>1081</v>
      </c>
      <c r="CJK22" s="457" t="s">
        <v>1081</v>
      </c>
      <c r="CJL22" s="457" t="s">
        <v>1081</v>
      </c>
      <c r="CJM22" s="457" t="s">
        <v>1081</v>
      </c>
      <c r="CJN22" s="457" t="s">
        <v>1081</v>
      </c>
      <c r="CJO22" s="457" t="s">
        <v>1081</v>
      </c>
      <c r="CJP22" s="457" t="s">
        <v>1081</v>
      </c>
      <c r="CJQ22" s="457" t="s">
        <v>1081</v>
      </c>
      <c r="CJR22" s="457" t="s">
        <v>1081</v>
      </c>
      <c r="CJS22" s="457" t="s">
        <v>1081</v>
      </c>
      <c r="CJT22" s="457" t="s">
        <v>1081</v>
      </c>
      <c r="CJU22" s="457" t="s">
        <v>1081</v>
      </c>
      <c r="CJV22" s="457" t="s">
        <v>1081</v>
      </c>
      <c r="CJW22" s="457" t="s">
        <v>1081</v>
      </c>
      <c r="CJX22" s="457" t="s">
        <v>1081</v>
      </c>
      <c r="CJY22" s="457" t="s">
        <v>1081</v>
      </c>
      <c r="CJZ22" s="457" t="s">
        <v>1081</v>
      </c>
      <c r="CKA22" s="457" t="s">
        <v>1081</v>
      </c>
      <c r="CKB22" s="457" t="s">
        <v>1081</v>
      </c>
      <c r="CKC22" s="457" t="s">
        <v>1081</v>
      </c>
      <c r="CKD22" s="457" t="s">
        <v>1081</v>
      </c>
      <c r="CKE22" s="457" t="s">
        <v>1081</v>
      </c>
      <c r="CKF22" s="457" t="s">
        <v>1081</v>
      </c>
      <c r="CKG22" s="457" t="s">
        <v>1081</v>
      </c>
      <c r="CKH22" s="457" t="s">
        <v>1081</v>
      </c>
      <c r="CKI22" s="457" t="s">
        <v>1081</v>
      </c>
      <c r="CKJ22" s="457" t="s">
        <v>1081</v>
      </c>
      <c r="CKK22" s="457" t="s">
        <v>1081</v>
      </c>
      <c r="CKL22" s="457" t="s">
        <v>1081</v>
      </c>
      <c r="CKM22" s="457" t="s">
        <v>1081</v>
      </c>
      <c r="CKN22" s="457" t="s">
        <v>1081</v>
      </c>
      <c r="CKO22" s="457" t="s">
        <v>1081</v>
      </c>
      <c r="CKP22" s="457" t="s">
        <v>1081</v>
      </c>
      <c r="CKQ22" s="457" t="s">
        <v>1081</v>
      </c>
      <c r="CKR22" s="457" t="s">
        <v>1081</v>
      </c>
      <c r="CKS22" s="457" t="s">
        <v>1081</v>
      </c>
      <c r="CKT22" s="457" t="s">
        <v>1081</v>
      </c>
      <c r="CKU22" s="457" t="s">
        <v>1081</v>
      </c>
      <c r="CKV22" s="457" t="s">
        <v>1081</v>
      </c>
      <c r="CKW22" s="457" t="s">
        <v>1081</v>
      </c>
      <c r="CKX22" s="457" t="s">
        <v>1081</v>
      </c>
      <c r="CKY22" s="457" t="s">
        <v>1081</v>
      </c>
      <c r="CKZ22" s="457" t="s">
        <v>1081</v>
      </c>
      <c r="CLA22" s="457" t="s">
        <v>1081</v>
      </c>
      <c r="CLB22" s="457" t="s">
        <v>1081</v>
      </c>
      <c r="CLC22" s="457" t="s">
        <v>1081</v>
      </c>
      <c r="CLD22" s="457" t="s">
        <v>1081</v>
      </c>
      <c r="CLE22" s="457" t="s">
        <v>1081</v>
      </c>
      <c r="CLF22" s="457" t="s">
        <v>1081</v>
      </c>
      <c r="CLG22" s="457" t="s">
        <v>1081</v>
      </c>
      <c r="CLH22" s="457" t="s">
        <v>1081</v>
      </c>
      <c r="CLI22" s="457" t="s">
        <v>1081</v>
      </c>
      <c r="CLJ22" s="457" t="s">
        <v>1081</v>
      </c>
      <c r="CLK22" s="457" t="s">
        <v>1081</v>
      </c>
      <c r="CLL22" s="457" t="s">
        <v>1081</v>
      </c>
      <c r="CLM22" s="457" t="s">
        <v>1081</v>
      </c>
      <c r="CLN22" s="457" t="s">
        <v>1081</v>
      </c>
      <c r="CLO22" s="457" t="s">
        <v>1081</v>
      </c>
      <c r="CLP22" s="457" t="s">
        <v>1081</v>
      </c>
      <c r="CLQ22" s="457" t="s">
        <v>1081</v>
      </c>
      <c r="CLR22" s="457" t="s">
        <v>1081</v>
      </c>
      <c r="CLS22" s="457" t="s">
        <v>1081</v>
      </c>
      <c r="CLT22" s="457" t="s">
        <v>1081</v>
      </c>
      <c r="CLU22" s="457" t="s">
        <v>1081</v>
      </c>
      <c r="CLV22" s="457" t="s">
        <v>1081</v>
      </c>
      <c r="CLW22" s="457" t="s">
        <v>1081</v>
      </c>
      <c r="CLX22" s="457" t="s">
        <v>1081</v>
      </c>
      <c r="CLY22" s="457" t="s">
        <v>1081</v>
      </c>
      <c r="CLZ22" s="457" t="s">
        <v>1081</v>
      </c>
      <c r="CMA22" s="457" t="s">
        <v>1081</v>
      </c>
      <c r="CMB22" s="457" t="s">
        <v>1081</v>
      </c>
      <c r="CMC22" s="457" t="s">
        <v>1081</v>
      </c>
      <c r="CMD22" s="457" t="s">
        <v>1081</v>
      </c>
      <c r="CME22" s="457" t="s">
        <v>1081</v>
      </c>
      <c r="CMF22" s="457" t="s">
        <v>1081</v>
      </c>
      <c r="CMG22" s="457" t="s">
        <v>1081</v>
      </c>
      <c r="CMH22" s="457" t="s">
        <v>1081</v>
      </c>
      <c r="CMI22" s="457" t="s">
        <v>1081</v>
      </c>
      <c r="CMJ22" s="457" t="s">
        <v>1081</v>
      </c>
      <c r="CMK22" s="457" t="s">
        <v>1081</v>
      </c>
      <c r="CML22" s="457" t="s">
        <v>1081</v>
      </c>
      <c r="CMM22" s="457" t="s">
        <v>1081</v>
      </c>
      <c r="CMN22" s="457" t="s">
        <v>1081</v>
      </c>
      <c r="CMO22" s="457" t="s">
        <v>1081</v>
      </c>
      <c r="CMP22" s="457" t="s">
        <v>1081</v>
      </c>
      <c r="CMQ22" s="457" t="s">
        <v>1081</v>
      </c>
      <c r="CMR22" s="457" t="s">
        <v>1081</v>
      </c>
      <c r="CMS22" s="457" t="s">
        <v>1081</v>
      </c>
      <c r="CMT22" s="457" t="s">
        <v>1081</v>
      </c>
      <c r="CMU22" s="457" t="s">
        <v>1081</v>
      </c>
      <c r="CMV22" s="457" t="s">
        <v>1081</v>
      </c>
      <c r="CMW22" s="457" t="s">
        <v>1081</v>
      </c>
      <c r="CMX22" s="457" t="s">
        <v>1081</v>
      </c>
      <c r="CMY22" s="457" t="s">
        <v>1081</v>
      </c>
      <c r="CMZ22" s="457" t="s">
        <v>1081</v>
      </c>
      <c r="CNA22" s="457" t="s">
        <v>1081</v>
      </c>
      <c r="CNB22" s="457" t="s">
        <v>1081</v>
      </c>
      <c r="CNC22" s="457" t="s">
        <v>1081</v>
      </c>
      <c r="CND22" s="457" t="s">
        <v>1081</v>
      </c>
      <c r="CNE22" s="457" t="s">
        <v>1081</v>
      </c>
      <c r="CNF22" s="457" t="s">
        <v>1081</v>
      </c>
      <c r="CNG22" s="457" t="s">
        <v>1081</v>
      </c>
      <c r="CNH22" s="457" t="s">
        <v>1081</v>
      </c>
      <c r="CNI22" s="457" t="s">
        <v>1081</v>
      </c>
      <c r="CNJ22" s="457" t="s">
        <v>1081</v>
      </c>
      <c r="CNK22" s="457" t="s">
        <v>1081</v>
      </c>
      <c r="CNL22" s="457" t="s">
        <v>1081</v>
      </c>
      <c r="CNM22" s="457" t="s">
        <v>1081</v>
      </c>
      <c r="CNN22" s="457" t="s">
        <v>1081</v>
      </c>
      <c r="CNO22" s="457" t="s">
        <v>1081</v>
      </c>
      <c r="CNP22" s="457" t="s">
        <v>1081</v>
      </c>
      <c r="CNQ22" s="457" t="s">
        <v>1081</v>
      </c>
      <c r="CNR22" s="457" t="s">
        <v>1081</v>
      </c>
      <c r="CNS22" s="457" t="s">
        <v>1081</v>
      </c>
      <c r="CNT22" s="457" t="s">
        <v>1081</v>
      </c>
      <c r="CNU22" s="457" t="s">
        <v>1081</v>
      </c>
      <c r="CNV22" s="457" t="s">
        <v>1081</v>
      </c>
      <c r="CNW22" s="457" t="s">
        <v>1081</v>
      </c>
      <c r="CNX22" s="457" t="s">
        <v>1081</v>
      </c>
      <c r="CNY22" s="457" t="s">
        <v>1081</v>
      </c>
      <c r="CNZ22" s="457" t="s">
        <v>1081</v>
      </c>
      <c r="COA22" s="457" t="s">
        <v>1081</v>
      </c>
      <c r="COB22" s="457" t="s">
        <v>1081</v>
      </c>
      <c r="COC22" s="457" t="s">
        <v>1081</v>
      </c>
      <c r="COD22" s="457" t="s">
        <v>1081</v>
      </c>
      <c r="COE22" s="457" t="s">
        <v>1081</v>
      </c>
      <c r="COF22" s="457" t="s">
        <v>1081</v>
      </c>
      <c r="COG22" s="457" t="s">
        <v>1081</v>
      </c>
      <c r="COH22" s="457" t="s">
        <v>1081</v>
      </c>
      <c r="COI22" s="457" t="s">
        <v>1081</v>
      </c>
      <c r="COJ22" s="457" t="s">
        <v>1081</v>
      </c>
      <c r="COK22" s="457" t="s">
        <v>1081</v>
      </c>
      <c r="COL22" s="457" t="s">
        <v>1081</v>
      </c>
      <c r="COM22" s="457" t="s">
        <v>1081</v>
      </c>
      <c r="CON22" s="457" t="s">
        <v>1081</v>
      </c>
      <c r="COO22" s="457" t="s">
        <v>1081</v>
      </c>
      <c r="COP22" s="457" t="s">
        <v>1081</v>
      </c>
      <c r="COQ22" s="457" t="s">
        <v>1081</v>
      </c>
      <c r="COR22" s="457" t="s">
        <v>1081</v>
      </c>
      <c r="COS22" s="457" t="s">
        <v>1081</v>
      </c>
      <c r="COT22" s="457" t="s">
        <v>1081</v>
      </c>
      <c r="COU22" s="457" t="s">
        <v>1081</v>
      </c>
      <c r="COV22" s="457" t="s">
        <v>1081</v>
      </c>
      <c r="COW22" s="457" t="s">
        <v>1081</v>
      </c>
      <c r="COX22" s="457" t="s">
        <v>1081</v>
      </c>
      <c r="COY22" s="457" t="s">
        <v>1081</v>
      </c>
      <c r="COZ22" s="457" t="s">
        <v>1081</v>
      </c>
      <c r="CPA22" s="457" t="s">
        <v>1081</v>
      </c>
      <c r="CPB22" s="457" t="s">
        <v>1081</v>
      </c>
      <c r="CPC22" s="457" t="s">
        <v>1081</v>
      </c>
      <c r="CPD22" s="457" t="s">
        <v>1081</v>
      </c>
      <c r="CPE22" s="457" t="s">
        <v>1081</v>
      </c>
      <c r="CPF22" s="457" t="s">
        <v>1081</v>
      </c>
      <c r="CPG22" s="457" t="s">
        <v>1081</v>
      </c>
      <c r="CPH22" s="457" t="s">
        <v>1081</v>
      </c>
      <c r="CPI22" s="457" t="s">
        <v>1081</v>
      </c>
      <c r="CPJ22" s="457" t="s">
        <v>1081</v>
      </c>
      <c r="CPK22" s="457" t="s">
        <v>1081</v>
      </c>
      <c r="CPL22" s="457" t="s">
        <v>1081</v>
      </c>
      <c r="CPM22" s="457" t="s">
        <v>1081</v>
      </c>
      <c r="CPN22" s="457" t="s">
        <v>1081</v>
      </c>
      <c r="CPO22" s="457" t="s">
        <v>1081</v>
      </c>
      <c r="CPP22" s="457" t="s">
        <v>1081</v>
      </c>
      <c r="CPQ22" s="457" t="s">
        <v>1081</v>
      </c>
      <c r="CPR22" s="457" t="s">
        <v>1081</v>
      </c>
      <c r="CPS22" s="457" t="s">
        <v>1081</v>
      </c>
      <c r="CPT22" s="457" t="s">
        <v>1081</v>
      </c>
      <c r="CPU22" s="457" t="s">
        <v>1081</v>
      </c>
      <c r="CPV22" s="457" t="s">
        <v>1081</v>
      </c>
      <c r="CPW22" s="457" t="s">
        <v>1081</v>
      </c>
      <c r="CPX22" s="457" t="s">
        <v>1081</v>
      </c>
      <c r="CPY22" s="457" t="s">
        <v>1081</v>
      </c>
      <c r="CPZ22" s="457" t="s">
        <v>1081</v>
      </c>
      <c r="CQA22" s="457" t="s">
        <v>1081</v>
      </c>
      <c r="CQB22" s="457" t="s">
        <v>1081</v>
      </c>
      <c r="CQC22" s="457" t="s">
        <v>1081</v>
      </c>
      <c r="CQD22" s="457" t="s">
        <v>1081</v>
      </c>
      <c r="CQE22" s="457" t="s">
        <v>1081</v>
      </c>
      <c r="CQF22" s="457" t="s">
        <v>1081</v>
      </c>
      <c r="CQG22" s="457" t="s">
        <v>1081</v>
      </c>
      <c r="CQH22" s="457" t="s">
        <v>1081</v>
      </c>
      <c r="CQI22" s="457" t="s">
        <v>1081</v>
      </c>
      <c r="CQJ22" s="457" t="s">
        <v>1081</v>
      </c>
      <c r="CQK22" s="457" t="s">
        <v>1081</v>
      </c>
      <c r="CQL22" s="457" t="s">
        <v>1081</v>
      </c>
      <c r="CQM22" s="457" t="s">
        <v>1081</v>
      </c>
      <c r="CQN22" s="457" t="s">
        <v>1081</v>
      </c>
      <c r="CQO22" s="457" t="s">
        <v>1081</v>
      </c>
      <c r="CQP22" s="457" t="s">
        <v>1081</v>
      </c>
      <c r="CQQ22" s="457" t="s">
        <v>1081</v>
      </c>
      <c r="CQR22" s="457" t="s">
        <v>1081</v>
      </c>
      <c r="CQS22" s="457" t="s">
        <v>1081</v>
      </c>
      <c r="CQT22" s="457" t="s">
        <v>1081</v>
      </c>
      <c r="CQU22" s="457" t="s">
        <v>1081</v>
      </c>
      <c r="CQV22" s="457" t="s">
        <v>1081</v>
      </c>
      <c r="CQW22" s="457" t="s">
        <v>1081</v>
      </c>
      <c r="CQX22" s="457" t="s">
        <v>1081</v>
      </c>
      <c r="CQY22" s="457" t="s">
        <v>1081</v>
      </c>
      <c r="CQZ22" s="457" t="s">
        <v>1081</v>
      </c>
      <c r="CRA22" s="457" t="s">
        <v>1081</v>
      </c>
      <c r="CRB22" s="457" t="s">
        <v>1081</v>
      </c>
      <c r="CRC22" s="457" t="s">
        <v>1081</v>
      </c>
      <c r="CRD22" s="457" t="s">
        <v>1081</v>
      </c>
      <c r="CRE22" s="457" t="s">
        <v>1081</v>
      </c>
      <c r="CRF22" s="457" t="s">
        <v>1081</v>
      </c>
      <c r="CRG22" s="457" t="s">
        <v>1081</v>
      </c>
      <c r="CRH22" s="457" t="s">
        <v>1081</v>
      </c>
      <c r="CRI22" s="457" t="s">
        <v>1081</v>
      </c>
      <c r="CRJ22" s="457" t="s">
        <v>1081</v>
      </c>
      <c r="CRK22" s="457" t="s">
        <v>1081</v>
      </c>
      <c r="CRL22" s="457" t="s">
        <v>1081</v>
      </c>
      <c r="CRM22" s="457" t="s">
        <v>1081</v>
      </c>
      <c r="CRN22" s="457" t="s">
        <v>1081</v>
      </c>
      <c r="CRO22" s="457" t="s">
        <v>1081</v>
      </c>
      <c r="CRP22" s="457" t="s">
        <v>1081</v>
      </c>
      <c r="CRQ22" s="457" t="s">
        <v>1081</v>
      </c>
      <c r="CRR22" s="457" t="s">
        <v>1081</v>
      </c>
      <c r="CRS22" s="457" t="s">
        <v>1081</v>
      </c>
      <c r="CRT22" s="457" t="s">
        <v>1081</v>
      </c>
      <c r="CRU22" s="457" t="s">
        <v>1081</v>
      </c>
      <c r="CRV22" s="457" t="s">
        <v>1081</v>
      </c>
      <c r="CRW22" s="457" t="s">
        <v>1081</v>
      </c>
      <c r="CRX22" s="457" t="s">
        <v>1081</v>
      </c>
      <c r="CRY22" s="457" t="s">
        <v>1081</v>
      </c>
      <c r="CRZ22" s="457" t="s">
        <v>1081</v>
      </c>
      <c r="CSA22" s="457" t="s">
        <v>1081</v>
      </c>
      <c r="CSB22" s="457" t="s">
        <v>1081</v>
      </c>
      <c r="CSC22" s="457" t="s">
        <v>1081</v>
      </c>
      <c r="CSD22" s="457" t="s">
        <v>1081</v>
      </c>
      <c r="CSE22" s="457" t="s">
        <v>1081</v>
      </c>
      <c r="CSF22" s="457" t="s">
        <v>1081</v>
      </c>
      <c r="CSG22" s="457" t="s">
        <v>1081</v>
      </c>
      <c r="CSH22" s="457" t="s">
        <v>1081</v>
      </c>
      <c r="CSI22" s="457" t="s">
        <v>1081</v>
      </c>
      <c r="CSJ22" s="457" t="s">
        <v>1081</v>
      </c>
      <c r="CSK22" s="457" t="s">
        <v>1081</v>
      </c>
      <c r="CSL22" s="457" t="s">
        <v>1081</v>
      </c>
      <c r="CSM22" s="457" t="s">
        <v>1081</v>
      </c>
      <c r="CSN22" s="457" t="s">
        <v>1081</v>
      </c>
      <c r="CSO22" s="457" t="s">
        <v>1081</v>
      </c>
      <c r="CSP22" s="457" t="s">
        <v>1081</v>
      </c>
      <c r="CSQ22" s="457" t="s">
        <v>1081</v>
      </c>
      <c r="CSR22" s="457" t="s">
        <v>1081</v>
      </c>
      <c r="CSS22" s="457" t="s">
        <v>1081</v>
      </c>
      <c r="CST22" s="457" t="s">
        <v>1081</v>
      </c>
      <c r="CSU22" s="457" t="s">
        <v>1081</v>
      </c>
      <c r="CSV22" s="457" t="s">
        <v>1081</v>
      </c>
      <c r="CSW22" s="457" t="s">
        <v>1081</v>
      </c>
      <c r="CSX22" s="457" t="s">
        <v>1081</v>
      </c>
      <c r="CSY22" s="457" t="s">
        <v>1081</v>
      </c>
      <c r="CSZ22" s="457" t="s">
        <v>1081</v>
      </c>
      <c r="CTA22" s="457" t="s">
        <v>1081</v>
      </c>
      <c r="CTB22" s="457" t="s">
        <v>1081</v>
      </c>
      <c r="CTC22" s="457" t="s">
        <v>1081</v>
      </c>
      <c r="CTD22" s="457" t="s">
        <v>1081</v>
      </c>
      <c r="CTE22" s="457" t="s">
        <v>1081</v>
      </c>
      <c r="CTF22" s="457" t="s">
        <v>1081</v>
      </c>
      <c r="CTG22" s="457" t="s">
        <v>1081</v>
      </c>
      <c r="CTH22" s="457" t="s">
        <v>1081</v>
      </c>
      <c r="CTI22" s="457" t="s">
        <v>1081</v>
      </c>
      <c r="CTJ22" s="457" t="s">
        <v>1081</v>
      </c>
      <c r="CTK22" s="457" t="s">
        <v>1081</v>
      </c>
      <c r="CTL22" s="457" t="s">
        <v>1081</v>
      </c>
      <c r="CTM22" s="457" t="s">
        <v>1081</v>
      </c>
      <c r="CTN22" s="457" t="s">
        <v>1081</v>
      </c>
      <c r="CTO22" s="457" t="s">
        <v>1081</v>
      </c>
      <c r="CTP22" s="457" t="s">
        <v>1081</v>
      </c>
      <c r="CTQ22" s="457" t="s">
        <v>1081</v>
      </c>
      <c r="CTR22" s="457" t="s">
        <v>1081</v>
      </c>
      <c r="CTS22" s="457" t="s">
        <v>1081</v>
      </c>
      <c r="CTT22" s="457" t="s">
        <v>1081</v>
      </c>
      <c r="CTU22" s="457" t="s">
        <v>1081</v>
      </c>
      <c r="CTV22" s="457" t="s">
        <v>1081</v>
      </c>
      <c r="CTW22" s="457" t="s">
        <v>1081</v>
      </c>
      <c r="CTX22" s="457" t="s">
        <v>1081</v>
      </c>
      <c r="CTY22" s="457" t="s">
        <v>1081</v>
      </c>
      <c r="CTZ22" s="457" t="s">
        <v>1081</v>
      </c>
      <c r="CUA22" s="457" t="s">
        <v>1081</v>
      </c>
      <c r="CUB22" s="457" t="s">
        <v>1081</v>
      </c>
      <c r="CUC22" s="457" t="s">
        <v>1081</v>
      </c>
      <c r="CUD22" s="457" t="s">
        <v>1081</v>
      </c>
      <c r="CUE22" s="457" t="s">
        <v>1081</v>
      </c>
      <c r="CUF22" s="457" t="s">
        <v>1081</v>
      </c>
      <c r="CUG22" s="457" t="s">
        <v>1081</v>
      </c>
      <c r="CUH22" s="457" t="s">
        <v>1081</v>
      </c>
      <c r="CUI22" s="457" t="s">
        <v>1081</v>
      </c>
      <c r="CUJ22" s="457" t="s">
        <v>1081</v>
      </c>
      <c r="CUK22" s="457" t="s">
        <v>1081</v>
      </c>
      <c r="CUL22" s="457" t="s">
        <v>1081</v>
      </c>
      <c r="CUM22" s="457" t="s">
        <v>1081</v>
      </c>
      <c r="CUN22" s="457" t="s">
        <v>1081</v>
      </c>
      <c r="CUO22" s="457" t="s">
        <v>1081</v>
      </c>
      <c r="CUP22" s="457" t="s">
        <v>1081</v>
      </c>
      <c r="CUQ22" s="457" t="s">
        <v>1081</v>
      </c>
      <c r="CUR22" s="457" t="s">
        <v>1081</v>
      </c>
      <c r="CUS22" s="457" t="s">
        <v>1081</v>
      </c>
      <c r="CUT22" s="457" t="s">
        <v>1081</v>
      </c>
      <c r="CUU22" s="457" t="s">
        <v>1081</v>
      </c>
      <c r="CUV22" s="457" t="s">
        <v>1081</v>
      </c>
      <c r="CUW22" s="457" t="s">
        <v>1081</v>
      </c>
      <c r="CUX22" s="457" t="s">
        <v>1081</v>
      </c>
      <c r="CUY22" s="457" t="s">
        <v>1081</v>
      </c>
      <c r="CUZ22" s="457" t="s">
        <v>1081</v>
      </c>
      <c r="CVA22" s="457" t="s">
        <v>1081</v>
      </c>
      <c r="CVB22" s="457" t="s">
        <v>1081</v>
      </c>
      <c r="CVC22" s="457" t="s">
        <v>1081</v>
      </c>
      <c r="CVD22" s="457" t="s">
        <v>1081</v>
      </c>
      <c r="CVE22" s="457" t="s">
        <v>1081</v>
      </c>
      <c r="CVF22" s="457" t="s">
        <v>1081</v>
      </c>
      <c r="CVG22" s="457" t="s">
        <v>1081</v>
      </c>
      <c r="CVH22" s="457" t="s">
        <v>1081</v>
      </c>
      <c r="CVI22" s="457" t="s">
        <v>1081</v>
      </c>
      <c r="CVJ22" s="457" t="s">
        <v>1081</v>
      </c>
      <c r="CVK22" s="457" t="s">
        <v>1081</v>
      </c>
      <c r="CVL22" s="457" t="s">
        <v>1081</v>
      </c>
      <c r="CVM22" s="457" t="s">
        <v>1081</v>
      </c>
      <c r="CVN22" s="457" t="s">
        <v>1081</v>
      </c>
      <c r="CVO22" s="457" t="s">
        <v>1081</v>
      </c>
      <c r="CVP22" s="457" t="s">
        <v>1081</v>
      </c>
      <c r="CVQ22" s="457" t="s">
        <v>1081</v>
      </c>
      <c r="CVR22" s="457" t="s">
        <v>1081</v>
      </c>
      <c r="CVS22" s="457" t="s">
        <v>1081</v>
      </c>
      <c r="CVT22" s="457" t="s">
        <v>1081</v>
      </c>
      <c r="CVU22" s="457" t="s">
        <v>1081</v>
      </c>
      <c r="CVV22" s="457" t="s">
        <v>1081</v>
      </c>
      <c r="CVW22" s="457" t="s">
        <v>1081</v>
      </c>
      <c r="CVX22" s="457" t="s">
        <v>1081</v>
      </c>
      <c r="CVY22" s="457" t="s">
        <v>1081</v>
      </c>
      <c r="CVZ22" s="457" t="s">
        <v>1081</v>
      </c>
      <c r="CWA22" s="457" t="s">
        <v>1081</v>
      </c>
      <c r="CWB22" s="457" t="s">
        <v>1081</v>
      </c>
      <c r="CWC22" s="457" t="s">
        <v>1081</v>
      </c>
      <c r="CWD22" s="457" t="s">
        <v>1081</v>
      </c>
      <c r="CWE22" s="457" t="s">
        <v>1081</v>
      </c>
      <c r="CWF22" s="457" t="s">
        <v>1081</v>
      </c>
      <c r="CWG22" s="457" t="s">
        <v>1081</v>
      </c>
      <c r="CWH22" s="457" t="s">
        <v>1081</v>
      </c>
      <c r="CWI22" s="457" t="s">
        <v>1081</v>
      </c>
      <c r="CWJ22" s="457" t="s">
        <v>1081</v>
      </c>
      <c r="CWK22" s="457" t="s">
        <v>1081</v>
      </c>
      <c r="CWL22" s="457" t="s">
        <v>1081</v>
      </c>
      <c r="CWM22" s="457" t="s">
        <v>1081</v>
      </c>
      <c r="CWN22" s="457" t="s">
        <v>1081</v>
      </c>
      <c r="CWO22" s="457" t="s">
        <v>1081</v>
      </c>
      <c r="CWP22" s="457" t="s">
        <v>1081</v>
      </c>
      <c r="CWQ22" s="457" t="s">
        <v>1081</v>
      </c>
      <c r="CWR22" s="457" t="s">
        <v>1081</v>
      </c>
      <c r="CWS22" s="457" t="s">
        <v>1081</v>
      </c>
      <c r="CWT22" s="457" t="s">
        <v>1081</v>
      </c>
      <c r="CWU22" s="457" t="s">
        <v>1081</v>
      </c>
      <c r="CWV22" s="457" t="s">
        <v>1081</v>
      </c>
      <c r="CWW22" s="457" t="s">
        <v>1081</v>
      </c>
      <c r="CWX22" s="457" t="s">
        <v>1081</v>
      </c>
      <c r="CWY22" s="457" t="s">
        <v>1081</v>
      </c>
      <c r="CWZ22" s="457" t="s">
        <v>1081</v>
      </c>
      <c r="CXA22" s="457" t="s">
        <v>1081</v>
      </c>
      <c r="CXB22" s="457" t="s">
        <v>1081</v>
      </c>
      <c r="CXC22" s="457" t="s">
        <v>1081</v>
      </c>
      <c r="CXD22" s="457" t="s">
        <v>1081</v>
      </c>
      <c r="CXE22" s="457" t="s">
        <v>1081</v>
      </c>
      <c r="CXF22" s="457" t="s">
        <v>1081</v>
      </c>
      <c r="CXG22" s="457" t="s">
        <v>1081</v>
      </c>
      <c r="CXH22" s="457" t="s">
        <v>1081</v>
      </c>
      <c r="CXI22" s="457" t="s">
        <v>1081</v>
      </c>
      <c r="CXJ22" s="457" t="s">
        <v>1081</v>
      </c>
      <c r="CXK22" s="457" t="s">
        <v>1081</v>
      </c>
      <c r="CXL22" s="457" t="s">
        <v>1081</v>
      </c>
      <c r="CXM22" s="457" t="s">
        <v>1081</v>
      </c>
      <c r="CXN22" s="457" t="s">
        <v>1081</v>
      </c>
      <c r="CXO22" s="457" t="s">
        <v>1081</v>
      </c>
      <c r="CXP22" s="457" t="s">
        <v>1081</v>
      </c>
      <c r="CXQ22" s="457" t="s">
        <v>1081</v>
      </c>
      <c r="CXR22" s="457" t="s">
        <v>1081</v>
      </c>
      <c r="CXS22" s="457" t="s">
        <v>1081</v>
      </c>
      <c r="CXT22" s="457" t="s">
        <v>1081</v>
      </c>
      <c r="CXU22" s="457" t="s">
        <v>1081</v>
      </c>
      <c r="CXV22" s="457" t="s">
        <v>1081</v>
      </c>
      <c r="CXW22" s="457" t="s">
        <v>1081</v>
      </c>
      <c r="CXX22" s="457" t="s">
        <v>1081</v>
      </c>
      <c r="CXY22" s="457" t="s">
        <v>1081</v>
      </c>
      <c r="CXZ22" s="457" t="s">
        <v>1081</v>
      </c>
      <c r="CYA22" s="457" t="s">
        <v>1081</v>
      </c>
      <c r="CYB22" s="457" t="s">
        <v>1081</v>
      </c>
      <c r="CYC22" s="457" t="s">
        <v>1081</v>
      </c>
      <c r="CYD22" s="457" t="s">
        <v>1081</v>
      </c>
      <c r="CYE22" s="457" t="s">
        <v>1081</v>
      </c>
      <c r="CYF22" s="457" t="s">
        <v>1081</v>
      </c>
      <c r="CYG22" s="457" t="s">
        <v>1081</v>
      </c>
      <c r="CYH22" s="457" t="s">
        <v>1081</v>
      </c>
      <c r="CYI22" s="457" t="s">
        <v>1081</v>
      </c>
      <c r="CYJ22" s="457" t="s">
        <v>1081</v>
      </c>
      <c r="CYK22" s="457" t="s">
        <v>1081</v>
      </c>
      <c r="CYL22" s="457" t="s">
        <v>1081</v>
      </c>
      <c r="CYM22" s="457" t="s">
        <v>1081</v>
      </c>
      <c r="CYN22" s="457" t="s">
        <v>1081</v>
      </c>
      <c r="CYO22" s="457" t="s">
        <v>1081</v>
      </c>
      <c r="CYP22" s="457" t="s">
        <v>1081</v>
      </c>
      <c r="CYQ22" s="457" t="s">
        <v>1081</v>
      </c>
      <c r="CYR22" s="457" t="s">
        <v>1081</v>
      </c>
      <c r="CYS22" s="457" t="s">
        <v>1081</v>
      </c>
      <c r="CYT22" s="457" t="s">
        <v>1081</v>
      </c>
      <c r="CYU22" s="457" t="s">
        <v>1081</v>
      </c>
      <c r="CYV22" s="457" t="s">
        <v>1081</v>
      </c>
      <c r="CYW22" s="457" t="s">
        <v>1081</v>
      </c>
      <c r="CYX22" s="457" t="s">
        <v>1081</v>
      </c>
      <c r="CYY22" s="457" t="s">
        <v>1081</v>
      </c>
      <c r="CYZ22" s="457" t="s">
        <v>1081</v>
      </c>
      <c r="CZA22" s="457" t="s">
        <v>1081</v>
      </c>
      <c r="CZB22" s="457" t="s">
        <v>1081</v>
      </c>
      <c r="CZC22" s="457" t="s">
        <v>1081</v>
      </c>
      <c r="CZD22" s="457" t="s">
        <v>1081</v>
      </c>
      <c r="CZE22" s="457" t="s">
        <v>1081</v>
      </c>
      <c r="CZF22" s="457" t="s">
        <v>1081</v>
      </c>
      <c r="CZG22" s="457" t="s">
        <v>1081</v>
      </c>
      <c r="CZH22" s="457" t="s">
        <v>1081</v>
      </c>
      <c r="CZI22" s="457" t="s">
        <v>1081</v>
      </c>
      <c r="CZJ22" s="457" t="s">
        <v>1081</v>
      </c>
      <c r="CZK22" s="457" t="s">
        <v>1081</v>
      </c>
      <c r="CZL22" s="457" t="s">
        <v>1081</v>
      </c>
      <c r="CZM22" s="457" t="s">
        <v>1081</v>
      </c>
      <c r="CZN22" s="457" t="s">
        <v>1081</v>
      </c>
      <c r="CZO22" s="457" t="s">
        <v>1081</v>
      </c>
      <c r="CZP22" s="457" t="s">
        <v>1081</v>
      </c>
      <c r="CZQ22" s="457" t="s">
        <v>1081</v>
      </c>
      <c r="CZR22" s="457" t="s">
        <v>1081</v>
      </c>
      <c r="CZS22" s="457" t="s">
        <v>1081</v>
      </c>
      <c r="CZT22" s="457" t="s">
        <v>1081</v>
      </c>
      <c r="CZU22" s="457" t="s">
        <v>1081</v>
      </c>
      <c r="CZV22" s="457" t="s">
        <v>1081</v>
      </c>
      <c r="CZW22" s="457" t="s">
        <v>1081</v>
      </c>
      <c r="CZX22" s="457" t="s">
        <v>1081</v>
      </c>
      <c r="CZY22" s="457" t="s">
        <v>1081</v>
      </c>
      <c r="CZZ22" s="457" t="s">
        <v>1081</v>
      </c>
      <c r="DAA22" s="457" t="s">
        <v>1081</v>
      </c>
      <c r="DAB22" s="457" t="s">
        <v>1081</v>
      </c>
      <c r="DAC22" s="457" t="s">
        <v>1081</v>
      </c>
      <c r="DAD22" s="457" t="s">
        <v>1081</v>
      </c>
      <c r="DAE22" s="457" t="s">
        <v>1081</v>
      </c>
      <c r="DAF22" s="457" t="s">
        <v>1081</v>
      </c>
      <c r="DAG22" s="457" t="s">
        <v>1081</v>
      </c>
      <c r="DAH22" s="457" t="s">
        <v>1081</v>
      </c>
      <c r="DAI22" s="457" t="s">
        <v>1081</v>
      </c>
      <c r="DAJ22" s="457" t="s">
        <v>1081</v>
      </c>
      <c r="DAK22" s="457" t="s">
        <v>1081</v>
      </c>
      <c r="DAL22" s="457" t="s">
        <v>1081</v>
      </c>
      <c r="DAM22" s="457" t="s">
        <v>1081</v>
      </c>
      <c r="DAN22" s="457" t="s">
        <v>1081</v>
      </c>
      <c r="DAO22" s="457" t="s">
        <v>1081</v>
      </c>
      <c r="DAP22" s="457" t="s">
        <v>1081</v>
      </c>
      <c r="DAQ22" s="457" t="s">
        <v>1081</v>
      </c>
      <c r="DAR22" s="457" t="s">
        <v>1081</v>
      </c>
      <c r="DAS22" s="457" t="s">
        <v>1081</v>
      </c>
      <c r="DAT22" s="457" t="s">
        <v>1081</v>
      </c>
      <c r="DAU22" s="457" t="s">
        <v>1081</v>
      </c>
      <c r="DAV22" s="457" t="s">
        <v>1081</v>
      </c>
      <c r="DAW22" s="457" t="s">
        <v>1081</v>
      </c>
      <c r="DAX22" s="457" t="s">
        <v>1081</v>
      </c>
      <c r="DAY22" s="457" t="s">
        <v>1081</v>
      </c>
      <c r="DAZ22" s="457" t="s">
        <v>1081</v>
      </c>
      <c r="DBA22" s="457" t="s">
        <v>1081</v>
      </c>
      <c r="DBB22" s="457" t="s">
        <v>1081</v>
      </c>
      <c r="DBC22" s="457" t="s">
        <v>1081</v>
      </c>
      <c r="DBD22" s="457" t="s">
        <v>1081</v>
      </c>
      <c r="DBE22" s="457" t="s">
        <v>1081</v>
      </c>
      <c r="DBF22" s="457" t="s">
        <v>1081</v>
      </c>
      <c r="DBG22" s="457" t="s">
        <v>1081</v>
      </c>
      <c r="DBH22" s="457" t="s">
        <v>1081</v>
      </c>
      <c r="DBI22" s="457" t="s">
        <v>1081</v>
      </c>
      <c r="DBJ22" s="457" t="s">
        <v>1081</v>
      </c>
      <c r="DBK22" s="457" t="s">
        <v>1081</v>
      </c>
      <c r="DBL22" s="457" t="s">
        <v>1081</v>
      </c>
      <c r="DBM22" s="457" t="s">
        <v>1081</v>
      </c>
      <c r="DBN22" s="457" t="s">
        <v>1081</v>
      </c>
      <c r="DBO22" s="457" t="s">
        <v>1081</v>
      </c>
      <c r="DBP22" s="457" t="s">
        <v>1081</v>
      </c>
      <c r="DBQ22" s="457" t="s">
        <v>1081</v>
      </c>
      <c r="DBR22" s="457" t="s">
        <v>1081</v>
      </c>
      <c r="DBS22" s="457" t="s">
        <v>1081</v>
      </c>
      <c r="DBT22" s="457" t="s">
        <v>1081</v>
      </c>
      <c r="DBU22" s="457" t="s">
        <v>1081</v>
      </c>
      <c r="DBV22" s="457" t="s">
        <v>1081</v>
      </c>
      <c r="DBW22" s="457" t="s">
        <v>1081</v>
      </c>
      <c r="DBX22" s="457" t="s">
        <v>1081</v>
      </c>
      <c r="DBY22" s="457" t="s">
        <v>1081</v>
      </c>
      <c r="DBZ22" s="457" t="s">
        <v>1081</v>
      </c>
      <c r="DCA22" s="457" t="s">
        <v>1081</v>
      </c>
      <c r="DCB22" s="457" t="s">
        <v>1081</v>
      </c>
      <c r="DCC22" s="457" t="s">
        <v>1081</v>
      </c>
      <c r="DCD22" s="457" t="s">
        <v>1081</v>
      </c>
      <c r="DCE22" s="457" t="s">
        <v>1081</v>
      </c>
      <c r="DCF22" s="457" t="s">
        <v>1081</v>
      </c>
      <c r="DCG22" s="457" t="s">
        <v>1081</v>
      </c>
      <c r="DCH22" s="457" t="s">
        <v>1081</v>
      </c>
      <c r="DCI22" s="457" t="s">
        <v>1081</v>
      </c>
      <c r="DCJ22" s="457" t="s">
        <v>1081</v>
      </c>
      <c r="DCK22" s="457" t="s">
        <v>1081</v>
      </c>
      <c r="DCL22" s="457" t="s">
        <v>1081</v>
      </c>
      <c r="DCM22" s="457" t="s">
        <v>1081</v>
      </c>
      <c r="DCN22" s="457" t="s">
        <v>1081</v>
      </c>
      <c r="DCO22" s="457" t="s">
        <v>1081</v>
      </c>
      <c r="DCP22" s="457" t="s">
        <v>1081</v>
      </c>
      <c r="DCQ22" s="457" t="s">
        <v>1081</v>
      </c>
      <c r="DCR22" s="457" t="s">
        <v>1081</v>
      </c>
      <c r="DCS22" s="457" t="s">
        <v>1081</v>
      </c>
      <c r="DCT22" s="457" t="s">
        <v>1081</v>
      </c>
      <c r="DCU22" s="457" t="s">
        <v>1081</v>
      </c>
      <c r="DCV22" s="457" t="s">
        <v>1081</v>
      </c>
      <c r="DCW22" s="457" t="s">
        <v>1081</v>
      </c>
      <c r="DCX22" s="457" t="s">
        <v>1081</v>
      </c>
      <c r="DCY22" s="457" t="s">
        <v>1081</v>
      </c>
      <c r="DCZ22" s="457" t="s">
        <v>1081</v>
      </c>
      <c r="DDA22" s="457" t="s">
        <v>1081</v>
      </c>
      <c r="DDB22" s="457" t="s">
        <v>1081</v>
      </c>
      <c r="DDC22" s="457" t="s">
        <v>1081</v>
      </c>
      <c r="DDD22" s="457" t="s">
        <v>1081</v>
      </c>
      <c r="DDE22" s="457" t="s">
        <v>1081</v>
      </c>
      <c r="DDF22" s="457" t="s">
        <v>1081</v>
      </c>
      <c r="DDG22" s="457" t="s">
        <v>1081</v>
      </c>
      <c r="DDH22" s="457" t="s">
        <v>1081</v>
      </c>
      <c r="DDI22" s="457" t="s">
        <v>1081</v>
      </c>
      <c r="DDJ22" s="457" t="s">
        <v>1081</v>
      </c>
      <c r="DDK22" s="457" t="s">
        <v>1081</v>
      </c>
      <c r="DDL22" s="457" t="s">
        <v>1081</v>
      </c>
      <c r="DDM22" s="457" t="s">
        <v>1081</v>
      </c>
      <c r="DDN22" s="457" t="s">
        <v>1081</v>
      </c>
      <c r="DDO22" s="457" t="s">
        <v>1081</v>
      </c>
      <c r="DDP22" s="457" t="s">
        <v>1081</v>
      </c>
      <c r="DDQ22" s="457" t="s">
        <v>1081</v>
      </c>
      <c r="DDR22" s="457" t="s">
        <v>1081</v>
      </c>
      <c r="DDS22" s="457" t="s">
        <v>1081</v>
      </c>
      <c r="DDT22" s="457" t="s">
        <v>1081</v>
      </c>
      <c r="DDU22" s="457" t="s">
        <v>1081</v>
      </c>
      <c r="DDV22" s="457" t="s">
        <v>1081</v>
      </c>
      <c r="DDW22" s="457" t="s">
        <v>1081</v>
      </c>
      <c r="DDX22" s="457" t="s">
        <v>1081</v>
      </c>
      <c r="DDY22" s="457" t="s">
        <v>1081</v>
      </c>
      <c r="DDZ22" s="457" t="s">
        <v>1081</v>
      </c>
      <c r="DEA22" s="457" t="s">
        <v>1081</v>
      </c>
      <c r="DEB22" s="457" t="s">
        <v>1081</v>
      </c>
      <c r="DEC22" s="457" t="s">
        <v>1081</v>
      </c>
      <c r="DED22" s="457" t="s">
        <v>1081</v>
      </c>
      <c r="DEE22" s="457" t="s">
        <v>1081</v>
      </c>
      <c r="DEF22" s="457" t="s">
        <v>1081</v>
      </c>
      <c r="DEG22" s="457" t="s">
        <v>1081</v>
      </c>
      <c r="DEH22" s="457" t="s">
        <v>1081</v>
      </c>
      <c r="DEI22" s="457" t="s">
        <v>1081</v>
      </c>
      <c r="DEJ22" s="457" t="s">
        <v>1081</v>
      </c>
      <c r="DEK22" s="457" t="s">
        <v>1081</v>
      </c>
      <c r="DEL22" s="457" t="s">
        <v>1081</v>
      </c>
      <c r="DEM22" s="457" t="s">
        <v>1081</v>
      </c>
      <c r="DEN22" s="457" t="s">
        <v>1081</v>
      </c>
      <c r="DEO22" s="457" t="s">
        <v>1081</v>
      </c>
      <c r="DEP22" s="457" t="s">
        <v>1081</v>
      </c>
      <c r="DEQ22" s="457" t="s">
        <v>1081</v>
      </c>
      <c r="DER22" s="457" t="s">
        <v>1081</v>
      </c>
      <c r="DES22" s="457" t="s">
        <v>1081</v>
      </c>
      <c r="DET22" s="457" t="s">
        <v>1081</v>
      </c>
      <c r="DEU22" s="457" t="s">
        <v>1081</v>
      </c>
      <c r="DEV22" s="457" t="s">
        <v>1081</v>
      </c>
      <c r="DEW22" s="457" t="s">
        <v>1081</v>
      </c>
      <c r="DEX22" s="457" t="s">
        <v>1081</v>
      </c>
      <c r="DEY22" s="457" t="s">
        <v>1081</v>
      </c>
      <c r="DEZ22" s="457" t="s">
        <v>1081</v>
      </c>
      <c r="DFA22" s="457" t="s">
        <v>1081</v>
      </c>
      <c r="DFB22" s="457" t="s">
        <v>1081</v>
      </c>
      <c r="DFC22" s="457" t="s">
        <v>1081</v>
      </c>
      <c r="DFD22" s="457" t="s">
        <v>1081</v>
      </c>
      <c r="DFE22" s="457" t="s">
        <v>1081</v>
      </c>
      <c r="DFF22" s="457" t="s">
        <v>1081</v>
      </c>
      <c r="DFG22" s="457" t="s">
        <v>1081</v>
      </c>
      <c r="DFH22" s="457" t="s">
        <v>1081</v>
      </c>
      <c r="DFI22" s="457" t="s">
        <v>1081</v>
      </c>
      <c r="DFJ22" s="457" t="s">
        <v>1081</v>
      </c>
      <c r="DFK22" s="457" t="s">
        <v>1081</v>
      </c>
      <c r="DFL22" s="457" t="s">
        <v>1081</v>
      </c>
      <c r="DFM22" s="457" t="s">
        <v>1081</v>
      </c>
      <c r="DFN22" s="457" t="s">
        <v>1081</v>
      </c>
      <c r="DFO22" s="457" t="s">
        <v>1081</v>
      </c>
      <c r="DFP22" s="457" t="s">
        <v>1081</v>
      </c>
      <c r="DFQ22" s="457" t="s">
        <v>1081</v>
      </c>
      <c r="DFR22" s="457" t="s">
        <v>1081</v>
      </c>
      <c r="DFS22" s="457" t="s">
        <v>1081</v>
      </c>
      <c r="DFT22" s="457" t="s">
        <v>1081</v>
      </c>
      <c r="DFU22" s="457" t="s">
        <v>1081</v>
      </c>
      <c r="DFV22" s="457" t="s">
        <v>1081</v>
      </c>
      <c r="DFW22" s="457" t="s">
        <v>1081</v>
      </c>
      <c r="DFX22" s="457" t="s">
        <v>1081</v>
      </c>
      <c r="DFY22" s="457" t="s">
        <v>1081</v>
      </c>
      <c r="DFZ22" s="457" t="s">
        <v>1081</v>
      </c>
      <c r="DGA22" s="457" t="s">
        <v>1081</v>
      </c>
      <c r="DGB22" s="457" t="s">
        <v>1081</v>
      </c>
      <c r="DGC22" s="457" t="s">
        <v>1081</v>
      </c>
      <c r="DGD22" s="457" t="s">
        <v>1081</v>
      </c>
      <c r="DGE22" s="457" t="s">
        <v>1081</v>
      </c>
      <c r="DGF22" s="457" t="s">
        <v>1081</v>
      </c>
      <c r="DGG22" s="457" t="s">
        <v>1081</v>
      </c>
      <c r="DGH22" s="457" t="s">
        <v>1081</v>
      </c>
      <c r="DGI22" s="457" t="s">
        <v>1081</v>
      </c>
      <c r="DGJ22" s="457" t="s">
        <v>1081</v>
      </c>
      <c r="DGK22" s="457" t="s">
        <v>1081</v>
      </c>
      <c r="DGL22" s="457" t="s">
        <v>1081</v>
      </c>
      <c r="DGM22" s="457" t="s">
        <v>1081</v>
      </c>
      <c r="DGN22" s="457" t="s">
        <v>1081</v>
      </c>
      <c r="DGO22" s="457" t="s">
        <v>1081</v>
      </c>
      <c r="DGP22" s="457" t="s">
        <v>1081</v>
      </c>
      <c r="DGQ22" s="457" t="s">
        <v>1081</v>
      </c>
      <c r="DGR22" s="457" t="s">
        <v>1081</v>
      </c>
      <c r="DGS22" s="457" t="s">
        <v>1081</v>
      </c>
      <c r="DGT22" s="457" t="s">
        <v>1081</v>
      </c>
      <c r="DGU22" s="457" t="s">
        <v>1081</v>
      </c>
      <c r="DGV22" s="457" t="s">
        <v>1081</v>
      </c>
      <c r="DGW22" s="457" t="s">
        <v>1081</v>
      </c>
      <c r="DGX22" s="457" t="s">
        <v>1081</v>
      </c>
      <c r="DGY22" s="457" t="s">
        <v>1081</v>
      </c>
      <c r="DGZ22" s="457" t="s">
        <v>1081</v>
      </c>
      <c r="DHA22" s="457" t="s">
        <v>1081</v>
      </c>
      <c r="DHB22" s="457" t="s">
        <v>1081</v>
      </c>
      <c r="DHC22" s="457" t="s">
        <v>1081</v>
      </c>
      <c r="DHD22" s="457" t="s">
        <v>1081</v>
      </c>
      <c r="DHE22" s="457" t="s">
        <v>1081</v>
      </c>
      <c r="DHF22" s="457" t="s">
        <v>1081</v>
      </c>
      <c r="DHG22" s="457" t="s">
        <v>1081</v>
      </c>
      <c r="DHH22" s="457" t="s">
        <v>1081</v>
      </c>
      <c r="DHI22" s="457" t="s">
        <v>1081</v>
      </c>
      <c r="DHJ22" s="457" t="s">
        <v>1081</v>
      </c>
      <c r="DHK22" s="457" t="s">
        <v>1081</v>
      </c>
      <c r="DHL22" s="457" t="s">
        <v>1081</v>
      </c>
      <c r="DHM22" s="457" t="s">
        <v>1081</v>
      </c>
      <c r="DHN22" s="457" t="s">
        <v>1081</v>
      </c>
      <c r="DHO22" s="457" t="s">
        <v>1081</v>
      </c>
      <c r="DHP22" s="457" t="s">
        <v>1081</v>
      </c>
      <c r="DHQ22" s="457" t="s">
        <v>1081</v>
      </c>
      <c r="DHR22" s="457" t="s">
        <v>1081</v>
      </c>
      <c r="DHS22" s="457" t="s">
        <v>1081</v>
      </c>
      <c r="DHT22" s="457" t="s">
        <v>1081</v>
      </c>
      <c r="DHU22" s="457" t="s">
        <v>1081</v>
      </c>
      <c r="DHV22" s="457" t="s">
        <v>1081</v>
      </c>
      <c r="DHW22" s="457" t="s">
        <v>1081</v>
      </c>
      <c r="DHX22" s="457" t="s">
        <v>1081</v>
      </c>
      <c r="DHY22" s="457" t="s">
        <v>1081</v>
      </c>
      <c r="DHZ22" s="457" t="s">
        <v>1081</v>
      </c>
      <c r="DIA22" s="457" t="s">
        <v>1081</v>
      </c>
      <c r="DIB22" s="457" t="s">
        <v>1081</v>
      </c>
      <c r="DIC22" s="457" t="s">
        <v>1081</v>
      </c>
      <c r="DID22" s="457" t="s">
        <v>1081</v>
      </c>
      <c r="DIE22" s="457" t="s">
        <v>1081</v>
      </c>
      <c r="DIF22" s="457" t="s">
        <v>1081</v>
      </c>
      <c r="DIG22" s="457" t="s">
        <v>1081</v>
      </c>
      <c r="DIH22" s="457" t="s">
        <v>1081</v>
      </c>
      <c r="DII22" s="457" t="s">
        <v>1081</v>
      </c>
      <c r="DIJ22" s="457" t="s">
        <v>1081</v>
      </c>
      <c r="DIK22" s="457" t="s">
        <v>1081</v>
      </c>
      <c r="DIL22" s="457" t="s">
        <v>1081</v>
      </c>
      <c r="DIM22" s="457" t="s">
        <v>1081</v>
      </c>
      <c r="DIN22" s="457" t="s">
        <v>1081</v>
      </c>
      <c r="DIO22" s="457" t="s">
        <v>1081</v>
      </c>
      <c r="DIP22" s="457" t="s">
        <v>1081</v>
      </c>
      <c r="DIQ22" s="457" t="s">
        <v>1081</v>
      </c>
      <c r="DIR22" s="457" t="s">
        <v>1081</v>
      </c>
      <c r="DIS22" s="457" t="s">
        <v>1081</v>
      </c>
      <c r="DIT22" s="457" t="s">
        <v>1081</v>
      </c>
      <c r="DIU22" s="457" t="s">
        <v>1081</v>
      </c>
      <c r="DIV22" s="457" t="s">
        <v>1081</v>
      </c>
      <c r="DIW22" s="457" t="s">
        <v>1081</v>
      </c>
      <c r="DIX22" s="457" t="s">
        <v>1081</v>
      </c>
      <c r="DIY22" s="457" t="s">
        <v>1081</v>
      </c>
      <c r="DIZ22" s="457" t="s">
        <v>1081</v>
      </c>
      <c r="DJA22" s="457" t="s">
        <v>1081</v>
      </c>
      <c r="DJB22" s="457" t="s">
        <v>1081</v>
      </c>
      <c r="DJC22" s="457" t="s">
        <v>1081</v>
      </c>
      <c r="DJD22" s="457" t="s">
        <v>1081</v>
      </c>
      <c r="DJE22" s="457" t="s">
        <v>1081</v>
      </c>
      <c r="DJF22" s="457" t="s">
        <v>1081</v>
      </c>
      <c r="DJG22" s="457" t="s">
        <v>1081</v>
      </c>
      <c r="DJH22" s="457" t="s">
        <v>1081</v>
      </c>
      <c r="DJI22" s="457" t="s">
        <v>1081</v>
      </c>
      <c r="DJJ22" s="457" t="s">
        <v>1081</v>
      </c>
      <c r="DJK22" s="457" t="s">
        <v>1081</v>
      </c>
      <c r="DJL22" s="457" t="s">
        <v>1081</v>
      </c>
      <c r="DJM22" s="457" t="s">
        <v>1081</v>
      </c>
      <c r="DJN22" s="457" t="s">
        <v>1081</v>
      </c>
      <c r="DJO22" s="457" t="s">
        <v>1081</v>
      </c>
      <c r="DJP22" s="457" t="s">
        <v>1081</v>
      </c>
      <c r="DJQ22" s="457" t="s">
        <v>1081</v>
      </c>
      <c r="DJR22" s="457" t="s">
        <v>1081</v>
      </c>
      <c r="DJS22" s="457" t="s">
        <v>1081</v>
      </c>
      <c r="DJT22" s="457" t="s">
        <v>1081</v>
      </c>
      <c r="DJU22" s="457" t="s">
        <v>1081</v>
      </c>
      <c r="DJV22" s="457" t="s">
        <v>1081</v>
      </c>
      <c r="DJW22" s="457" t="s">
        <v>1081</v>
      </c>
      <c r="DJX22" s="457" t="s">
        <v>1081</v>
      </c>
      <c r="DJY22" s="457" t="s">
        <v>1081</v>
      </c>
      <c r="DJZ22" s="457" t="s">
        <v>1081</v>
      </c>
      <c r="DKA22" s="457" t="s">
        <v>1081</v>
      </c>
      <c r="DKB22" s="457" t="s">
        <v>1081</v>
      </c>
      <c r="DKC22" s="457" t="s">
        <v>1081</v>
      </c>
      <c r="DKD22" s="457" t="s">
        <v>1081</v>
      </c>
      <c r="DKE22" s="457" t="s">
        <v>1081</v>
      </c>
      <c r="DKF22" s="457" t="s">
        <v>1081</v>
      </c>
      <c r="DKG22" s="457" t="s">
        <v>1081</v>
      </c>
      <c r="DKH22" s="457" t="s">
        <v>1081</v>
      </c>
      <c r="DKI22" s="457" t="s">
        <v>1081</v>
      </c>
      <c r="DKJ22" s="457" t="s">
        <v>1081</v>
      </c>
      <c r="DKK22" s="457" t="s">
        <v>1081</v>
      </c>
      <c r="DKL22" s="457" t="s">
        <v>1081</v>
      </c>
      <c r="DKM22" s="457" t="s">
        <v>1081</v>
      </c>
      <c r="DKN22" s="457" t="s">
        <v>1081</v>
      </c>
      <c r="DKO22" s="457" t="s">
        <v>1081</v>
      </c>
      <c r="DKP22" s="457" t="s">
        <v>1081</v>
      </c>
      <c r="DKQ22" s="457" t="s">
        <v>1081</v>
      </c>
      <c r="DKR22" s="457" t="s">
        <v>1081</v>
      </c>
      <c r="DKS22" s="457" t="s">
        <v>1081</v>
      </c>
      <c r="DKT22" s="457" t="s">
        <v>1081</v>
      </c>
      <c r="DKU22" s="457" t="s">
        <v>1081</v>
      </c>
      <c r="DKV22" s="457" t="s">
        <v>1081</v>
      </c>
      <c r="DKW22" s="457" t="s">
        <v>1081</v>
      </c>
      <c r="DKX22" s="457" t="s">
        <v>1081</v>
      </c>
      <c r="DKY22" s="457" t="s">
        <v>1081</v>
      </c>
      <c r="DKZ22" s="457" t="s">
        <v>1081</v>
      </c>
      <c r="DLA22" s="457" t="s">
        <v>1081</v>
      </c>
      <c r="DLB22" s="457" t="s">
        <v>1081</v>
      </c>
      <c r="DLC22" s="457" t="s">
        <v>1081</v>
      </c>
      <c r="DLD22" s="457" t="s">
        <v>1081</v>
      </c>
      <c r="DLE22" s="457" t="s">
        <v>1081</v>
      </c>
      <c r="DLF22" s="457" t="s">
        <v>1081</v>
      </c>
      <c r="DLG22" s="457" t="s">
        <v>1081</v>
      </c>
      <c r="DLH22" s="457" t="s">
        <v>1081</v>
      </c>
      <c r="DLI22" s="457" t="s">
        <v>1081</v>
      </c>
      <c r="DLJ22" s="457" t="s">
        <v>1081</v>
      </c>
      <c r="DLK22" s="457" t="s">
        <v>1081</v>
      </c>
      <c r="DLL22" s="457" t="s">
        <v>1081</v>
      </c>
      <c r="DLM22" s="457" t="s">
        <v>1081</v>
      </c>
      <c r="DLN22" s="457" t="s">
        <v>1081</v>
      </c>
      <c r="DLO22" s="457" t="s">
        <v>1081</v>
      </c>
      <c r="DLP22" s="457" t="s">
        <v>1081</v>
      </c>
      <c r="DLQ22" s="457" t="s">
        <v>1081</v>
      </c>
      <c r="DLR22" s="457" t="s">
        <v>1081</v>
      </c>
      <c r="DLS22" s="457" t="s">
        <v>1081</v>
      </c>
      <c r="DLT22" s="457" t="s">
        <v>1081</v>
      </c>
      <c r="DLU22" s="457" t="s">
        <v>1081</v>
      </c>
      <c r="DLV22" s="457" t="s">
        <v>1081</v>
      </c>
      <c r="DLW22" s="457" t="s">
        <v>1081</v>
      </c>
      <c r="DLX22" s="457" t="s">
        <v>1081</v>
      </c>
      <c r="DLY22" s="457" t="s">
        <v>1081</v>
      </c>
      <c r="DLZ22" s="457" t="s">
        <v>1081</v>
      </c>
      <c r="DMA22" s="457" t="s">
        <v>1081</v>
      </c>
      <c r="DMB22" s="457" t="s">
        <v>1081</v>
      </c>
      <c r="DMC22" s="457" t="s">
        <v>1081</v>
      </c>
      <c r="DMD22" s="457" t="s">
        <v>1081</v>
      </c>
      <c r="DME22" s="457" t="s">
        <v>1081</v>
      </c>
      <c r="DMF22" s="457" t="s">
        <v>1081</v>
      </c>
      <c r="DMG22" s="457" t="s">
        <v>1081</v>
      </c>
      <c r="DMH22" s="457" t="s">
        <v>1081</v>
      </c>
      <c r="DMI22" s="457" t="s">
        <v>1081</v>
      </c>
      <c r="DMJ22" s="457" t="s">
        <v>1081</v>
      </c>
      <c r="DMK22" s="457" t="s">
        <v>1081</v>
      </c>
      <c r="DML22" s="457" t="s">
        <v>1081</v>
      </c>
      <c r="DMM22" s="457" t="s">
        <v>1081</v>
      </c>
      <c r="DMN22" s="457" t="s">
        <v>1081</v>
      </c>
      <c r="DMO22" s="457" t="s">
        <v>1081</v>
      </c>
      <c r="DMP22" s="457" t="s">
        <v>1081</v>
      </c>
      <c r="DMQ22" s="457" t="s">
        <v>1081</v>
      </c>
      <c r="DMR22" s="457" t="s">
        <v>1081</v>
      </c>
      <c r="DMS22" s="457" t="s">
        <v>1081</v>
      </c>
      <c r="DMT22" s="457" t="s">
        <v>1081</v>
      </c>
      <c r="DMU22" s="457" t="s">
        <v>1081</v>
      </c>
      <c r="DMV22" s="457" t="s">
        <v>1081</v>
      </c>
      <c r="DMW22" s="457" t="s">
        <v>1081</v>
      </c>
      <c r="DMX22" s="457" t="s">
        <v>1081</v>
      </c>
      <c r="DMY22" s="457" t="s">
        <v>1081</v>
      </c>
      <c r="DMZ22" s="457" t="s">
        <v>1081</v>
      </c>
      <c r="DNA22" s="457" t="s">
        <v>1081</v>
      </c>
      <c r="DNB22" s="457" t="s">
        <v>1081</v>
      </c>
      <c r="DNC22" s="457" t="s">
        <v>1081</v>
      </c>
      <c r="DND22" s="457" t="s">
        <v>1081</v>
      </c>
      <c r="DNE22" s="457" t="s">
        <v>1081</v>
      </c>
      <c r="DNF22" s="457" t="s">
        <v>1081</v>
      </c>
      <c r="DNG22" s="457" t="s">
        <v>1081</v>
      </c>
      <c r="DNH22" s="457" t="s">
        <v>1081</v>
      </c>
      <c r="DNI22" s="457" t="s">
        <v>1081</v>
      </c>
      <c r="DNJ22" s="457" t="s">
        <v>1081</v>
      </c>
      <c r="DNK22" s="457" t="s">
        <v>1081</v>
      </c>
      <c r="DNL22" s="457" t="s">
        <v>1081</v>
      </c>
      <c r="DNM22" s="457" t="s">
        <v>1081</v>
      </c>
      <c r="DNN22" s="457" t="s">
        <v>1081</v>
      </c>
      <c r="DNO22" s="457" t="s">
        <v>1081</v>
      </c>
      <c r="DNP22" s="457" t="s">
        <v>1081</v>
      </c>
      <c r="DNQ22" s="457" t="s">
        <v>1081</v>
      </c>
      <c r="DNR22" s="457" t="s">
        <v>1081</v>
      </c>
      <c r="DNS22" s="457" t="s">
        <v>1081</v>
      </c>
      <c r="DNT22" s="457" t="s">
        <v>1081</v>
      </c>
      <c r="DNU22" s="457" t="s">
        <v>1081</v>
      </c>
      <c r="DNV22" s="457" t="s">
        <v>1081</v>
      </c>
      <c r="DNW22" s="457" t="s">
        <v>1081</v>
      </c>
      <c r="DNX22" s="457" t="s">
        <v>1081</v>
      </c>
      <c r="DNY22" s="457" t="s">
        <v>1081</v>
      </c>
      <c r="DNZ22" s="457" t="s">
        <v>1081</v>
      </c>
      <c r="DOA22" s="457" t="s">
        <v>1081</v>
      </c>
      <c r="DOB22" s="457" t="s">
        <v>1081</v>
      </c>
      <c r="DOC22" s="457" t="s">
        <v>1081</v>
      </c>
      <c r="DOD22" s="457" t="s">
        <v>1081</v>
      </c>
      <c r="DOE22" s="457" t="s">
        <v>1081</v>
      </c>
      <c r="DOF22" s="457" t="s">
        <v>1081</v>
      </c>
      <c r="DOG22" s="457" t="s">
        <v>1081</v>
      </c>
      <c r="DOH22" s="457" t="s">
        <v>1081</v>
      </c>
      <c r="DOI22" s="457" t="s">
        <v>1081</v>
      </c>
      <c r="DOJ22" s="457" t="s">
        <v>1081</v>
      </c>
      <c r="DOK22" s="457" t="s">
        <v>1081</v>
      </c>
      <c r="DOL22" s="457" t="s">
        <v>1081</v>
      </c>
      <c r="DOM22" s="457" t="s">
        <v>1081</v>
      </c>
      <c r="DON22" s="457" t="s">
        <v>1081</v>
      </c>
      <c r="DOO22" s="457" t="s">
        <v>1081</v>
      </c>
      <c r="DOP22" s="457" t="s">
        <v>1081</v>
      </c>
      <c r="DOQ22" s="457" t="s">
        <v>1081</v>
      </c>
      <c r="DOR22" s="457" t="s">
        <v>1081</v>
      </c>
      <c r="DOS22" s="457" t="s">
        <v>1081</v>
      </c>
      <c r="DOT22" s="457" t="s">
        <v>1081</v>
      </c>
      <c r="DOU22" s="457" t="s">
        <v>1081</v>
      </c>
      <c r="DOV22" s="457" t="s">
        <v>1081</v>
      </c>
      <c r="DOW22" s="457" t="s">
        <v>1081</v>
      </c>
      <c r="DOX22" s="457" t="s">
        <v>1081</v>
      </c>
      <c r="DOY22" s="457" t="s">
        <v>1081</v>
      </c>
      <c r="DOZ22" s="457" t="s">
        <v>1081</v>
      </c>
      <c r="DPA22" s="457" t="s">
        <v>1081</v>
      </c>
      <c r="DPB22" s="457" t="s">
        <v>1081</v>
      </c>
      <c r="DPC22" s="457" t="s">
        <v>1081</v>
      </c>
      <c r="DPD22" s="457" t="s">
        <v>1081</v>
      </c>
      <c r="DPE22" s="457" t="s">
        <v>1081</v>
      </c>
      <c r="DPF22" s="457" t="s">
        <v>1081</v>
      </c>
      <c r="DPG22" s="457" t="s">
        <v>1081</v>
      </c>
      <c r="DPH22" s="457" t="s">
        <v>1081</v>
      </c>
      <c r="DPI22" s="457" t="s">
        <v>1081</v>
      </c>
      <c r="DPJ22" s="457" t="s">
        <v>1081</v>
      </c>
      <c r="DPK22" s="457" t="s">
        <v>1081</v>
      </c>
      <c r="DPL22" s="457" t="s">
        <v>1081</v>
      </c>
      <c r="DPM22" s="457" t="s">
        <v>1081</v>
      </c>
      <c r="DPN22" s="457" t="s">
        <v>1081</v>
      </c>
      <c r="DPO22" s="457" t="s">
        <v>1081</v>
      </c>
      <c r="DPP22" s="457" t="s">
        <v>1081</v>
      </c>
      <c r="DPQ22" s="457" t="s">
        <v>1081</v>
      </c>
      <c r="DPR22" s="457" t="s">
        <v>1081</v>
      </c>
      <c r="DPS22" s="457" t="s">
        <v>1081</v>
      </c>
      <c r="DPT22" s="457" t="s">
        <v>1081</v>
      </c>
      <c r="DPU22" s="457" t="s">
        <v>1081</v>
      </c>
      <c r="DPV22" s="457" t="s">
        <v>1081</v>
      </c>
      <c r="DPW22" s="457" t="s">
        <v>1081</v>
      </c>
      <c r="DPX22" s="457" t="s">
        <v>1081</v>
      </c>
      <c r="DPY22" s="457" t="s">
        <v>1081</v>
      </c>
      <c r="DPZ22" s="457" t="s">
        <v>1081</v>
      </c>
      <c r="DQA22" s="457" t="s">
        <v>1081</v>
      </c>
      <c r="DQB22" s="457" t="s">
        <v>1081</v>
      </c>
      <c r="DQC22" s="457" t="s">
        <v>1081</v>
      </c>
      <c r="DQD22" s="457" t="s">
        <v>1081</v>
      </c>
      <c r="DQE22" s="457" t="s">
        <v>1081</v>
      </c>
      <c r="DQF22" s="457" t="s">
        <v>1081</v>
      </c>
      <c r="DQG22" s="457" t="s">
        <v>1081</v>
      </c>
      <c r="DQH22" s="457" t="s">
        <v>1081</v>
      </c>
      <c r="DQI22" s="457" t="s">
        <v>1081</v>
      </c>
      <c r="DQJ22" s="457" t="s">
        <v>1081</v>
      </c>
      <c r="DQK22" s="457" t="s">
        <v>1081</v>
      </c>
      <c r="DQL22" s="457" t="s">
        <v>1081</v>
      </c>
      <c r="DQM22" s="457" t="s">
        <v>1081</v>
      </c>
      <c r="DQN22" s="457" t="s">
        <v>1081</v>
      </c>
      <c r="DQO22" s="457" t="s">
        <v>1081</v>
      </c>
      <c r="DQP22" s="457" t="s">
        <v>1081</v>
      </c>
      <c r="DQQ22" s="457" t="s">
        <v>1081</v>
      </c>
      <c r="DQR22" s="457" t="s">
        <v>1081</v>
      </c>
      <c r="DQS22" s="457" t="s">
        <v>1081</v>
      </c>
      <c r="DQT22" s="457" t="s">
        <v>1081</v>
      </c>
      <c r="DQU22" s="457" t="s">
        <v>1081</v>
      </c>
      <c r="DQV22" s="457" t="s">
        <v>1081</v>
      </c>
      <c r="DQW22" s="457" t="s">
        <v>1081</v>
      </c>
      <c r="DQX22" s="457" t="s">
        <v>1081</v>
      </c>
      <c r="DQY22" s="457" t="s">
        <v>1081</v>
      </c>
      <c r="DQZ22" s="457" t="s">
        <v>1081</v>
      </c>
      <c r="DRA22" s="457" t="s">
        <v>1081</v>
      </c>
      <c r="DRB22" s="457" t="s">
        <v>1081</v>
      </c>
      <c r="DRC22" s="457" t="s">
        <v>1081</v>
      </c>
      <c r="DRD22" s="457" t="s">
        <v>1081</v>
      </c>
      <c r="DRE22" s="457" t="s">
        <v>1081</v>
      </c>
      <c r="DRF22" s="457" t="s">
        <v>1081</v>
      </c>
      <c r="DRG22" s="457" t="s">
        <v>1081</v>
      </c>
      <c r="DRH22" s="457" t="s">
        <v>1081</v>
      </c>
      <c r="DRI22" s="457" t="s">
        <v>1081</v>
      </c>
      <c r="DRJ22" s="457" t="s">
        <v>1081</v>
      </c>
      <c r="DRK22" s="457" t="s">
        <v>1081</v>
      </c>
      <c r="DRL22" s="457" t="s">
        <v>1081</v>
      </c>
      <c r="DRM22" s="457" t="s">
        <v>1081</v>
      </c>
      <c r="DRN22" s="457" t="s">
        <v>1081</v>
      </c>
      <c r="DRO22" s="457" t="s">
        <v>1081</v>
      </c>
      <c r="DRP22" s="457" t="s">
        <v>1081</v>
      </c>
      <c r="DRQ22" s="457" t="s">
        <v>1081</v>
      </c>
      <c r="DRR22" s="457" t="s">
        <v>1081</v>
      </c>
      <c r="DRS22" s="457" t="s">
        <v>1081</v>
      </c>
      <c r="DRT22" s="457" t="s">
        <v>1081</v>
      </c>
      <c r="DRU22" s="457" t="s">
        <v>1081</v>
      </c>
      <c r="DRV22" s="457" t="s">
        <v>1081</v>
      </c>
      <c r="DRW22" s="457" t="s">
        <v>1081</v>
      </c>
      <c r="DRX22" s="457" t="s">
        <v>1081</v>
      </c>
      <c r="DRY22" s="457" t="s">
        <v>1081</v>
      </c>
      <c r="DRZ22" s="457" t="s">
        <v>1081</v>
      </c>
      <c r="DSA22" s="457" t="s">
        <v>1081</v>
      </c>
      <c r="DSB22" s="457" t="s">
        <v>1081</v>
      </c>
      <c r="DSC22" s="457" t="s">
        <v>1081</v>
      </c>
      <c r="DSD22" s="457" t="s">
        <v>1081</v>
      </c>
      <c r="DSE22" s="457" t="s">
        <v>1081</v>
      </c>
      <c r="DSF22" s="457" t="s">
        <v>1081</v>
      </c>
      <c r="DSG22" s="457" t="s">
        <v>1081</v>
      </c>
      <c r="DSH22" s="457" t="s">
        <v>1081</v>
      </c>
      <c r="DSI22" s="457" t="s">
        <v>1081</v>
      </c>
      <c r="DSJ22" s="457" t="s">
        <v>1081</v>
      </c>
      <c r="DSK22" s="457" t="s">
        <v>1081</v>
      </c>
      <c r="DSL22" s="457" t="s">
        <v>1081</v>
      </c>
      <c r="DSM22" s="457" t="s">
        <v>1081</v>
      </c>
      <c r="DSN22" s="457" t="s">
        <v>1081</v>
      </c>
      <c r="DSO22" s="457" t="s">
        <v>1081</v>
      </c>
      <c r="DSP22" s="457" t="s">
        <v>1081</v>
      </c>
      <c r="DSQ22" s="457" t="s">
        <v>1081</v>
      </c>
      <c r="DSR22" s="457" t="s">
        <v>1081</v>
      </c>
      <c r="DSS22" s="457" t="s">
        <v>1081</v>
      </c>
      <c r="DST22" s="457" t="s">
        <v>1081</v>
      </c>
      <c r="DSU22" s="457" t="s">
        <v>1081</v>
      </c>
      <c r="DSV22" s="457" t="s">
        <v>1081</v>
      </c>
      <c r="DSW22" s="457" t="s">
        <v>1081</v>
      </c>
      <c r="DSX22" s="457" t="s">
        <v>1081</v>
      </c>
      <c r="DSY22" s="457" t="s">
        <v>1081</v>
      </c>
      <c r="DSZ22" s="457" t="s">
        <v>1081</v>
      </c>
      <c r="DTA22" s="457" t="s">
        <v>1081</v>
      </c>
      <c r="DTB22" s="457" t="s">
        <v>1081</v>
      </c>
      <c r="DTC22" s="457" t="s">
        <v>1081</v>
      </c>
      <c r="DTD22" s="457" t="s">
        <v>1081</v>
      </c>
      <c r="DTE22" s="457" t="s">
        <v>1081</v>
      </c>
      <c r="DTF22" s="457" t="s">
        <v>1081</v>
      </c>
      <c r="DTG22" s="457" t="s">
        <v>1081</v>
      </c>
      <c r="DTH22" s="457" t="s">
        <v>1081</v>
      </c>
      <c r="DTI22" s="457" t="s">
        <v>1081</v>
      </c>
      <c r="DTJ22" s="457" t="s">
        <v>1081</v>
      </c>
      <c r="DTK22" s="457" t="s">
        <v>1081</v>
      </c>
      <c r="DTL22" s="457" t="s">
        <v>1081</v>
      </c>
      <c r="DTM22" s="457" t="s">
        <v>1081</v>
      </c>
      <c r="DTN22" s="457" t="s">
        <v>1081</v>
      </c>
      <c r="DTO22" s="457" t="s">
        <v>1081</v>
      </c>
      <c r="DTP22" s="457" t="s">
        <v>1081</v>
      </c>
      <c r="DTQ22" s="457" t="s">
        <v>1081</v>
      </c>
      <c r="DTR22" s="457" t="s">
        <v>1081</v>
      </c>
      <c r="DTS22" s="457" t="s">
        <v>1081</v>
      </c>
      <c r="DTT22" s="457" t="s">
        <v>1081</v>
      </c>
      <c r="DTU22" s="457" t="s">
        <v>1081</v>
      </c>
      <c r="DTV22" s="457" t="s">
        <v>1081</v>
      </c>
      <c r="DTW22" s="457" t="s">
        <v>1081</v>
      </c>
      <c r="DTX22" s="457" t="s">
        <v>1081</v>
      </c>
      <c r="DTY22" s="457" t="s">
        <v>1081</v>
      </c>
      <c r="DTZ22" s="457" t="s">
        <v>1081</v>
      </c>
      <c r="DUA22" s="457" t="s">
        <v>1081</v>
      </c>
      <c r="DUB22" s="457" t="s">
        <v>1081</v>
      </c>
      <c r="DUC22" s="457" t="s">
        <v>1081</v>
      </c>
      <c r="DUD22" s="457" t="s">
        <v>1081</v>
      </c>
      <c r="DUE22" s="457" t="s">
        <v>1081</v>
      </c>
      <c r="DUF22" s="457" t="s">
        <v>1081</v>
      </c>
      <c r="DUG22" s="457" t="s">
        <v>1081</v>
      </c>
      <c r="DUH22" s="457" t="s">
        <v>1081</v>
      </c>
      <c r="DUI22" s="457" t="s">
        <v>1081</v>
      </c>
      <c r="DUJ22" s="457" t="s">
        <v>1081</v>
      </c>
      <c r="DUK22" s="457" t="s">
        <v>1081</v>
      </c>
      <c r="DUL22" s="457" t="s">
        <v>1081</v>
      </c>
      <c r="DUM22" s="457" t="s">
        <v>1081</v>
      </c>
      <c r="DUN22" s="457" t="s">
        <v>1081</v>
      </c>
      <c r="DUO22" s="457" t="s">
        <v>1081</v>
      </c>
      <c r="DUP22" s="457" t="s">
        <v>1081</v>
      </c>
      <c r="DUQ22" s="457" t="s">
        <v>1081</v>
      </c>
      <c r="DUR22" s="457" t="s">
        <v>1081</v>
      </c>
      <c r="DUS22" s="457" t="s">
        <v>1081</v>
      </c>
      <c r="DUT22" s="457" t="s">
        <v>1081</v>
      </c>
      <c r="DUU22" s="457" t="s">
        <v>1081</v>
      </c>
      <c r="DUV22" s="457" t="s">
        <v>1081</v>
      </c>
      <c r="DUW22" s="457" t="s">
        <v>1081</v>
      </c>
      <c r="DUX22" s="457" t="s">
        <v>1081</v>
      </c>
      <c r="DUY22" s="457" t="s">
        <v>1081</v>
      </c>
      <c r="DUZ22" s="457" t="s">
        <v>1081</v>
      </c>
      <c r="DVA22" s="457" t="s">
        <v>1081</v>
      </c>
      <c r="DVB22" s="457" t="s">
        <v>1081</v>
      </c>
      <c r="DVC22" s="457" t="s">
        <v>1081</v>
      </c>
      <c r="DVD22" s="457" t="s">
        <v>1081</v>
      </c>
      <c r="DVE22" s="457" t="s">
        <v>1081</v>
      </c>
      <c r="DVF22" s="457" t="s">
        <v>1081</v>
      </c>
      <c r="DVG22" s="457" t="s">
        <v>1081</v>
      </c>
      <c r="DVH22" s="457" t="s">
        <v>1081</v>
      </c>
      <c r="DVI22" s="457" t="s">
        <v>1081</v>
      </c>
      <c r="DVJ22" s="457" t="s">
        <v>1081</v>
      </c>
      <c r="DVK22" s="457" t="s">
        <v>1081</v>
      </c>
      <c r="DVL22" s="457" t="s">
        <v>1081</v>
      </c>
      <c r="DVM22" s="457" t="s">
        <v>1081</v>
      </c>
      <c r="DVN22" s="457" t="s">
        <v>1081</v>
      </c>
      <c r="DVO22" s="457" t="s">
        <v>1081</v>
      </c>
      <c r="DVP22" s="457" t="s">
        <v>1081</v>
      </c>
      <c r="DVQ22" s="457" t="s">
        <v>1081</v>
      </c>
      <c r="DVR22" s="457" t="s">
        <v>1081</v>
      </c>
      <c r="DVS22" s="457" t="s">
        <v>1081</v>
      </c>
      <c r="DVT22" s="457" t="s">
        <v>1081</v>
      </c>
      <c r="DVU22" s="457" t="s">
        <v>1081</v>
      </c>
      <c r="DVV22" s="457" t="s">
        <v>1081</v>
      </c>
      <c r="DVW22" s="457" t="s">
        <v>1081</v>
      </c>
      <c r="DVX22" s="457" t="s">
        <v>1081</v>
      </c>
      <c r="DVY22" s="457" t="s">
        <v>1081</v>
      </c>
      <c r="DVZ22" s="457" t="s">
        <v>1081</v>
      </c>
      <c r="DWA22" s="457" t="s">
        <v>1081</v>
      </c>
      <c r="DWB22" s="457" t="s">
        <v>1081</v>
      </c>
      <c r="DWC22" s="457" t="s">
        <v>1081</v>
      </c>
      <c r="DWD22" s="457" t="s">
        <v>1081</v>
      </c>
      <c r="DWE22" s="457" t="s">
        <v>1081</v>
      </c>
      <c r="DWF22" s="457" t="s">
        <v>1081</v>
      </c>
      <c r="DWG22" s="457" t="s">
        <v>1081</v>
      </c>
      <c r="DWH22" s="457" t="s">
        <v>1081</v>
      </c>
      <c r="DWI22" s="457" t="s">
        <v>1081</v>
      </c>
      <c r="DWJ22" s="457" t="s">
        <v>1081</v>
      </c>
      <c r="DWK22" s="457" t="s">
        <v>1081</v>
      </c>
      <c r="DWL22" s="457" t="s">
        <v>1081</v>
      </c>
      <c r="DWM22" s="457" t="s">
        <v>1081</v>
      </c>
      <c r="DWN22" s="457" t="s">
        <v>1081</v>
      </c>
      <c r="DWO22" s="457" t="s">
        <v>1081</v>
      </c>
      <c r="DWP22" s="457" t="s">
        <v>1081</v>
      </c>
      <c r="DWQ22" s="457" t="s">
        <v>1081</v>
      </c>
      <c r="DWR22" s="457" t="s">
        <v>1081</v>
      </c>
      <c r="DWS22" s="457" t="s">
        <v>1081</v>
      </c>
      <c r="DWT22" s="457" t="s">
        <v>1081</v>
      </c>
      <c r="DWU22" s="457" t="s">
        <v>1081</v>
      </c>
      <c r="DWV22" s="457" t="s">
        <v>1081</v>
      </c>
      <c r="DWW22" s="457" t="s">
        <v>1081</v>
      </c>
      <c r="DWX22" s="457" t="s">
        <v>1081</v>
      </c>
      <c r="DWY22" s="457" t="s">
        <v>1081</v>
      </c>
      <c r="DWZ22" s="457" t="s">
        <v>1081</v>
      </c>
      <c r="DXA22" s="457" t="s">
        <v>1081</v>
      </c>
      <c r="DXB22" s="457" t="s">
        <v>1081</v>
      </c>
      <c r="DXC22" s="457" t="s">
        <v>1081</v>
      </c>
      <c r="DXD22" s="457" t="s">
        <v>1081</v>
      </c>
      <c r="DXE22" s="457" t="s">
        <v>1081</v>
      </c>
      <c r="DXF22" s="457" t="s">
        <v>1081</v>
      </c>
      <c r="DXG22" s="457" t="s">
        <v>1081</v>
      </c>
      <c r="DXH22" s="457" t="s">
        <v>1081</v>
      </c>
      <c r="DXI22" s="457" t="s">
        <v>1081</v>
      </c>
      <c r="DXJ22" s="457" t="s">
        <v>1081</v>
      </c>
      <c r="DXK22" s="457" t="s">
        <v>1081</v>
      </c>
      <c r="DXL22" s="457" t="s">
        <v>1081</v>
      </c>
      <c r="DXM22" s="457" t="s">
        <v>1081</v>
      </c>
      <c r="DXN22" s="457" t="s">
        <v>1081</v>
      </c>
      <c r="DXO22" s="457" t="s">
        <v>1081</v>
      </c>
      <c r="DXP22" s="457" t="s">
        <v>1081</v>
      </c>
      <c r="DXQ22" s="457" t="s">
        <v>1081</v>
      </c>
      <c r="DXR22" s="457" t="s">
        <v>1081</v>
      </c>
      <c r="DXS22" s="457" t="s">
        <v>1081</v>
      </c>
      <c r="DXT22" s="457" t="s">
        <v>1081</v>
      </c>
      <c r="DXU22" s="457" t="s">
        <v>1081</v>
      </c>
      <c r="DXV22" s="457" t="s">
        <v>1081</v>
      </c>
      <c r="DXW22" s="457" t="s">
        <v>1081</v>
      </c>
      <c r="DXX22" s="457" t="s">
        <v>1081</v>
      </c>
      <c r="DXY22" s="457" t="s">
        <v>1081</v>
      </c>
      <c r="DXZ22" s="457" t="s">
        <v>1081</v>
      </c>
      <c r="DYA22" s="457" t="s">
        <v>1081</v>
      </c>
      <c r="DYB22" s="457" t="s">
        <v>1081</v>
      </c>
      <c r="DYC22" s="457" t="s">
        <v>1081</v>
      </c>
      <c r="DYD22" s="457" t="s">
        <v>1081</v>
      </c>
      <c r="DYE22" s="457" t="s">
        <v>1081</v>
      </c>
      <c r="DYF22" s="457" t="s">
        <v>1081</v>
      </c>
      <c r="DYG22" s="457" t="s">
        <v>1081</v>
      </c>
      <c r="DYH22" s="457" t="s">
        <v>1081</v>
      </c>
      <c r="DYI22" s="457" t="s">
        <v>1081</v>
      </c>
      <c r="DYJ22" s="457" t="s">
        <v>1081</v>
      </c>
      <c r="DYK22" s="457" t="s">
        <v>1081</v>
      </c>
      <c r="DYL22" s="457" t="s">
        <v>1081</v>
      </c>
      <c r="DYM22" s="457" t="s">
        <v>1081</v>
      </c>
      <c r="DYN22" s="457" t="s">
        <v>1081</v>
      </c>
      <c r="DYO22" s="457" t="s">
        <v>1081</v>
      </c>
      <c r="DYP22" s="457" t="s">
        <v>1081</v>
      </c>
      <c r="DYQ22" s="457" t="s">
        <v>1081</v>
      </c>
      <c r="DYR22" s="457" t="s">
        <v>1081</v>
      </c>
      <c r="DYS22" s="457" t="s">
        <v>1081</v>
      </c>
      <c r="DYT22" s="457" t="s">
        <v>1081</v>
      </c>
      <c r="DYU22" s="457" t="s">
        <v>1081</v>
      </c>
      <c r="DYV22" s="457" t="s">
        <v>1081</v>
      </c>
      <c r="DYW22" s="457" t="s">
        <v>1081</v>
      </c>
      <c r="DYX22" s="457" t="s">
        <v>1081</v>
      </c>
      <c r="DYY22" s="457" t="s">
        <v>1081</v>
      </c>
      <c r="DYZ22" s="457" t="s">
        <v>1081</v>
      </c>
      <c r="DZA22" s="457" t="s">
        <v>1081</v>
      </c>
      <c r="DZB22" s="457" t="s">
        <v>1081</v>
      </c>
      <c r="DZC22" s="457" t="s">
        <v>1081</v>
      </c>
      <c r="DZD22" s="457" t="s">
        <v>1081</v>
      </c>
      <c r="DZE22" s="457" t="s">
        <v>1081</v>
      </c>
      <c r="DZF22" s="457" t="s">
        <v>1081</v>
      </c>
      <c r="DZG22" s="457" t="s">
        <v>1081</v>
      </c>
      <c r="DZH22" s="457" t="s">
        <v>1081</v>
      </c>
      <c r="DZI22" s="457" t="s">
        <v>1081</v>
      </c>
      <c r="DZJ22" s="457" t="s">
        <v>1081</v>
      </c>
      <c r="DZK22" s="457" t="s">
        <v>1081</v>
      </c>
      <c r="DZL22" s="457" t="s">
        <v>1081</v>
      </c>
      <c r="DZM22" s="457" t="s">
        <v>1081</v>
      </c>
      <c r="DZN22" s="457" t="s">
        <v>1081</v>
      </c>
      <c r="DZO22" s="457" t="s">
        <v>1081</v>
      </c>
      <c r="DZP22" s="457" t="s">
        <v>1081</v>
      </c>
      <c r="DZQ22" s="457" t="s">
        <v>1081</v>
      </c>
      <c r="DZR22" s="457" t="s">
        <v>1081</v>
      </c>
      <c r="DZS22" s="457" t="s">
        <v>1081</v>
      </c>
      <c r="DZT22" s="457" t="s">
        <v>1081</v>
      </c>
      <c r="DZU22" s="457" t="s">
        <v>1081</v>
      </c>
      <c r="DZV22" s="457" t="s">
        <v>1081</v>
      </c>
      <c r="DZW22" s="457" t="s">
        <v>1081</v>
      </c>
      <c r="DZX22" s="457" t="s">
        <v>1081</v>
      </c>
      <c r="DZY22" s="457" t="s">
        <v>1081</v>
      </c>
      <c r="DZZ22" s="457" t="s">
        <v>1081</v>
      </c>
      <c r="EAA22" s="457" t="s">
        <v>1081</v>
      </c>
      <c r="EAB22" s="457" t="s">
        <v>1081</v>
      </c>
      <c r="EAC22" s="457" t="s">
        <v>1081</v>
      </c>
      <c r="EAD22" s="457" t="s">
        <v>1081</v>
      </c>
      <c r="EAE22" s="457" t="s">
        <v>1081</v>
      </c>
      <c r="EAF22" s="457" t="s">
        <v>1081</v>
      </c>
      <c r="EAG22" s="457" t="s">
        <v>1081</v>
      </c>
      <c r="EAH22" s="457" t="s">
        <v>1081</v>
      </c>
      <c r="EAI22" s="457" t="s">
        <v>1081</v>
      </c>
      <c r="EAJ22" s="457" t="s">
        <v>1081</v>
      </c>
      <c r="EAK22" s="457" t="s">
        <v>1081</v>
      </c>
      <c r="EAL22" s="457" t="s">
        <v>1081</v>
      </c>
      <c r="EAM22" s="457" t="s">
        <v>1081</v>
      </c>
      <c r="EAN22" s="457" t="s">
        <v>1081</v>
      </c>
      <c r="EAO22" s="457" t="s">
        <v>1081</v>
      </c>
      <c r="EAP22" s="457" t="s">
        <v>1081</v>
      </c>
      <c r="EAQ22" s="457" t="s">
        <v>1081</v>
      </c>
      <c r="EAR22" s="457" t="s">
        <v>1081</v>
      </c>
      <c r="EAS22" s="457" t="s">
        <v>1081</v>
      </c>
      <c r="EAT22" s="457" t="s">
        <v>1081</v>
      </c>
      <c r="EAU22" s="457" t="s">
        <v>1081</v>
      </c>
      <c r="EAV22" s="457" t="s">
        <v>1081</v>
      </c>
      <c r="EAW22" s="457" t="s">
        <v>1081</v>
      </c>
      <c r="EAX22" s="457" t="s">
        <v>1081</v>
      </c>
      <c r="EAY22" s="457" t="s">
        <v>1081</v>
      </c>
      <c r="EAZ22" s="457" t="s">
        <v>1081</v>
      </c>
      <c r="EBA22" s="457" t="s">
        <v>1081</v>
      </c>
      <c r="EBB22" s="457" t="s">
        <v>1081</v>
      </c>
      <c r="EBC22" s="457" t="s">
        <v>1081</v>
      </c>
      <c r="EBD22" s="457" t="s">
        <v>1081</v>
      </c>
      <c r="EBE22" s="457" t="s">
        <v>1081</v>
      </c>
      <c r="EBF22" s="457" t="s">
        <v>1081</v>
      </c>
      <c r="EBG22" s="457" t="s">
        <v>1081</v>
      </c>
      <c r="EBH22" s="457" t="s">
        <v>1081</v>
      </c>
      <c r="EBI22" s="457" t="s">
        <v>1081</v>
      </c>
      <c r="EBJ22" s="457" t="s">
        <v>1081</v>
      </c>
      <c r="EBK22" s="457" t="s">
        <v>1081</v>
      </c>
      <c r="EBL22" s="457" t="s">
        <v>1081</v>
      </c>
      <c r="EBM22" s="457" t="s">
        <v>1081</v>
      </c>
      <c r="EBN22" s="457" t="s">
        <v>1081</v>
      </c>
      <c r="EBO22" s="457" t="s">
        <v>1081</v>
      </c>
      <c r="EBP22" s="457" t="s">
        <v>1081</v>
      </c>
      <c r="EBQ22" s="457" t="s">
        <v>1081</v>
      </c>
      <c r="EBR22" s="457" t="s">
        <v>1081</v>
      </c>
      <c r="EBS22" s="457" t="s">
        <v>1081</v>
      </c>
      <c r="EBT22" s="457" t="s">
        <v>1081</v>
      </c>
      <c r="EBU22" s="457" t="s">
        <v>1081</v>
      </c>
      <c r="EBV22" s="457" t="s">
        <v>1081</v>
      </c>
      <c r="EBW22" s="457" t="s">
        <v>1081</v>
      </c>
      <c r="EBX22" s="457" t="s">
        <v>1081</v>
      </c>
      <c r="EBY22" s="457" t="s">
        <v>1081</v>
      </c>
      <c r="EBZ22" s="457" t="s">
        <v>1081</v>
      </c>
      <c r="ECA22" s="457" t="s">
        <v>1081</v>
      </c>
      <c r="ECB22" s="457" t="s">
        <v>1081</v>
      </c>
      <c r="ECC22" s="457" t="s">
        <v>1081</v>
      </c>
      <c r="ECD22" s="457" t="s">
        <v>1081</v>
      </c>
      <c r="ECE22" s="457" t="s">
        <v>1081</v>
      </c>
      <c r="ECF22" s="457" t="s">
        <v>1081</v>
      </c>
      <c r="ECG22" s="457" t="s">
        <v>1081</v>
      </c>
      <c r="ECH22" s="457" t="s">
        <v>1081</v>
      </c>
      <c r="ECI22" s="457" t="s">
        <v>1081</v>
      </c>
      <c r="ECJ22" s="457" t="s">
        <v>1081</v>
      </c>
      <c r="ECK22" s="457" t="s">
        <v>1081</v>
      </c>
      <c r="ECL22" s="457" t="s">
        <v>1081</v>
      </c>
      <c r="ECM22" s="457" t="s">
        <v>1081</v>
      </c>
      <c r="ECN22" s="457" t="s">
        <v>1081</v>
      </c>
      <c r="ECO22" s="457" t="s">
        <v>1081</v>
      </c>
      <c r="ECP22" s="457" t="s">
        <v>1081</v>
      </c>
      <c r="ECQ22" s="457" t="s">
        <v>1081</v>
      </c>
      <c r="ECR22" s="457" t="s">
        <v>1081</v>
      </c>
      <c r="ECS22" s="457" t="s">
        <v>1081</v>
      </c>
      <c r="ECT22" s="457" t="s">
        <v>1081</v>
      </c>
      <c r="ECU22" s="457" t="s">
        <v>1081</v>
      </c>
      <c r="ECV22" s="457" t="s">
        <v>1081</v>
      </c>
      <c r="ECW22" s="457" t="s">
        <v>1081</v>
      </c>
      <c r="ECX22" s="457" t="s">
        <v>1081</v>
      </c>
      <c r="ECY22" s="457" t="s">
        <v>1081</v>
      </c>
      <c r="ECZ22" s="457" t="s">
        <v>1081</v>
      </c>
      <c r="EDA22" s="457" t="s">
        <v>1081</v>
      </c>
      <c r="EDB22" s="457" t="s">
        <v>1081</v>
      </c>
      <c r="EDC22" s="457" t="s">
        <v>1081</v>
      </c>
      <c r="EDD22" s="457" t="s">
        <v>1081</v>
      </c>
      <c r="EDE22" s="457" t="s">
        <v>1081</v>
      </c>
      <c r="EDF22" s="457" t="s">
        <v>1081</v>
      </c>
      <c r="EDG22" s="457" t="s">
        <v>1081</v>
      </c>
      <c r="EDH22" s="457" t="s">
        <v>1081</v>
      </c>
      <c r="EDI22" s="457" t="s">
        <v>1081</v>
      </c>
      <c r="EDJ22" s="457" t="s">
        <v>1081</v>
      </c>
      <c r="EDK22" s="457" t="s">
        <v>1081</v>
      </c>
      <c r="EDL22" s="457" t="s">
        <v>1081</v>
      </c>
      <c r="EDM22" s="457" t="s">
        <v>1081</v>
      </c>
      <c r="EDN22" s="457" t="s">
        <v>1081</v>
      </c>
      <c r="EDO22" s="457" t="s">
        <v>1081</v>
      </c>
      <c r="EDP22" s="457" t="s">
        <v>1081</v>
      </c>
      <c r="EDQ22" s="457" t="s">
        <v>1081</v>
      </c>
      <c r="EDR22" s="457" t="s">
        <v>1081</v>
      </c>
      <c r="EDS22" s="457" t="s">
        <v>1081</v>
      </c>
      <c r="EDT22" s="457" t="s">
        <v>1081</v>
      </c>
      <c r="EDU22" s="457" t="s">
        <v>1081</v>
      </c>
      <c r="EDV22" s="457" t="s">
        <v>1081</v>
      </c>
      <c r="EDW22" s="457" t="s">
        <v>1081</v>
      </c>
      <c r="EDX22" s="457" t="s">
        <v>1081</v>
      </c>
      <c r="EDY22" s="457" t="s">
        <v>1081</v>
      </c>
      <c r="EDZ22" s="457" t="s">
        <v>1081</v>
      </c>
      <c r="EEA22" s="457" t="s">
        <v>1081</v>
      </c>
      <c r="EEB22" s="457" t="s">
        <v>1081</v>
      </c>
      <c r="EEC22" s="457" t="s">
        <v>1081</v>
      </c>
      <c r="EED22" s="457" t="s">
        <v>1081</v>
      </c>
      <c r="EEE22" s="457" t="s">
        <v>1081</v>
      </c>
      <c r="EEF22" s="457" t="s">
        <v>1081</v>
      </c>
      <c r="EEG22" s="457" t="s">
        <v>1081</v>
      </c>
      <c r="EEH22" s="457" t="s">
        <v>1081</v>
      </c>
      <c r="EEI22" s="457" t="s">
        <v>1081</v>
      </c>
      <c r="EEJ22" s="457" t="s">
        <v>1081</v>
      </c>
      <c r="EEK22" s="457" t="s">
        <v>1081</v>
      </c>
      <c r="EEL22" s="457" t="s">
        <v>1081</v>
      </c>
      <c r="EEM22" s="457" t="s">
        <v>1081</v>
      </c>
      <c r="EEN22" s="457" t="s">
        <v>1081</v>
      </c>
      <c r="EEO22" s="457" t="s">
        <v>1081</v>
      </c>
      <c r="EEP22" s="457" t="s">
        <v>1081</v>
      </c>
      <c r="EEQ22" s="457" t="s">
        <v>1081</v>
      </c>
      <c r="EER22" s="457" t="s">
        <v>1081</v>
      </c>
      <c r="EES22" s="457" t="s">
        <v>1081</v>
      </c>
      <c r="EET22" s="457" t="s">
        <v>1081</v>
      </c>
      <c r="EEU22" s="457" t="s">
        <v>1081</v>
      </c>
      <c r="EEV22" s="457" t="s">
        <v>1081</v>
      </c>
      <c r="EEW22" s="457" t="s">
        <v>1081</v>
      </c>
      <c r="EEX22" s="457" t="s">
        <v>1081</v>
      </c>
      <c r="EEY22" s="457" t="s">
        <v>1081</v>
      </c>
      <c r="EEZ22" s="457" t="s">
        <v>1081</v>
      </c>
      <c r="EFA22" s="457" t="s">
        <v>1081</v>
      </c>
      <c r="EFB22" s="457" t="s">
        <v>1081</v>
      </c>
      <c r="EFC22" s="457" t="s">
        <v>1081</v>
      </c>
      <c r="EFD22" s="457" t="s">
        <v>1081</v>
      </c>
      <c r="EFE22" s="457" t="s">
        <v>1081</v>
      </c>
      <c r="EFF22" s="457" t="s">
        <v>1081</v>
      </c>
      <c r="EFG22" s="457" t="s">
        <v>1081</v>
      </c>
      <c r="EFH22" s="457" t="s">
        <v>1081</v>
      </c>
      <c r="EFI22" s="457" t="s">
        <v>1081</v>
      </c>
      <c r="EFJ22" s="457" t="s">
        <v>1081</v>
      </c>
      <c r="EFK22" s="457" t="s">
        <v>1081</v>
      </c>
      <c r="EFL22" s="457" t="s">
        <v>1081</v>
      </c>
      <c r="EFM22" s="457" t="s">
        <v>1081</v>
      </c>
      <c r="EFN22" s="457" t="s">
        <v>1081</v>
      </c>
      <c r="EFO22" s="457" t="s">
        <v>1081</v>
      </c>
      <c r="EFP22" s="457" t="s">
        <v>1081</v>
      </c>
      <c r="EFQ22" s="457" t="s">
        <v>1081</v>
      </c>
      <c r="EFR22" s="457" t="s">
        <v>1081</v>
      </c>
      <c r="EFS22" s="457" t="s">
        <v>1081</v>
      </c>
      <c r="EFT22" s="457" t="s">
        <v>1081</v>
      </c>
      <c r="EFU22" s="457" t="s">
        <v>1081</v>
      </c>
      <c r="EFV22" s="457" t="s">
        <v>1081</v>
      </c>
      <c r="EFW22" s="457" t="s">
        <v>1081</v>
      </c>
      <c r="EFX22" s="457" t="s">
        <v>1081</v>
      </c>
      <c r="EFY22" s="457" t="s">
        <v>1081</v>
      </c>
      <c r="EFZ22" s="457" t="s">
        <v>1081</v>
      </c>
      <c r="EGA22" s="457" t="s">
        <v>1081</v>
      </c>
      <c r="EGB22" s="457" t="s">
        <v>1081</v>
      </c>
      <c r="EGC22" s="457" t="s">
        <v>1081</v>
      </c>
      <c r="EGD22" s="457" t="s">
        <v>1081</v>
      </c>
      <c r="EGE22" s="457" t="s">
        <v>1081</v>
      </c>
      <c r="EGF22" s="457" t="s">
        <v>1081</v>
      </c>
      <c r="EGG22" s="457" t="s">
        <v>1081</v>
      </c>
      <c r="EGH22" s="457" t="s">
        <v>1081</v>
      </c>
      <c r="EGI22" s="457" t="s">
        <v>1081</v>
      </c>
      <c r="EGJ22" s="457" t="s">
        <v>1081</v>
      </c>
      <c r="EGK22" s="457" t="s">
        <v>1081</v>
      </c>
      <c r="EGL22" s="457" t="s">
        <v>1081</v>
      </c>
      <c r="EGM22" s="457" t="s">
        <v>1081</v>
      </c>
      <c r="EGN22" s="457" t="s">
        <v>1081</v>
      </c>
      <c r="EGO22" s="457" t="s">
        <v>1081</v>
      </c>
      <c r="EGP22" s="457" t="s">
        <v>1081</v>
      </c>
      <c r="EGQ22" s="457" t="s">
        <v>1081</v>
      </c>
      <c r="EGR22" s="457" t="s">
        <v>1081</v>
      </c>
      <c r="EGS22" s="457" t="s">
        <v>1081</v>
      </c>
      <c r="EGT22" s="457" t="s">
        <v>1081</v>
      </c>
      <c r="EGU22" s="457" t="s">
        <v>1081</v>
      </c>
      <c r="EGV22" s="457" t="s">
        <v>1081</v>
      </c>
      <c r="EGW22" s="457" t="s">
        <v>1081</v>
      </c>
      <c r="EGX22" s="457" t="s">
        <v>1081</v>
      </c>
      <c r="EGY22" s="457" t="s">
        <v>1081</v>
      </c>
      <c r="EGZ22" s="457" t="s">
        <v>1081</v>
      </c>
      <c r="EHA22" s="457" t="s">
        <v>1081</v>
      </c>
      <c r="EHB22" s="457" t="s">
        <v>1081</v>
      </c>
      <c r="EHC22" s="457" t="s">
        <v>1081</v>
      </c>
      <c r="EHD22" s="457" t="s">
        <v>1081</v>
      </c>
      <c r="EHE22" s="457" t="s">
        <v>1081</v>
      </c>
      <c r="EHF22" s="457" t="s">
        <v>1081</v>
      </c>
      <c r="EHG22" s="457" t="s">
        <v>1081</v>
      </c>
      <c r="EHH22" s="457" t="s">
        <v>1081</v>
      </c>
      <c r="EHI22" s="457" t="s">
        <v>1081</v>
      </c>
      <c r="EHJ22" s="457" t="s">
        <v>1081</v>
      </c>
      <c r="EHK22" s="457" t="s">
        <v>1081</v>
      </c>
      <c r="EHL22" s="457" t="s">
        <v>1081</v>
      </c>
      <c r="EHM22" s="457" t="s">
        <v>1081</v>
      </c>
      <c r="EHN22" s="457" t="s">
        <v>1081</v>
      </c>
      <c r="EHO22" s="457" t="s">
        <v>1081</v>
      </c>
      <c r="EHP22" s="457" t="s">
        <v>1081</v>
      </c>
      <c r="EHQ22" s="457" t="s">
        <v>1081</v>
      </c>
      <c r="EHR22" s="457" t="s">
        <v>1081</v>
      </c>
      <c r="EHS22" s="457" t="s">
        <v>1081</v>
      </c>
      <c r="EHT22" s="457" t="s">
        <v>1081</v>
      </c>
      <c r="EHU22" s="457" t="s">
        <v>1081</v>
      </c>
      <c r="EHV22" s="457" t="s">
        <v>1081</v>
      </c>
      <c r="EHW22" s="457" t="s">
        <v>1081</v>
      </c>
      <c r="EHX22" s="457" t="s">
        <v>1081</v>
      </c>
      <c r="EHY22" s="457" t="s">
        <v>1081</v>
      </c>
      <c r="EHZ22" s="457" t="s">
        <v>1081</v>
      </c>
      <c r="EIA22" s="457" t="s">
        <v>1081</v>
      </c>
      <c r="EIB22" s="457" t="s">
        <v>1081</v>
      </c>
      <c r="EIC22" s="457" t="s">
        <v>1081</v>
      </c>
      <c r="EID22" s="457" t="s">
        <v>1081</v>
      </c>
      <c r="EIE22" s="457" t="s">
        <v>1081</v>
      </c>
      <c r="EIF22" s="457" t="s">
        <v>1081</v>
      </c>
      <c r="EIG22" s="457" t="s">
        <v>1081</v>
      </c>
      <c r="EIH22" s="457" t="s">
        <v>1081</v>
      </c>
      <c r="EII22" s="457" t="s">
        <v>1081</v>
      </c>
      <c r="EIJ22" s="457" t="s">
        <v>1081</v>
      </c>
      <c r="EIK22" s="457" t="s">
        <v>1081</v>
      </c>
      <c r="EIL22" s="457" t="s">
        <v>1081</v>
      </c>
      <c r="EIM22" s="457" t="s">
        <v>1081</v>
      </c>
      <c r="EIN22" s="457" t="s">
        <v>1081</v>
      </c>
      <c r="EIO22" s="457" t="s">
        <v>1081</v>
      </c>
      <c r="EIP22" s="457" t="s">
        <v>1081</v>
      </c>
      <c r="EIQ22" s="457" t="s">
        <v>1081</v>
      </c>
      <c r="EIR22" s="457" t="s">
        <v>1081</v>
      </c>
      <c r="EIS22" s="457" t="s">
        <v>1081</v>
      </c>
      <c r="EIT22" s="457" t="s">
        <v>1081</v>
      </c>
      <c r="EIU22" s="457" t="s">
        <v>1081</v>
      </c>
      <c r="EIV22" s="457" t="s">
        <v>1081</v>
      </c>
      <c r="EIW22" s="457" t="s">
        <v>1081</v>
      </c>
      <c r="EIX22" s="457" t="s">
        <v>1081</v>
      </c>
      <c r="EIY22" s="457" t="s">
        <v>1081</v>
      </c>
      <c r="EIZ22" s="457" t="s">
        <v>1081</v>
      </c>
      <c r="EJA22" s="457" t="s">
        <v>1081</v>
      </c>
      <c r="EJB22" s="457" t="s">
        <v>1081</v>
      </c>
      <c r="EJC22" s="457" t="s">
        <v>1081</v>
      </c>
      <c r="EJD22" s="457" t="s">
        <v>1081</v>
      </c>
      <c r="EJE22" s="457" t="s">
        <v>1081</v>
      </c>
      <c r="EJF22" s="457" t="s">
        <v>1081</v>
      </c>
      <c r="EJG22" s="457" t="s">
        <v>1081</v>
      </c>
      <c r="EJH22" s="457" t="s">
        <v>1081</v>
      </c>
      <c r="EJI22" s="457" t="s">
        <v>1081</v>
      </c>
      <c r="EJJ22" s="457" t="s">
        <v>1081</v>
      </c>
      <c r="EJK22" s="457" t="s">
        <v>1081</v>
      </c>
      <c r="EJL22" s="457" t="s">
        <v>1081</v>
      </c>
      <c r="EJM22" s="457" t="s">
        <v>1081</v>
      </c>
      <c r="EJN22" s="457" t="s">
        <v>1081</v>
      </c>
      <c r="EJO22" s="457" t="s">
        <v>1081</v>
      </c>
      <c r="EJP22" s="457" t="s">
        <v>1081</v>
      </c>
      <c r="EJQ22" s="457" t="s">
        <v>1081</v>
      </c>
      <c r="EJR22" s="457" t="s">
        <v>1081</v>
      </c>
      <c r="EJS22" s="457" t="s">
        <v>1081</v>
      </c>
      <c r="EJT22" s="457" t="s">
        <v>1081</v>
      </c>
      <c r="EJU22" s="457" t="s">
        <v>1081</v>
      </c>
      <c r="EJV22" s="457" t="s">
        <v>1081</v>
      </c>
      <c r="EJW22" s="457" t="s">
        <v>1081</v>
      </c>
      <c r="EJX22" s="457" t="s">
        <v>1081</v>
      </c>
      <c r="EJY22" s="457" t="s">
        <v>1081</v>
      </c>
      <c r="EJZ22" s="457" t="s">
        <v>1081</v>
      </c>
      <c r="EKA22" s="457" t="s">
        <v>1081</v>
      </c>
      <c r="EKB22" s="457" t="s">
        <v>1081</v>
      </c>
      <c r="EKC22" s="457" t="s">
        <v>1081</v>
      </c>
      <c r="EKD22" s="457" t="s">
        <v>1081</v>
      </c>
      <c r="EKE22" s="457" t="s">
        <v>1081</v>
      </c>
      <c r="EKF22" s="457" t="s">
        <v>1081</v>
      </c>
      <c r="EKG22" s="457" t="s">
        <v>1081</v>
      </c>
      <c r="EKH22" s="457" t="s">
        <v>1081</v>
      </c>
      <c r="EKI22" s="457" t="s">
        <v>1081</v>
      </c>
      <c r="EKJ22" s="457" t="s">
        <v>1081</v>
      </c>
      <c r="EKK22" s="457" t="s">
        <v>1081</v>
      </c>
      <c r="EKL22" s="457" t="s">
        <v>1081</v>
      </c>
      <c r="EKM22" s="457" t="s">
        <v>1081</v>
      </c>
      <c r="EKN22" s="457" t="s">
        <v>1081</v>
      </c>
      <c r="EKO22" s="457" t="s">
        <v>1081</v>
      </c>
      <c r="EKP22" s="457" t="s">
        <v>1081</v>
      </c>
      <c r="EKQ22" s="457" t="s">
        <v>1081</v>
      </c>
      <c r="EKR22" s="457" t="s">
        <v>1081</v>
      </c>
      <c r="EKS22" s="457" t="s">
        <v>1081</v>
      </c>
      <c r="EKT22" s="457" t="s">
        <v>1081</v>
      </c>
      <c r="EKU22" s="457" t="s">
        <v>1081</v>
      </c>
      <c r="EKV22" s="457" t="s">
        <v>1081</v>
      </c>
      <c r="EKW22" s="457" t="s">
        <v>1081</v>
      </c>
      <c r="EKX22" s="457" t="s">
        <v>1081</v>
      </c>
      <c r="EKY22" s="457" t="s">
        <v>1081</v>
      </c>
      <c r="EKZ22" s="457" t="s">
        <v>1081</v>
      </c>
      <c r="ELA22" s="457" t="s">
        <v>1081</v>
      </c>
      <c r="ELB22" s="457" t="s">
        <v>1081</v>
      </c>
      <c r="ELC22" s="457" t="s">
        <v>1081</v>
      </c>
      <c r="ELD22" s="457" t="s">
        <v>1081</v>
      </c>
      <c r="ELE22" s="457" t="s">
        <v>1081</v>
      </c>
      <c r="ELF22" s="457" t="s">
        <v>1081</v>
      </c>
      <c r="ELG22" s="457" t="s">
        <v>1081</v>
      </c>
      <c r="ELH22" s="457" t="s">
        <v>1081</v>
      </c>
      <c r="ELI22" s="457" t="s">
        <v>1081</v>
      </c>
      <c r="ELJ22" s="457" t="s">
        <v>1081</v>
      </c>
      <c r="ELK22" s="457" t="s">
        <v>1081</v>
      </c>
      <c r="ELL22" s="457" t="s">
        <v>1081</v>
      </c>
      <c r="ELM22" s="457" t="s">
        <v>1081</v>
      </c>
      <c r="ELN22" s="457" t="s">
        <v>1081</v>
      </c>
      <c r="ELO22" s="457" t="s">
        <v>1081</v>
      </c>
      <c r="ELP22" s="457" t="s">
        <v>1081</v>
      </c>
      <c r="ELQ22" s="457" t="s">
        <v>1081</v>
      </c>
      <c r="ELR22" s="457" t="s">
        <v>1081</v>
      </c>
      <c r="ELS22" s="457" t="s">
        <v>1081</v>
      </c>
      <c r="ELT22" s="457" t="s">
        <v>1081</v>
      </c>
      <c r="ELU22" s="457" t="s">
        <v>1081</v>
      </c>
      <c r="ELV22" s="457" t="s">
        <v>1081</v>
      </c>
      <c r="ELW22" s="457" t="s">
        <v>1081</v>
      </c>
      <c r="ELX22" s="457" t="s">
        <v>1081</v>
      </c>
      <c r="ELY22" s="457" t="s">
        <v>1081</v>
      </c>
      <c r="ELZ22" s="457" t="s">
        <v>1081</v>
      </c>
      <c r="EMA22" s="457" t="s">
        <v>1081</v>
      </c>
      <c r="EMB22" s="457" t="s">
        <v>1081</v>
      </c>
      <c r="EMC22" s="457" t="s">
        <v>1081</v>
      </c>
      <c r="EMD22" s="457" t="s">
        <v>1081</v>
      </c>
      <c r="EME22" s="457" t="s">
        <v>1081</v>
      </c>
      <c r="EMF22" s="457" t="s">
        <v>1081</v>
      </c>
      <c r="EMG22" s="457" t="s">
        <v>1081</v>
      </c>
      <c r="EMH22" s="457" t="s">
        <v>1081</v>
      </c>
      <c r="EMI22" s="457" t="s">
        <v>1081</v>
      </c>
      <c r="EMJ22" s="457" t="s">
        <v>1081</v>
      </c>
      <c r="EMK22" s="457" t="s">
        <v>1081</v>
      </c>
      <c r="EML22" s="457" t="s">
        <v>1081</v>
      </c>
      <c r="EMM22" s="457" t="s">
        <v>1081</v>
      </c>
      <c r="EMN22" s="457" t="s">
        <v>1081</v>
      </c>
      <c r="EMO22" s="457" t="s">
        <v>1081</v>
      </c>
      <c r="EMP22" s="457" t="s">
        <v>1081</v>
      </c>
      <c r="EMQ22" s="457" t="s">
        <v>1081</v>
      </c>
      <c r="EMR22" s="457" t="s">
        <v>1081</v>
      </c>
      <c r="EMS22" s="457" t="s">
        <v>1081</v>
      </c>
      <c r="EMT22" s="457" t="s">
        <v>1081</v>
      </c>
      <c r="EMU22" s="457" t="s">
        <v>1081</v>
      </c>
      <c r="EMV22" s="457" t="s">
        <v>1081</v>
      </c>
      <c r="EMW22" s="457" t="s">
        <v>1081</v>
      </c>
      <c r="EMX22" s="457" t="s">
        <v>1081</v>
      </c>
      <c r="EMY22" s="457" t="s">
        <v>1081</v>
      </c>
      <c r="EMZ22" s="457" t="s">
        <v>1081</v>
      </c>
      <c r="ENA22" s="457" t="s">
        <v>1081</v>
      </c>
      <c r="ENB22" s="457" t="s">
        <v>1081</v>
      </c>
      <c r="ENC22" s="457" t="s">
        <v>1081</v>
      </c>
      <c r="END22" s="457" t="s">
        <v>1081</v>
      </c>
      <c r="ENE22" s="457" t="s">
        <v>1081</v>
      </c>
      <c r="ENF22" s="457" t="s">
        <v>1081</v>
      </c>
      <c r="ENG22" s="457" t="s">
        <v>1081</v>
      </c>
      <c r="ENH22" s="457" t="s">
        <v>1081</v>
      </c>
      <c r="ENI22" s="457" t="s">
        <v>1081</v>
      </c>
      <c r="ENJ22" s="457" t="s">
        <v>1081</v>
      </c>
      <c r="ENK22" s="457" t="s">
        <v>1081</v>
      </c>
      <c r="ENL22" s="457" t="s">
        <v>1081</v>
      </c>
      <c r="ENM22" s="457" t="s">
        <v>1081</v>
      </c>
      <c r="ENN22" s="457" t="s">
        <v>1081</v>
      </c>
      <c r="ENO22" s="457" t="s">
        <v>1081</v>
      </c>
      <c r="ENP22" s="457" t="s">
        <v>1081</v>
      </c>
      <c r="ENQ22" s="457" t="s">
        <v>1081</v>
      </c>
      <c r="ENR22" s="457" t="s">
        <v>1081</v>
      </c>
      <c r="ENS22" s="457" t="s">
        <v>1081</v>
      </c>
      <c r="ENT22" s="457" t="s">
        <v>1081</v>
      </c>
      <c r="ENU22" s="457" t="s">
        <v>1081</v>
      </c>
      <c r="ENV22" s="457" t="s">
        <v>1081</v>
      </c>
      <c r="ENW22" s="457" t="s">
        <v>1081</v>
      </c>
      <c r="ENX22" s="457" t="s">
        <v>1081</v>
      </c>
      <c r="ENY22" s="457" t="s">
        <v>1081</v>
      </c>
      <c r="ENZ22" s="457" t="s">
        <v>1081</v>
      </c>
      <c r="EOA22" s="457" t="s">
        <v>1081</v>
      </c>
      <c r="EOB22" s="457" t="s">
        <v>1081</v>
      </c>
      <c r="EOC22" s="457" t="s">
        <v>1081</v>
      </c>
      <c r="EOD22" s="457" t="s">
        <v>1081</v>
      </c>
      <c r="EOE22" s="457" t="s">
        <v>1081</v>
      </c>
      <c r="EOF22" s="457" t="s">
        <v>1081</v>
      </c>
      <c r="EOG22" s="457" t="s">
        <v>1081</v>
      </c>
      <c r="EOH22" s="457" t="s">
        <v>1081</v>
      </c>
      <c r="EOI22" s="457" t="s">
        <v>1081</v>
      </c>
      <c r="EOJ22" s="457" t="s">
        <v>1081</v>
      </c>
      <c r="EOK22" s="457" t="s">
        <v>1081</v>
      </c>
      <c r="EOL22" s="457" t="s">
        <v>1081</v>
      </c>
      <c r="EOM22" s="457" t="s">
        <v>1081</v>
      </c>
      <c r="EON22" s="457" t="s">
        <v>1081</v>
      </c>
      <c r="EOO22" s="457" t="s">
        <v>1081</v>
      </c>
      <c r="EOP22" s="457" t="s">
        <v>1081</v>
      </c>
      <c r="EOQ22" s="457" t="s">
        <v>1081</v>
      </c>
      <c r="EOR22" s="457" t="s">
        <v>1081</v>
      </c>
      <c r="EOS22" s="457" t="s">
        <v>1081</v>
      </c>
      <c r="EOT22" s="457" t="s">
        <v>1081</v>
      </c>
      <c r="EOU22" s="457" t="s">
        <v>1081</v>
      </c>
      <c r="EOV22" s="457" t="s">
        <v>1081</v>
      </c>
      <c r="EOW22" s="457" t="s">
        <v>1081</v>
      </c>
      <c r="EOX22" s="457" t="s">
        <v>1081</v>
      </c>
      <c r="EOY22" s="457" t="s">
        <v>1081</v>
      </c>
      <c r="EOZ22" s="457" t="s">
        <v>1081</v>
      </c>
      <c r="EPA22" s="457" t="s">
        <v>1081</v>
      </c>
      <c r="EPB22" s="457" t="s">
        <v>1081</v>
      </c>
      <c r="EPC22" s="457" t="s">
        <v>1081</v>
      </c>
      <c r="EPD22" s="457" t="s">
        <v>1081</v>
      </c>
      <c r="EPE22" s="457" t="s">
        <v>1081</v>
      </c>
      <c r="EPF22" s="457" t="s">
        <v>1081</v>
      </c>
      <c r="EPG22" s="457" t="s">
        <v>1081</v>
      </c>
      <c r="EPH22" s="457" t="s">
        <v>1081</v>
      </c>
      <c r="EPI22" s="457" t="s">
        <v>1081</v>
      </c>
      <c r="EPJ22" s="457" t="s">
        <v>1081</v>
      </c>
      <c r="EPK22" s="457" t="s">
        <v>1081</v>
      </c>
      <c r="EPL22" s="457" t="s">
        <v>1081</v>
      </c>
      <c r="EPM22" s="457" t="s">
        <v>1081</v>
      </c>
      <c r="EPN22" s="457" t="s">
        <v>1081</v>
      </c>
      <c r="EPO22" s="457" t="s">
        <v>1081</v>
      </c>
      <c r="EPP22" s="457" t="s">
        <v>1081</v>
      </c>
      <c r="EPQ22" s="457" t="s">
        <v>1081</v>
      </c>
      <c r="EPR22" s="457" t="s">
        <v>1081</v>
      </c>
      <c r="EPS22" s="457" t="s">
        <v>1081</v>
      </c>
      <c r="EPT22" s="457" t="s">
        <v>1081</v>
      </c>
      <c r="EPU22" s="457" t="s">
        <v>1081</v>
      </c>
      <c r="EPV22" s="457" t="s">
        <v>1081</v>
      </c>
      <c r="EPW22" s="457" t="s">
        <v>1081</v>
      </c>
      <c r="EPX22" s="457" t="s">
        <v>1081</v>
      </c>
      <c r="EPY22" s="457" t="s">
        <v>1081</v>
      </c>
      <c r="EPZ22" s="457" t="s">
        <v>1081</v>
      </c>
      <c r="EQA22" s="457" t="s">
        <v>1081</v>
      </c>
      <c r="EQB22" s="457" t="s">
        <v>1081</v>
      </c>
      <c r="EQC22" s="457" t="s">
        <v>1081</v>
      </c>
      <c r="EQD22" s="457" t="s">
        <v>1081</v>
      </c>
      <c r="EQE22" s="457" t="s">
        <v>1081</v>
      </c>
      <c r="EQF22" s="457" t="s">
        <v>1081</v>
      </c>
      <c r="EQG22" s="457" t="s">
        <v>1081</v>
      </c>
      <c r="EQH22" s="457" t="s">
        <v>1081</v>
      </c>
      <c r="EQI22" s="457" t="s">
        <v>1081</v>
      </c>
      <c r="EQJ22" s="457" t="s">
        <v>1081</v>
      </c>
      <c r="EQK22" s="457" t="s">
        <v>1081</v>
      </c>
      <c r="EQL22" s="457" t="s">
        <v>1081</v>
      </c>
      <c r="EQM22" s="457" t="s">
        <v>1081</v>
      </c>
      <c r="EQN22" s="457" t="s">
        <v>1081</v>
      </c>
      <c r="EQO22" s="457" t="s">
        <v>1081</v>
      </c>
      <c r="EQP22" s="457" t="s">
        <v>1081</v>
      </c>
      <c r="EQQ22" s="457" t="s">
        <v>1081</v>
      </c>
      <c r="EQR22" s="457" t="s">
        <v>1081</v>
      </c>
      <c r="EQS22" s="457" t="s">
        <v>1081</v>
      </c>
      <c r="EQT22" s="457" t="s">
        <v>1081</v>
      </c>
      <c r="EQU22" s="457" t="s">
        <v>1081</v>
      </c>
      <c r="EQV22" s="457" t="s">
        <v>1081</v>
      </c>
      <c r="EQW22" s="457" t="s">
        <v>1081</v>
      </c>
      <c r="EQX22" s="457" t="s">
        <v>1081</v>
      </c>
      <c r="EQY22" s="457" t="s">
        <v>1081</v>
      </c>
      <c r="EQZ22" s="457" t="s">
        <v>1081</v>
      </c>
      <c r="ERA22" s="457" t="s">
        <v>1081</v>
      </c>
      <c r="ERB22" s="457" t="s">
        <v>1081</v>
      </c>
      <c r="ERC22" s="457" t="s">
        <v>1081</v>
      </c>
      <c r="ERD22" s="457" t="s">
        <v>1081</v>
      </c>
      <c r="ERE22" s="457" t="s">
        <v>1081</v>
      </c>
      <c r="ERF22" s="457" t="s">
        <v>1081</v>
      </c>
      <c r="ERG22" s="457" t="s">
        <v>1081</v>
      </c>
      <c r="ERH22" s="457" t="s">
        <v>1081</v>
      </c>
      <c r="ERI22" s="457" t="s">
        <v>1081</v>
      </c>
      <c r="ERJ22" s="457" t="s">
        <v>1081</v>
      </c>
      <c r="ERK22" s="457" t="s">
        <v>1081</v>
      </c>
      <c r="ERL22" s="457" t="s">
        <v>1081</v>
      </c>
      <c r="ERM22" s="457" t="s">
        <v>1081</v>
      </c>
      <c r="ERN22" s="457" t="s">
        <v>1081</v>
      </c>
      <c r="ERO22" s="457" t="s">
        <v>1081</v>
      </c>
      <c r="ERP22" s="457" t="s">
        <v>1081</v>
      </c>
      <c r="ERQ22" s="457" t="s">
        <v>1081</v>
      </c>
      <c r="ERR22" s="457" t="s">
        <v>1081</v>
      </c>
      <c r="ERS22" s="457" t="s">
        <v>1081</v>
      </c>
      <c r="ERT22" s="457" t="s">
        <v>1081</v>
      </c>
      <c r="ERU22" s="457" t="s">
        <v>1081</v>
      </c>
      <c r="ERV22" s="457" t="s">
        <v>1081</v>
      </c>
      <c r="ERW22" s="457" t="s">
        <v>1081</v>
      </c>
      <c r="ERX22" s="457" t="s">
        <v>1081</v>
      </c>
      <c r="ERY22" s="457" t="s">
        <v>1081</v>
      </c>
      <c r="ERZ22" s="457" t="s">
        <v>1081</v>
      </c>
      <c r="ESA22" s="457" t="s">
        <v>1081</v>
      </c>
      <c r="ESB22" s="457" t="s">
        <v>1081</v>
      </c>
      <c r="ESC22" s="457" t="s">
        <v>1081</v>
      </c>
      <c r="ESD22" s="457" t="s">
        <v>1081</v>
      </c>
      <c r="ESE22" s="457" t="s">
        <v>1081</v>
      </c>
      <c r="ESF22" s="457" t="s">
        <v>1081</v>
      </c>
      <c r="ESG22" s="457" t="s">
        <v>1081</v>
      </c>
      <c r="ESH22" s="457" t="s">
        <v>1081</v>
      </c>
      <c r="ESI22" s="457" t="s">
        <v>1081</v>
      </c>
      <c r="ESJ22" s="457" t="s">
        <v>1081</v>
      </c>
      <c r="ESK22" s="457" t="s">
        <v>1081</v>
      </c>
      <c r="ESL22" s="457" t="s">
        <v>1081</v>
      </c>
      <c r="ESM22" s="457" t="s">
        <v>1081</v>
      </c>
      <c r="ESN22" s="457" t="s">
        <v>1081</v>
      </c>
      <c r="ESO22" s="457" t="s">
        <v>1081</v>
      </c>
      <c r="ESP22" s="457" t="s">
        <v>1081</v>
      </c>
      <c r="ESQ22" s="457" t="s">
        <v>1081</v>
      </c>
      <c r="ESR22" s="457" t="s">
        <v>1081</v>
      </c>
      <c r="ESS22" s="457" t="s">
        <v>1081</v>
      </c>
      <c r="EST22" s="457" t="s">
        <v>1081</v>
      </c>
      <c r="ESU22" s="457" t="s">
        <v>1081</v>
      </c>
      <c r="ESV22" s="457" t="s">
        <v>1081</v>
      </c>
      <c r="ESW22" s="457" t="s">
        <v>1081</v>
      </c>
      <c r="ESX22" s="457" t="s">
        <v>1081</v>
      </c>
      <c r="ESY22" s="457" t="s">
        <v>1081</v>
      </c>
      <c r="ESZ22" s="457" t="s">
        <v>1081</v>
      </c>
      <c r="ETA22" s="457" t="s">
        <v>1081</v>
      </c>
      <c r="ETB22" s="457" t="s">
        <v>1081</v>
      </c>
      <c r="ETC22" s="457" t="s">
        <v>1081</v>
      </c>
      <c r="ETD22" s="457" t="s">
        <v>1081</v>
      </c>
      <c r="ETE22" s="457" t="s">
        <v>1081</v>
      </c>
      <c r="ETF22" s="457" t="s">
        <v>1081</v>
      </c>
      <c r="ETG22" s="457" t="s">
        <v>1081</v>
      </c>
      <c r="ETH22" s="457" t="s">
        <v>1081</v>
      </c>
      <c r="ETI22" s="457" t="s">
        <v>1081</v>
      </c>
      <c r="ETJ22" s="457" t="s">
        <v>1081</v>
      </c>
      <c r="ETK22" s="457" t="s">
        <v>1081</v>
      </c>
      <c r="ETL22" s="457" t="s">
        <v>1081</v>
      </c>
      <c r="ETM22" s="457" t="s">
        <v>1081</v>
      </c>
      <c r="ETN22" s="457" t="s">
        <v>1081</v>
      </c>
      <c r="ETO22" s="457" t="s">
        <v>1081</v>
      </c>
      <c r="ETP22" s="457" t="s">
        <v>1081</v>
      </c>
      <c r="ETQ22" s="457" t="s">
        <v>1081</v>
      </c>
      <c r="ETR22" s="457" t="s">
        <v>1081</v>
      </c>
      <c r="ETS22" s="457" t="s">
        <v>1081</v>
      </c>
      <c r="ETT22" s="457" t="s">
        <v>1081</v>
      </c>
      <c r="ETU22" s="457" t="s">
        <v>1081</v>
      </c>
      <c r="ETV22" s="457" t="s">
        <v>1081</v>
      </c>
      <c r="ETW22" s="457" t="s">
        <v>1081</v>
      </c>
      <c r="ETX22" s="457" t="s">
        <v>1081</v>
      </c>
      <c r="ETY22" s="457" t="s">
        <v>1081</v>
      </c>
      <c r="ETZ22" s="457" t="s">
        <v>1081</v>
      </c>
      <c r="EUA22" s="457" t="s">
        <v>1081</v>
      </c>
      <c r="EUB22" s="457" t="s">
        <v>1081</v>
      </c>
      <c r="EUC22" s="457" t="s">
        <v>1081</v>
      </c>
      <c r="EUD22" s="457" t="s">
        <v>1081</v>
      </c>
      <c r="EUE22" s="457" t="s">
        <v>1081</v>
      </c>
      <c r="EUF22" s="457" t="s">
        <v>1081</v>
      </c>
      <c r="EUG22" s="457" t="s">
        <v>1081</v>
      </c>
      <c r="EUH22" s="457" t="s">
        <v>1081</v>
      </c>
      <c r="EUI22" s="457" t="s">
        <v>1081</v>
      </c>
      <c r="EUJ22" s="457" t="s">
        <v>1081</v>
      </c>
      <c r="EUK22" s="457" t="s">
        <v>1081</v>
      </c>
      <c r="EUL22" s="457" t="s">
        <v>1081</v>
      </c>
      <c r="EUM22" s="457" t="s">
        <v>1081</v>
      </c>
      <c r="EUN22" s="457" t="s">
        <v>1081</v>
      </c>
      <c r="EUO22" s="457" t="s">
        <v>1081</v>
      </c>
      <c r="EUP22" s="457" t="s">
        <v>1081</v>
      </c>
      <c r="EUQ22" s="457" t="s">
        <v>1081</v>
      </c>
      <c r="EUR22" s="457" t="s">
        <v>1081</v>
      </c>
      <c r="EUS22" s="457" t="s">
        <v>1081</v>
      </c>
      <c r="EUT22" s="457" t="s">
        <v>1081</v>
      </c>
      <c r="EUU22" s="457" t="s">
        <v>1081</v>
      </c>
      <c r="EUV22" s="457" t="s">
        <v>1081</v>
      </c>
      <c r="EUW22" s="457" t="s">
        <v>1081</v>
      </c>
      <c r="EUX22" s="457" t="s">
        <v>1081</v>
      </c>
      <c r="EUY22" s="457" t="s">
        <v>1081</v>
      </c>
      <c r="EUZ22" s="457" t="s">
        <v>1081</v>
      </c>
      <c r="EVA22" s="457" t="s">
        <v>1081</v>
      </c>
      <c r="EVB22" s="457" t="s">
        <v>1081</v>
      </c>
      <c r="EVC22" s="457" t="s">
        <v>1081</v>
      </c>
      <c r="EVD22" s="457" t="s">
        <v>1081</v>
      </c>
      <c r="EVE22" s="457" t="s">
        <v>1081</v>
      </c>
      <c r="EVF22" s="457" t="s">
        <v>1081</v>
      </c>
      <c r="EVG22" s="457" t="s">
        <v>1081</v>
      </c>
      <c r="EVH22" s="457" t="s">
        <v>1081</v>
      </c>
      <c r="EVI22" s="457" t="s">
        <v>1081</v>
      </c>
      <c r="EVJ22" s="457" t="s">
        <v>1081</v>
      </c>
      <c r="EVK22" s="457" t="s">
        <v>1081</v>
      </c>
      <c r="EVL22" s="457" t="s">
        <v>1081</v>
      </c>
      <c r="EVM22" s="457" t="s">
        <v>1081</v>
      </c>
      <c r="EVN22" s="457" t="s">
        <v>1081</v>
      </c>
      <c r="EVO22" s="457" t="s">
        <v>1081</v>
      </c>
      <c r="EVP22" s="457" t="s">
        <v>1081</v>
      </c>
      <c r="EVQ22" s="457" t="s">
        <v>1081</v>
      </c>
      <c r="EVR22" s="457" t="s">
        <v>1081</v>
      </c>
      <c r="EVS22" s="457" t="s">
        <v>1081</v>
      </c>
      <c r="EVT22" s="457" t="s">
        <v>1081</v>
      </c>
      <c r="EVU22" s="457" t="s">
        <v>1081</v>
      </c>
      <c r="EVV22" s="457" t="s">
        <v>1081</v>
      </c>
      <c r="EVW22" s="457" t="s">
        <v>1081</v>
      </c>
      <c r="EVX22" s="457" t="s">
        <v>1081</v>
      </c>
      <c r="EVY22" s="457" t="s">
        <v>1081</v>
      </c>
      <c r="EVZ22" s="457" t="s">
        <v>1081</v>
      </c>
      <c r="EWA22" s="457" t="s">
        <v>1081</v>
      </c>
      <c r="EWB22" s="457" t="s">
        <v>1081</v>
      </c>
      <c r="EWC22" s="457" t="s">
        <v>1081</v>
      </c>
      <c r="EWD22" s="457" t="s">
        <v>1081</v>
      </c>
      <c r="EWE22" s="457" t="s">
        <v>1081</v>
      </c>
      <c r="EWF22" s="457" t="s">
        <v>1081</v>
      </c>
      <c r="EWG22" s="457" t="s">
        <v>1081</v>
      </c>
      <c r="EWH22" s="457" t="s">
        <v>1081</v>
      </c>
      <c r="EWI22" s="457" t="s">
        <v>1081</v>
      </c>
      <c r="EWJ22" s="457" t="s">
        <v>1081</v>
      </c>
      <c r="EWK22" s="457" t="s">
        <v>1081</v>
      </c>
      <c r="EWL22" s="457" t="s">
        <v>1081</v>
      </c>
      <c r="EWM22" s="457" t="s">
        <v>1081</v>
      </c>
      <c r="EWN22" s="457" t="s">
        <v>1081</v>
      </c>
      <c r="EWO22" s="457" t="s">
        <v>1081</v>
      </c>
      <c r="EWP22" s="457" t="s">
        <v>1081</v>
      </c>
      <c r="EWQ22" s="457" t="s">
        <v>1081</v>
      </c>
      <c r="EWR22" s="457" t="s">
        <v>1081</v>
      </c>
      <c r="EWS22" s="457" t="s">
        <v>1081</v>
      </c>
      <c r="EWT22" s="457" t="s">
        <v>1081</v>
      </c>
      <c r="EWU22" s="457" t="s">
        <v>1081</v>
      </c>
      <c r="EWV22" s="457" t="s">
        <v>1081</v>
      </c>
      <c r="EWW22" s="457" t="s">
        <v>1081</v>
      </c>
      <c r="EWX22" s="457" t="s">
        <v>1081</v>
      </c>
      <c r="EWY22" s="457" t="s">
        <v>1081</v>
      </c>
      <c r="EWZ22" s="457" t="s">
        <v>1081</v>
      </c>
      <c r="EXA22" s="457" t="s">
        <v>1081</v>
      </c>
      <c r="EXB22" s="457" t="s">
        <v>1081</v>
      </c>
      <c r="EXC22" s="457" t="s">
        <v>1081</v>
      </c>
      <c r="EXD22" s="457" t="s">
        <v>1081</v>
      </c>
      <c r="EXE22" s="457" t="s">
        <v>1081</v>
      </c>
      <c r="EXF22" s="457" t="s">
        <v>1081</v>
      </c>
      <c r="EXG22" s="457" t="s">
        <v>1081</v>
      </c>
      <c r="EXH22" s="457" t="s">
        <v>1081</v>
      </c>
      <c r="EXI22" s="457" t="s">
        <v>1081</v>
      </c>
      <c r="EXJ22" s="457" t="s">
        <v>1081</v>
      </c>
      <c r="EXK22" s="457" t="s">
        <v>1081</v>
      </c>
      <c r="EXL22" s="457" t="s">
        <v>1081</v>
      </c>
      <c r="EXM22" s="457" t="s">
        <v>1081</v>
      </c>
      <c r="EXN22" s="457" t="s">
        <v>1081</v>
      </c>
      <c r="EXO22" s="457" t="s">
        <v>1081</v>
      </c>
      <c r="EXP22" s="457" t="s">
        <v>1081</v>
      </c>
      <c r="EXQ22" s="457" t="s">
        <v>1081</v>
      </c>
      <c r="EXR22" s="457" t="s">
        <v>1081</v>
      </c>
      <c r="EXS22" s="457" t="s">
        <v>1081</v>
      </c>
      <c r="EXT22" s="457" t="s">
        <v>1081</v>
      </c>
      <c r="EXU22" s="457" t="s">
        <v>1081</v>
      </c>
      <c r="EXV22" s="457" t="s">
        <v>1081</v>
      </c>
      <c r="EXW22" s="457" t="s">
        <v>1081</v>
      </c>
      <c r="EXX22" s="457" t="s">
        <v>1081</v>
      </c>
      <c r="EXY22" s="457" t="s">
        <v>1081</v>
      </c>
      <c r="EXZ22" s="457" t="s">
        <v>1081</v>
      </c>
      <c r="EYA22" s="457" t="s">
        <v>1081</v>
      </c>
      <c r="EYB22" s="457" t="s">
        <v>1081</v>
      </c>
      <c r="EYC22" s="457" t="s">
        <v>1081</v>
      </c>
      <c r="EYD22" s="457" t="s">
        <v>1081</v>
      </c>
      <c r="EYE22" s="457" t="s">
        <v>1081</v>
      </c>
      <c r="EYF22" s="457" t="s">
        <v>1081</v>
      </c>
      <c r="EYG22" s="457" t="s">
        <v>1081</v>
      </c>
      <c r="EYH22" s="457" t="s">
        <v>1081</v>
      </c>
      <c r="EYI22" s="457" t="s">
        <v>1081</v>
      </c>
      <c r="EYJ22" s="457" t="s">
        <v>1081</v>
      </c>
      <c r="EYK22" s="457" t="s">
        <v>1081</v>
      </c>
      <c r="EYL22" s="457" t="s">
        <v>1081</v>
      </c>
      <c r="EYM22" s="457" t="s">
        <v>1081</v>
      </c>
      <c r="EYN22" s="457" t="s">
        <v>1081</v>
      </c>
      <c r="EYO22" s="457" t="s">
        <v>1081</v>
      </c>
      <c r="EYP22" s="457" t="s">
        <v>1081</v>
      </c>
      <c r="EYQ22" s="457" t="s">
        <v>1081</v>
      </c>
      <c r="EYR22" s="457" t="s">
        <v>1081</v>
      </c>
      <c r="EYS22" s="457" t="s">
        <v>1081</v>
      </c>
      <c r="EYT22" s="457" t="s">
        <v>1081</v>
      </c>
      <c r="EYU22" s="457" t="s">
        <v>1081</v>
      </c>
      <c r="EYV22" s="457" t="s">
        <v>1081</v>
      </c>
      <c r="EYW22" s="457" t="s">
        <v>1081</v>
      </c>
      <c r="EYX22" s="457" t="s">
        <v>1081</v>
      </c>
      <c r="EYY22" s="457" t="s">
        <v>1081</v>
      </c>
      <c r="EYZ22" s="457" t="s">
        <v>1081</v>
      </c>
      <c r="EZA22" s="457" t="s">
        <v>1081</v>
      </c>
      <c r="EZB22" s="457" t="s">
        <v>1081</v>
      </c>
      <c r="EZC22" s="457" t="s">
        <v>1081</v>
      </c>
      <c r="EZD22" s="457" t="s">
        <v>1081</v>
      </c>
      <c r="EZE22" s="457" t="s">
        <v>1081</v>
      </c>
      <c r="EZF22" s="457" t="s">
        <v>1081</v>
      </c>
      <c r="EZG22" s="457" t="s">
        <v>1081</v>
      </c>
      <c r="EZH22" s="457" t="s">
        <v>1081</v>
      </c>
      <c r="EZI22" s="457" t="s">
        <v>1081</v>
      </c>
      <c r="EZJ22" s="457" t="s">
        <v>1081</v>
      </c>
      <c r="EZK22" s="457" t="s">
        <v>1081</v>
      </c>
      <c r="EZL22" s="457" t="s">
        <v>1081</v>
      </c>
      <c r="EZM22" s="457" t="s">
        <v>1081</v>
      </c>
      <c r="EZN22" s="457" t="s">
        <v>1081</v>
      </c>
      <c r="EZO22" s="457" t="s">
        <v>1081</v>
      </c>
      <c r="EZP22" s="457" t="s">
        <v>1081</v>
      </c>
      <c r="EZQ22" s="457" t="s">
        <v>1081</v>
      </c>
      <c r="EZR22" s="457" t="s">
        <v>1081</v>
      </c>
      <c r="EZS22" s="457" t="s">
        <v>1081</v>
      </c>
      <c r="EZT22" s="457" t="s">
        <v>1081</v>
      </c>
      <c r="EZU22" s="457" t="s">
        <v>1081</v>
      </c>
      <c r="EZV22" s="457" t="s">
        <v>1081</v>
      </c>
      <c r="EZW22" s="457" t="s">
        <v>1081</v>
      </c>
      <c r="EZX22" s="457" t="s">
        <v>1081</v>
      </c>
      <c r="EZY22" s="457" t="s">
        <v>1081</v>
      </c>
      <c r="EZZ22" s="457" t="s">
        <v>1081</v>
      </c>
      <c r="FAA22" s="457" t="s">
        <v>1081</v>
      </c>
      <c r="FAB22" s="457" t="s">
        <v>1081</v>
      </c>
      <c r="FAC22" s="457" t="s">
        <v>1081</v>
      </c>
      <c r="FAD22" s="457" t="s">
        <v>1081</v>
      </c>
      <c r="FAE22" s="457" t="s">
        <v>1081</v>
      </c>
      <c r="FAF22" s="457" t="s">
        <v>1081</v>
      </c>
      <c r="FAG22" s="457" t="s">
        <v>1081</v>
      </c>
      <c r="FAH22" s="457" t="s">
        <v>1081</v>
      </c>
      <c r="FAI22" s="457" t="s">
        <v>1081</v>
      </c>
      <c r="FAJ22" s="457" t="s">
        <v>1081</v>
      </c>
      <c r="FAK22" s="457" t="s">
        <v>1081</v>
      </c>
      <c r="FAL22" s="457" t="s">
        <v>1081</v>
      </c>
      <c r="FAM22" s="457" t="s">
        <v>1081</v>
      </c>
      <c r="FAN22" s="457" t="s">
        <v>1081</v>
      </c>
      <c r="FAO22" s="457" t="s">
        <v>1081</v>
      </c>
      <c r="FAP22" s="457" t="s">
        <v>1081</v>
      </c>
      <c r="FAQ22" s="457" t="s">
        <v>1081</v>
      </c>
      <c r="FAR22" s="457" t="s">
        <v>1081</v>
      </c>
      <c r="FAS22" s="457" t="s">
        <v>1081</v>
      </c>
      <c r="FAT22" s="457" t="s">
        <v>1081</v>
      </c>
      <c r="FAU22" s="457" t="s">
        <v>1081</v>
      </c>
      <c r="FAV22" s="457" t="s">
        <v>1081</v>
      </c>
      <c r="FAW22" s="457" t="s">
        <v>1081</v>
      </c>
      <c r="FAX22" s="457" t="s">
        <v>1081</v>
      </c>
      <c r="FAY22" s="457" t="s">
        <v>1081</v>
      </c>
      <c r="FAZ22" s="457" t="s">
        <v>1081</v>
      </c>
      <c r="FBA22" s="457" t="s">
        <v>1081</v>
      </c>
      <c r="FBB22" s="457" t="s">
        <v>1081</v>
      </c>
      <c r="FBC22" s="457" t="s">
        <v>1081</v>
      </c>
      <c r="FBD22" s="457" t="s">
        <v>1081</v>
      </c>
      <c r="FBE22" s="457" t="s">
        <v>1081</v>
      </c>
      <c r="FBF22" s="457" t="s">
        <v>1081</v>
      </c>
      <c r="FBG22" s="457" t="s">
        <v>1081</v>
      </c>
      <c r="FBH22" s="457" t="s">
        <v>1081</v>
      </c>
      <c r="FBI22" s="457" t="s">
        <v>1081</v>
      </c>
      <c r="FBJ22" s="457" t="s">
        <v>1081</v>
      </c>
      <c r="FBK22" s="457" t="s">
        <v>1081</v>
      </c>
      <c r="FBL22" s="457" t="s">
        <v>1081</v>
      </c>
      <c r="FBM22" s="457" t="s">
        <v>1081</v>
      </c>
      <c r="FBN22" s="457" t="s">
        <v>1081</v>
      </c>
      <c r="FBO22" s="457" t="s">
        <v>1081</v>
      </c>
      <c r="FBP22" s="457" t="s">
        <v>1081</v>
      </c>
      <c r="FBQ22" s="457" t="s">
        <v>1081</v>
      </c>
      <c r="FBR22" s="457" t="s">
        <v>1081</v>
      </c>
      <c r="FBS22" s="457" t="s">
        <v>1081</v>
      </c>
      <c r="FBT22" s="457" t="s">
        <v>1081</v>
      </c>
      <c r="FBU22" s="457" t="s">
        <v>1081</v>
      </c>
      <c r="FBV22" s="457" t="s">
        <v>1081</v>
      </c>
      <c r="FBW22" s="457" t="s">
        <v>1081</v>
      </c>
      <c r="FBX22" s="457" t="s">
        <v>1081</v>
      </c>
      <c r="FBY22" s="457" t="s">
        <v>1081</v>
      </c>
      <c r="FBZ22" s="457" t="s">
        <v>1081</v>
      </c>
      <c r="FCA22" s="457" t="s">
        <v>1081</v>
      </c>
      <c r="FCB22" s="457" t="s">
        <v>1081</v>
      </c>
      <c r="FCC22" s="457" t="s">
        <v>1081</v>
      </c>
      <c r="FCD22" s="457" t="s">
        <v>1081</v>
      </c>
      <c r="FCE22" s="457" t="s">
        <v>1081</v>
      </c>
      <c r="FCF22" s="457" t="s">
        <v>1081</v>
      </c>
      <c r="FCG22" s="457" t="s">
        <v>1081</v>
      </c>
      <c r="FCH22" s="457" t="s">
        <v>1081</v>
      </c>
      <c r="FCI22" s="457" t="s">
        <v>1081</v>
      </c>
      <c r="FCJ22" s="457" t="s">
        <v>1081</v>
      </c>
      <c r="FCK22" s="457" t="s">
        <v>1081</v>
      </c>
      <c r="FCL22" s="457" t="s">
        <v>1081</v>
      </c>
      <c r="FCM22" s="457" t="s">
        <v>1081</v>
      </c>
      <c r="FCN22" s="457" t="s">
        <v>1081</v>
      </c>
      <c r="FCO22" s="457" t="s">
        <v>1081</v>
      </c>
      <c r="FCP22" s="457" t="s">
        <v>1081</v>
      </c>
      <c r="FCQ22" s="457" t="s">
        <v>1081</v>
      </c>
      <c r="FCR22" s="457" t="s">
        <v>1081</v>
      </c>
      <c r="FCS22" s="457" t="s">
        <v>1081</v>
      </c>
      <c r="FCT22" s="457" t="s">
        <v>1081</v>
      </c>
      <c r="FCU22" s="457" t="s">
        <v>1081</v>
      </c>
      <c r="FCV22" s="457" t="s">
        <v>1081</v>
      </c>
      <c r="FCW22" s="457" t="s">
        <v>1081</v>
      </c>
      <c r="FCX22" s="457" t="s">
        <v>1081</v>
      </c>
      <c r="FCY22" s="457" t="s">
        <v>1081</v>
      </c>
      <c r="FCZ22" s="457" t="s">
        <v>1081</v>
      </c>
      <c r="FDA22" s="457" t="s">
        <v>1081</v>
      </c>
      <c r="FDB22" s="457" t="s">
        <v>1081</v>
      </c>
      <c r="FDC22" s="457" t="s">
        <v>1081</v>
      </c>
      <c r="FDD22" s="457" t="s">
        <v>1081</v>
      </c>
      <c r="FDE22" s="457" t="s">
        <v>1081</v>
      </c>
      <c r="FDF22" s="457" t="s">
        <v>1081</v>
      </c>
      <c r="FDG22" s="457" t="s">
        <v>1081</v>
      </c>
      <c r="FDH22" s="457" t="s">
        <v>1081</v>
      </c>
      <c r="FDI22" s="457" t="s">
        <v>1081</v>
      </c>
      <c r="FDJ22" s="457" t="s">
        <v>1081</v>
      </c>
      <c r="FDK22" s="457" t="s">
        <v>1081</v>
      </c>
      <c r="FDL22" s="457" t="s">
        <v>1081</v>
      </c>
      <c r="FDM22" s="457" t="s">
        <v>1081</v>
      </c>
      <c r="FDN22" s="457" t="s">
        <v>1081</v>
      </c>
      <c r="FDO22" s="457" t="s">
        <v>1081</v>
      </c>
      <c r="FDP22" s="457" t="s">
        <v>1081</v>
      </c>
      <c r="FDQ22" s="457" t="s">
        <v>1081</v>
      </c>
      <c r="FDR22" s="457" t="s">
        <v>1081</v>
      </c>
      <c r="FDS22" s="457" t="s">
        <v>1081</v>
      </c>
      <c r="FDT22" s="457" t="s">
        <v>1081</v>
      </c>
      <c r="FDU22" s="457" t="s">
        <v>1081</v>
      </c>
      <c r="FDV22" s="457" t="s">
        <v>1081</v>
      </c>
      <c r="FDW22" s="457" t="s">
        <v>1081</v>
      </c>
      <c r="FDX22" s="457" t="s">
        <v>1081</v>
      </c>
      <c r="FDY22" s="457" t="s">
        <v>1081</v>
      </c>
      <c r="FDZ22" s="457" t="s">
        <v>1081</v>
      </c>
      <c r="FEA22" s="457" t="s">
        <v>1081</v>
      </c>
      <c r="FEB22" s="457" t="s">
        <v>1081</v>
      </c>
      <c r="FEC22" s="457" t="s">
        <v>1081</v>
      </c>
      <c r="FED22" s="457" t="s">
        <v>1081</v>
      </c>
      <c r="FEE22" s="457" t="s">
        <v>1081</v>
      </c>
      <c r="FEF22" s="457" t="s">
        <v>1081</v>
      </c>
      <c r="FEG22" s="457" t="s">
        <v>1081</v>
      </c>
      <c r="FEH22" s="457" t="s">
        <v>1081</v>
      </c>
      <c r="FEI22" s="457" t="s">
        <v>1081</v>
      </c>
      <c r="FEJ22" s="457" t="s">
        <v>1081</v>
      </c>
      <c r="FEK22" s="457" t="s">
        <v>1081</v>
      </c>
      <c r="FEL22" s="457" t="s">
        <v>1081</v>
      </c>
      <c r="FEM22" s="457" t="s">
        <v>1081</v>
      </c>
      <c r="FEN22" s="457" t="s">
        <v>1081</v>
      </c>
      <c r="FEO22" s="457" t="s">
        <v>1081</v>
      </c>
      <c r="FEP22" s="457" t="s">
        <v>1081</v>
      </c>
      <c r="FEQ22" s="457" t="s">
        <v>1081</v>
      </c>
      <c r="FER22" s="457" t="s">
        <v>1081</v>
      </c>
      <c r="FES22" s="457" t="s">
        <v>1081</v>
      </c>
      <c r="FET22" s="457" t="s">
        <v>1081</v>
      </c>
      <c r="FEU22" s="457" t="s">
        <v>1081</v>
      </c>
      <c r="FEV22" s="457" t="s">
        <v>1081</v>
      </c>
      <c r="FEW22" s="457" t="s">
        <v>1081</v>
      </c>
      <c r="FEX22" s="457" t="s">
        <v>1081</v>
      </c>
      <c r="FEY22" s="457" t="s">
        <v>1081</v>
      </c>
      <c r="FEZ22" s="457" t="s">
        <v>1081</v>
      </c>
      <c r="FFA22" s="457" t="s">
        <v>1081</v>
      </c>
      <c r="FFB22" s="457" t="s">
        <v>1081</v>
      </c>
      <c r="FFC22" s="457" t="s">
        <v>1081</v>
      </c>
      <c r="FFD22" s="457" t="s">
        <v>1081</v>
      </c>
      <c r="FFE22" s="457" t="s">
        <v>1081</v>
      </c>
      <c r="FFF22" s="457" t="s">
        <v>1081</v>
      </c>
      <c r="FFG22" s="457" t="s">
        <v>1081</v>
      </c>
      <c r="FFH22" s="457" t="s">
        <v>1081</v>
      </c>
      <c r="FFI22" s="457" t="s">
        <v>1081</v>
      </c>
      <c r="FFJ22" s="457" t="s">
        <v>1081</v>
      </c>
      <c r="FFK22" s="457" t="s">
        <v>1081</v>
      </c>
      <c r="FFL22" s="457" t="s">
        <v>1081</v>
      </c>
      <c r="FFM22" s="457" t="s">
        <v>1081</v>
      </c>
      <c r="FFN22" s="457" t="s">
        <v>1081</v>
      </c>
      <c r="FFO22" s="457" t="s">
        <v>1081</v>
      </c>
      <c r="FFP22" s="457" t="s">
        <v>1081</v>
      </c>
      <c r="FFQ22" s="457" t="s">
        <v>1081</v>
      </c>
      <c r="FFR22" s="457" t="s">
        <v>1081</v>
      </c>
      <c r="FFS22" s="457" t="s">
        <v>1081</v>
      </c>
      <c r="FFT22" s="457" t="s">
        <v>1081</v>
      </c>
      <c r="FFU22" s="457" t="s">
        <v>1081</v>
      </c>
      <c r="FFV22" s="457" t="s">
        <v>1081</v>
      </c>
      <c r="FFW22" s="457" t="s">
        <v>1081</v>
      </c>
      <c r="FFX22" s="457" t="s">
        <v>1081</v>
      </c>
      <c r="FFY22" s="457" t="s">
        <v>1081</v>
      </c>
      <c r="FFZ22" s="457" t="s">
        <v>1081</v>
      </c>
      <c r="FGA22" s="457" t="s">
        <v>1081</v>
      </c>
      <c r="FGB22" s="457" t="s">
        <v>1081</v>
      </c>
      <c r="FGC22" s="457" t="s">
        <v>1081</v>
      </c>
      <c r="FGD22" s="457" t="s">
        <v>1081</v>
      </c>
      <c r="FGE22" s="457" t="s">
        <v>1081</v>
      </c>
      <c r="FGF22" s="457" t="s">
        <v>1081</v>
      </c>
      <c r="FGG22" s="457" t="s">
        <v>1081</v>
      </c>
      <c r="FGH22" s="457" t="s">
        <v>1081</v>
      </c>
      <c r="FGI22" s="457" t="s">
        <v>1081</v>
      </c>
      <c r="FGJ22" s="457" t="s">
        <v>1081</v>
      </c>
      <c r="FGK22" s="457" t="s">
        <v>1081</v>
      </c>
      <c r="FGL22" s="457" t="s">
        <v>1081</v>
      </c>
      <c r="FGM22" s="457" t="s">
        <v>1081</v>
      </c>
      <c r="FGN22" s="457" t="s">
        <v>1081</v>
      </c>
      <c r="FGO22" s="457" t="s">
        <v>1081</v>
      </c>
      <c r="FGP22" s="457" t="s">
        <v>1081</v>
      </c>
      <c r="FGQ22" s="457" t="s">
        <v>1081</v>
      </c>
      <c r="FGR22" s="457" t="s">
        <v>1081</v>
      </c>
      <c r="FGS22" s="457" t="s">
        <v>1081</v>
      </c>
      <c r="FGT22" s="457" t="s">
        <v>1081</v>
      </c>
      <c r="FGU22" s="457" t="s">
        <v>1081</v>
      </c>
      <c r="FGV22" s="457" t="s">
        <v>1081</v>
      </c>
      <c r="FGW22" s="457" t="s">
        <v>1081</v>
      </c>
      <c r="FGX22" s="457" t="s">
        <v>1081</v>
      </c>
      <c r="FGY22" s="457" t="s">
        <v>1081</v>
      </c>
      <c r="FGZ22" s="457" t="s">
        <v>1081</v>
      </c>
      <c r="FHA22" s="457" t="s">
        <v>1081</v>
      </c>
      <c r="FHB22" s="457" t="s">
        <v>1081</v>
      </c>
      <c r="FHC22" s="457" t="s">
        <v>1081</v>
      </c>
      <c r="FHD22" s="457" t="s">
        <v>1081</v>
      </c>
      <c r="FHE22" s="457" t="s">
        <v>1081</v>
      </c>
      <c r="FHF22" s="457" t="s">
        <v>1081</v>
      </c>
      <c r="FHG22" s="457" t="s">
        <v>1081</v>
      </c>
      <c r="FHH22" s="457" t="s">
        <v>1081</v>
      </c>
      <c r="FHI22" s="457" t="s">
        <v>1081</v>
      </c>
      <c r="FHJ22" s="457" t="s">
        <v>1081</v>
      </c>
      <c r="FHK22" s="457" t="s">
        <v>1081</v>
      </c>
      <c r="FHL22" s="457" t="s">
        <v>1081</v>
      </c>
      <c r="FHM22" s="457" t="s">
        <v>1081</v>
      </c>
      <c r="FHN22" s="457" t="s">
        <v>1081</v>
      </c>
      <c r="FHO22" s="457" t="s">
        <v>1081</v>
      </c>
      <c r="FHP22" s="457" t="s">
        <v>1081</v>
      </c>
      <c r="FHQ22" s="457" t="s">
        <v>1081</v>
      </c>
      <c r="FHR22" s="457" t="s">
        <v>1081</v>
      </c>
      <c r="FHS22" s="457" t="s">
        <v>1081</v>
      </c>
      <c r="FHT22" s="457" t="s">
        <v>1081</v>
      </c>
      <c r="FHU22" s="457" t="s">
        <v>1081</v>
      </c>
      <c r="FHV22" s="457" t="s">
        <v>1081</v>
      </c>
      <c r="FHW22" s="457" t="s">
        <v>1081</v>
      </c>
      <c r="FHX22" s="457" t="s">
        <v>1081</v>
      </c>
      <c r="FHY22" s="457" t="s">
        <v>1081</v>
      </c>
      <c r="FHZ22" s="457" t="s">
        <v>1081</v>
      </c>
      <c r="FIA22" s="457" t="s">
        <v>1081</v>
      </c>
      <c r="FIB22" s="457" t="s">
        <v>1081</v>
      </c>
      <c r="FIC22" s="457" t="s">
        <v>1081</v>
      </c>
      <c r="FID22" s="457" t="s">
        <v>1081</v>
      </c>
      <c r="FIE22" s="457" t="s">
        <v>1081</v>
      </c>
      <c r="FIF22" s="457" t="s">
        <v>1081</v>
      </c>
      <c r="FIG22" s="457" t="s">
        <v>1081</v>
      </c>
      <c r="FIH22" s="457" t="s">
        <v>1081</v>
      </c>
      <c r="FII22" s="457" t="s">
        <v>1081</v>
      </c>
      <c r="FIJ22" s="457" t="s">
        <v>1081</v>
      </c>
      <c r="FIK22" s="457" t="s">
        <v>1081</v>
      </c>
      <c r="FIL22" s="457" t="s">
        <v>1081</v>
      </c>
      <c r="FIM22" s="457" t="s">
        <v>1081</v>
      </c>
      <c r="FIN22" s="457" t="s">
        <v>1081</v>
      </c>
      <c r="FIO22" s="457" t="s">
        <v>1081</v>
      </c>
      <c r="FIP22" s="457" t="s">
        <v>1081</v>
      </c>
      <c r="FIQ22" s="457" t="s">
        <v>1081</v>
      </c>
      <c r="FIR22" s="457" t="s">
        <v>1081</v>
      </c>
      <c r="FIS22" s="457" t="s">
        <v>1081</v>
      </c>
      <c r="FIT22" s="457" t="s">
        <v>1081</v>
      </c>
      <c r="FIU22" s="457" t="s">
        <v>1081</v>
      </c>
      <c r="FIV22" s="457" t="s">
        <v>1081</v>
      </c>
      <c r="FIW22" s="457" t="s">
        <v>1081</v>
      </c>
      <c r="FIX22" s="457" t="s">
        <v>1081</v>
      </c>
      <c r="FIY22" s="457" t="s">
        <v>1081</v>
      </c>
      <c r="FIZ22" s="457" t="s">
        <v>1081</v>
      </c>
      <c r="FJA22" s="457" t="s">
        <v>1081</v>
      </c>
      <c r="FJB22" s="457" t="s">
        <v>1081</v>
      </c>
      <c r="FJC22" s="457" t="s">
        <v>1081</v>
      </c>
      <c r="FJD22" s="457" t="s">
        <v>1081</v>
      </c>
      <c r="FJE22" s="457" t="s">
        <v>1081</v>
      </c>
      <c r="FJF22" s="457" t="s">
        <v>1081</v>
      </c>
      <c r="FJG22" s="457" t="s">
        <v>1081</v>
      </c>
      <c r="FJH22" s="457" t="s">
        <v>1081</v>
      </c>
      <c r="FJI22" s="457" t="s">
        <v>1081</v>
      </c>
      <c r="FJJ22" s="457" t="s">
        <v>1081</v>
      </c>
      <c r="FJK22" s="457" t="s">
        <v>1081</v>
      </c>
      <c r="FJL22" s="457" t="s">
        <v>1081</v>
      </c>
      <c r="FJM22" s="457" t="s">
        <v>1081</v>
      </c>
      <c r="FJN22" s="457" t="s">
        <v>1081</v>
      </c>
      <c r="FJO22" s="457" t="s">
        <v>1081</v>
      </c>
      <c r="FJP22" s="457" t="s">
        <v>1081</v>
      </c>
      <c r="FJQ22" s="457" t="s">
        <v>1081</v>
      </c>
      <c r="FJR22" s="457" t="s">
        <v>1081</v>
      </c>
      <c r="FJS22" s="457" t="s">
        <v>1081</v>
      </c>
      <c r="FJT22" s="457" t="s">
        <v>1081</v>
      </c>
      <c r="FJU22" s="457" t="s">
        <v>1081</v>
      </c>
      <c r="FJV22" s="457" t="s">
        <v>1081</v>
      </c>
      <c r="FJW22" s="457" t="s">
        <v>1081</v>
      </c>
      <c r="FJX22" s="457" t="s">
        <v>1081</v>
      </c>
      <c r="FJY22" s="457" t="s">
        <v>1081</v>
      </c>
      <c r="FJZ22" s="457" t="s">
        <v>1081</v>
      </c>
      <c r="FKA22" s="457" t="s">
        <v>1081</v>
      </c>
      <c r="FKB22" s="457" t="s">
        <v>1081</v>
      </c>
      <c r="FKC22" s="457" t="s">
        <v>1081</v>
      </c>
      <c r="FKD22" s="457" t="s">
        <v>1081</v>
      </c>
      <c r="FKE22" s="457" t="s">
        <v>1081</v>
      </c>
      <c r="FKF22" s="457" t="s">
        <v>1081</v>
      </c>
      <c r="FKG22" s="457" t="s">
        <v>1081</v>
      </c>
      <c r="FKH22" s="457" t="s">
        <v>1081</v>
      </c>
      <c r="FKI22" s="457" t="s">
        <v>1081</v>
      </c>
      <c r="FKJ22" s="457" t="s">
        <v>1081</v>
      </c>
      <c r="FKK22" s="457" t="s">
        <v>1081</v>
      </c>
      <c r="FKL22" s="457" t="s">
        <v>1081</v>
      </c>
      <c r="FKM22" s="457" t="s">
        <v>1081</v>
      </c>
      <c r="FKN22" s="457" t="s">
        <v>1081</v>
      </c>
      <c r="FKO22" s="457" t="s">
        <v>1081</v>
      </c>
      <c r="FKP22" s="457" t="s">
        <v>1081</v>
      </c>
      <c r="FKQ22" s="457" t="s">
        <v>1081</v>
      </c>
      <c r="FKR22" s="457" t="s">
        <v>1081</v>
      </c>
      <c r="FKS22" s="457" t="s">
        <v>1081</v>
      </c>
      <c r="FKT22" s="457" t="s">
        <v>1081</v>
      </c>
      <c r="FKU22" s="457" t="s">
        <v>1081</v>
      </c>
      <c r="FKV22" s="457" t="s">
        <v>1081</v>
      </c>
      <c r="FKW22" s="457" t="s">
        <v>1081</v>
      </c>
      <c r="FKX22" s="457" t="s">
        <v>1081</v>
      </c>
      <c r="FKY22" s="457" t="s">
        <v>1081</v>
      </c>
      <c r="FKZ22" s="457" t="s">
        <v>1081</v>
      </c>
      <c r="FLA22" s="457" t="s">
        <v>1081</v>
      </c>
      <c r="FLB22" s="457" t="s">
        <v>1081</v>
      </c>
      <c r="FLC22" s="457" t="s">
        <v>1081</v>
      </c>
      <c r="FLD22" s="457" t="s">
        <v>1081</v>
      </c>
      <c r="FLE22" s="457" t="s">
        <v>1081</v>
      </c>
      <c r="FLF22" s="457" t="s">
        <v>1081</v>
      </c>
      <c r="FLG22" s="457" t="s">
        <v>1081</v>
      </c>
      <c r="FLH22" s="457" t="s">
        <v>1081</v>
      </c>
      <c r="FLI22" s="457" t="s">
        <v>1081</v>
      </c>
      <c r="FLJ22" s="457" t="s">
        <v>1081</v>
      </c>
      <c r="FLK22" s="457" t="s">
        <v>1081</v>
      </c>
      <c r="FLL22" s="457" t="s">
        <v>1081</v>
      </c>
      <c r="FLM22" s="457" t="s">
        <v>1081</v>
      </c>
      <c r="FLN22" s="457" t="s">
        <v>1081</v>
      </c>
      <c r="FLO22" s="457" t="s">
        <v>1081</v>
      </c>
      <c r="FLP22" s="457" t="s">
        <v>1081</v>
      </c>
      <c r="FLQ22" s="457" t="s">
        <v>1081</v>
      </c>
      <c r="FLR22" s="457" t="s">
        <v>1081</v>
      </c>
      <c r="FLS22" s="457" t="s">
        <v>1081</v>
      </c>
      <c r="FLT22" s="457" t="s">
        <v>1081</v>
      </c>
      <c r="FLU22" s="457" t="s">
        <v>1081</v>
      </c>
      <c r="FLV22" s="457" t="s">
        <v>1081</v>
      </c>
      <c r="FLW22" s="457" t="s">
        <v>1081</v>
      </c>
      <c r="FLX22" s="457" t="s">
        <v>1081</v>
      </c>
      <c r="FLY22" s="457" t="s">
        <v>1081</v>
      </c>
      <c r="FLZ22" s="457" t="s">
        <v>1081</v>
      </c>
      <c r="FMA22" s="457" t="s">
        <v>1081</v>
      </c>
      <c r="FMB22" s="457" t="s">
        <v>1081</v>
      </c>
      <c r="FMC22" s="457" t="s">
        <v>1081</v>
      </c>
      <c r="FMD22" s="457" t="s">
        <v>1081</v>
      </c>
      <c r="FME22" s="457" t="s">
        <v>1081</v>
      </c>
      <c r="FMF22" s="457" t="s">
        <v>1081</v>
      </c>
      <c r="FMG22" s="457" t="s">
        <v>1081</v>
      </c>
      <c r="FMH22" s="457" t="s">
        <v>1081</v>
      </c>
      <c r="FMI22" s="457" t="s">
        <v>1081</v>
      </c>
      <c r="FMJ22" s="457" t="s">
        <v>1081</v>
      </c>
      <c r="FMK22" s="457" t="s">
        <v>1081</v>
      </c>
      <c r="FML22" s="457" t="s">
        <v>1081</v>
      </c>
      <c r="FMM22" s="457" t="s">
        <v>1081</v>
      </c>
      <c r="FMN22" s="457" t="s">
        <v>1081</v>
      </c>
      <c r="FMO22" s="457" t="s">
        <v>1081</v>
      </c>
      <c r="FMP22" s="457" t="s">
        <v>1081</v>
      </c>
      <c r="FMQ22" s="457" t="s">
        <v>1081</v>
      </c>
      <c r="FMR22" s="457" t="s">
        <v>1081</v>
      </c>
      <c r="FMS22" s="457" t="s">
        <v>1081</v>
      </c>
      <c r="FMT22" s="457" t="s">
        <v>1081</v>
      </c>
      <c r="FMU22" s="457" t="s">
        <v>1081</v>
      </c>
      <c r="FMV22" s="457" t="s">
        <v>1081</v>
      </c>
      <c r="FMW22" s="457" t="s">
        <v>1081</v>
      </c>
      <c r="FMX22" s="457" t="s">
        <v>1081</v>
      </c>
      <c r="FMY22" s="457" t="s">
        <v>1081</v>
      </c>
      <c r="FMZ22" s="457" t="s">
        <v>1081</v>
      </c>
      <c r="FNA22" s="457" t="s">
        <v>1081</v>
      </c>
      <c r="FNB22" s="457" t="s">
        <v>1081</v>
      </c>
      <c r="FNC22" s="457" t="s">
        <v>1081</v>
      </c>
      <c r="FND22" s="457" t="s">
        <v>1081</v>
      </c>
      <c r="FNE22" s="457" t="s">
        <v>1081</v>
      </c>
      <c r="FNF22" s="457" t="s">
        <v>1081</v>
      </c>
      <c r="FNG22" s="457" t="s">
        <v>1081</v>
      </c>
      <c r="FNH22" s="457" t="s">
        <v>1081</v>
      </c>
      <c r="FNI22" s="457" t="s">
        <v>1081</v>
      </c>
      <c r="FNJ22" s="457" t="s">
        <v>1081</v>
      </c>
      <c r="FNK22" s="457" t="s">
        <v>1081</v>
      </c>
      <c r="FNL22" s="457" t="s">
        <v>1081</v>
      </c>
      <c r="FNM22" s="457" t="s">
        <v>1081</v>
      </c>
      <c r="FNN22" s="457" t="s">
        <v>1081</v>
      </c>
      <c r="FNO22" s="457" t="s">
        <v>1081</v>
      </c>
      <c r="FNP22" s="457" t="s">
        <v>1081</v>
      </c>
      <c r="FNQ22" s="457" t="s">
        <v>1081</v>
      </c>
      <c r="FNR22" s="457" t="s">
        <v>1081</v>
      </c>
      <c r="FNS22" s="457" t="s">
        <v>1081</v>
      </c>
      <c r="FNT22" s="457" t="s">
        <v>1081</v>
      </c>
      <c r="FNU22" s="457" t="s">
        <v>1081</v>
      </c>
      <c r="FNV22" s="457" t="s">
        <v>1081</v>
      </c>
      <c r="FNW22" s="457" t="s">
        <v>1081</v>
      </c>
      <c r="FNX22" s="457" t="s">
        <v>1081</v>
      </c>
      <c r="FNY22" s="457" t="s">
        <v>1081</v>
      </c>
      <c r="FNZ22" s="457" t="s">
        <v>1081</v>
      </c>
      <c r="FOA22" s="457" t="s">
        <v>1081</v>
      </c>
      <c r="FOB22" s="457" t="s">
        <v>1081</v>
      </c>
      <c r="FOC22" s="457" t="s">
        <v>1081</v>
      </c>
      <c r="FOD22" s="457" t="s">
        <v>1081</v>
      </c>
      <c r="FOE22" s="457" t="s">
        <v>1081</v>
      </c>
      <c r="FOF22" s="457" t="s">
        <v>1081</v>
      </c>
      <c r="FOG22" s="457" t="s">
        <v>1081</v>
      </c>
      <c r="FOH22" s="457" t="s">
        <v>1081</v>
      </c>
      <c r="FOI22" s="457" t="s">
        <v>1081</v>
      </c>
      <c r="FOJ22" s="457" t="s">
        <v>1081</v>
      </c>
      <c r="FOK22" s="457" t="s">
        <v>1081</v>
      </c>
      <c r="FOL22" s="457" t="s">
        <v>1081</v>
      </c>
      <c r="FOM22" s="457" t="s">
        <v>1081</v>
      </c>
      <c r="FON22" s="457" t="s">
        <v>1081</v>
      </c>
      <c r="FOO22" s="457" t="s">
        <v>1081</v>
      </c>
      <c r="FOP22" s="457" t="s">
        <v>1081</v>
      </c>
      <c r="FOQ22" s="457" t="s">
        <v>1081</v>
      </c>
      <c r="FOR22" s="457" t="s">
        <v>1081</v>
      </c>
      <c r="FOS22" s="457" t="s">
        <v>1081</v>
      </c>
      <c r="FOT22" s="457" t="s">
        <v>1081</v>
      </c>
      <c r="FOU22" s="457" t="s">
        <v>1081</v>
      </c>
      <c r="FOV22" s="457" t="s">
        <v>1081</v>
      </c>
      <c r="FOW22" s="457" t="s">
        <v>1081</v>
      </c>
      <c r="FOX22" s="457" t="s">
        <v>1081</v>
      </c>
      <c r="FOY22" s="457" t="s">
        <v>1081</v>
      </c>
      <c r="FOZ22" s="457" t="s">
        <v>1081</v>
      </c>
      <c r="FPA22" s="457" t="s">
        <v>1081</v>
      </c>
      <c r="FPB22" s="457" t="s">
        <v>1081</v>
      </c>
      <c r="FPC22" s="457" t="s">
        <v>1081</v>
      </c>
      <c r="FPD22" s="457" t="s">
        <v>1081</v>
      </c>
      <c r="FPE22" s="457" t="s">
        <v>1081</v>
      </c>
      <c r="FPF22" s="457" t="s">
        <v>1081</v>
      </c>
      <c r="FPG22" s="457" t="s">
        <v>1081</v>
      </c>
      <c r="FPH22" s="457" t="s">
        <v>1081</v>
      </c>
      <c r="FPI22" s="457" t="s">
        <v>1081</v>
      </c>
      <c r="FPJ22" s="457" t="s">
        <v>1081</v>
      </c>
      <c r="FPK22" s="457" t="s">
        <v>1081</v>
      </c>
      <c r="FPL22" s="457" t="s">
        <v>1081</v>
      </c>
      <c r="FPM22" s="457" t="s">
        <v>1081</v>
      </c>
      <c r="FPN22" s="457" t="s">
        <v>1081</v>
      </c>
      <c r="FPO22" s="457" t="s">
        <v>1081</v>
      </c>
      <c r="FPP22" s="457" t="s">
        <v>1081</v>
      </c>
      <c r="FPQ22" s="457" t="s">
        <v>1081</v>
      </c>
      <c r="FPR22" s="457" t="s">
        <v>1081</v>
      </c>
      <c r="FPS22" s="457" t="s">
        <v>1081</v>
      </c>
      <c r="FPT22" s="457" t="s">
        <v>1081</v>
      </c>
      <c r="FPU22" s="457" t="s">
        <v>1081</v>
      </c>
      <c r="FPV22" s="457" t="s">
        <v>1081</v>
      </c>
      <c r="FPW22" s="457" t="s">
        <v>1081</v>
      </c>
      <c r="FPX22" s="457" t="s">
        <v>1081</v>
      </c>
      <c r="FPY22" s="457" t="s">
        <v>1081</v>
      </c>
      <c r="FPZ22" s="457" t="s">
        <v>1081</v>
      </c>
      <c r="FQA22" s="457" t="s">
        <v>1081</v>
      </c>
      <c r="FQB22" s="457" t="s">
        <v>1081</v>
      </c>
      <c r="FQC22" s="457" t="s">
        <v>1081</v>
      </c>
      <c r="FQD22" s="457" t="s">
        <v>1081</v>
      </c>
      <c r="FQE22" s="457" t="s">
        <v>1081</v>
      </c>
      <c r="FQF22" s="457" t="s">
        <v>1081</v>
      </c>
      <c r="FQG22" s="457" t="s">
        <v>1081</v>
      </c>
      <c r="FQH22" s="457" t="s">
        <v>1081</v>
      </c>
      <c r="FQI22" s="457" t="s">
        <v>1081</v>
      </c>
      <c r="FQJ22" s="457" t="s">
        <v>1081</v>
      </c>
      <c r="FQK22" s="457" t="s">
        <v>1081</v>
      </c>
      <c r="FQL22" s="457" t="s">
        <v>1081</v>
      </c>
      <c r="FQM22" s="457" t="s">
        <v>1081</v>
      </c>
      <c r="FQN22" s="457" t="s">
        <v>1081</v>
      </c>
      <c r="FQO22" s="457" t="s">
        <v>1081</v>
      </c>
      <c r="FQP22" s="457" t="s">
        <v>1081</v>
      </c>
      <c r="FQQ22" s="457" t="s">
        <v>1081</v>
      </c>
      <c r="FQR22" s="457" t="s">
        <v>1081</v>
      </c>
      <c r="FQS22" s="457" t="s">
        <v>1081</v>
      </c>
      <c r="FQT22" s="457" t="s">
        <v>1081</v>
      </c>
      <c r="FQU22" s="457" t="s">
        <v>1081</v>
      </c>
      <c r="FQV22" s="457" t="s">
        <v>1081</v>
      </c>
      <c r="FQW22" s="457" t="s">
        <v>1081</v>
      </c>
      <c r="FQX22" s="457" t="s">
        <v>1081</v>
      </c>
      <c r="FQY22" s="457" t="s">
        <v>1081</v>
      </c>
      <c r="FQZ22" s="457" t="s">
        <v>1081</v>
      </c>
      <c r="FRA22" s="457" t="s">
        <v>1081</v>
      </c>
      <c r="FRB22" s="457" t="s">
        <v>1081</v>
      </c>
      <c r="FRC22" s="457" t="s">
        <v>1081</v>
      </c>
      <c r="FRD22" s="457" t="s">
        <v>1081</v>
      </c>
      <c r="FRE22" s="457" t="s">
        <v>1081</v>
      </c>
      <c r="FRF22" s="457" t="s">
        <v>1081</v>
      </c>
      <c r="FRG22" s="457" t="s">
        <v>1081</v>
      </c>
      <c r="FRH22" s="457" t="s">
        <v>1081</v>
      </c>
      <c r="FRI22" s="457" t="s">
        <v>1081</v>
      </c>
      <c r="FRJ22" s="457" t="s">
        <v>1081</v>
      </c>
      <c r="FRK22" s="457" t="s">
        <v>1081</v>
      </c>
      <c r="FRL22" s="457" t="s">
        <v>1081</v>
      </c>
      <c r="FRM22" s="457" t="s">
        <v>1081</v>
      </c>
      <c r="FRN22" s="457" t="s">
        <v>1081</v>
      </c>
      <c r="FRO22" s="457" t="s">
        <v>1081</v>
      </c>
      <c r="FRP22" s="457" t="s">
        <v>1081</v>
      </c>
      <c r="FRQ22" s="457" t="s">
        <v>1081</v>
      </c>
      <c r="FRR22" s="457" t="s">
        <v>1081</v>
      </c>
      <c r="FRS22" s="457" t="s">
        <v>1081</v>
      </c>
      <c r="FRT22" s="457" t="s">
        <v>1081</v>
      </c>
      <c r="FRU22" s="457" t="s">
        <v>1081</v>
      </c>
      <c r="FRV22" s="457" t="s">
        <v>1081</v>
      </c>
      <c r="FRW22" s="457" t="s">
        <v>1081</v>
      </c>
      <c r="FRX22" s="457" t="s">
        <v>1081</v>
      </c>
      <c r="FRY22" s="457" t="s">
        <v>1081</v>
      </c>
      <c r="FRZ22" s="457" t="s">
        <v>1081</v>
      </c>
      <c r="FSA22" s="457" t="s">
        <v>1081</v>
      </c>
      <c r="FSB22" s="457" t="s">
        <v>1081</v>
      </c>
      <c r="FSC22" s="457" t="s">
        <v>1081</v>
      </c>
      <c r="FSD22" s="457" t="s">
        <v>1081</v>
      </c>
      <c r="FSE22" s="457" t="s">
        <v>1081</v>
      </c>
      <c r="FSF22" s="457" t="s">
        <v>1081</v>
      </c>
      <c r="FSG22" s="457" t="s">
        <v>1081</v>
      </c>
      <c r="FSH22" s="457" t="s">
        <v>1081</v>
      </c>
      <c r="FSI22" s="457" t="s">
        <v>1081</v>
      </c>
      <c r="FSJ22" s="457" t="s">
        <v>1081</v>
      </c>
      <c r="FSK22" s="457" t="s">
        <v>1081</v>
      </c>
      <c r="FSL22" s="457" t="s">
        <v>1081</v>
      </c>
      <c r="FSM22" s="457" t="s">
        <v>1081</v>
      </c>
      <c r="FSN22" s="457" t="s">
        <v>1081</v>
      </c>
      <c r="FSO22" s="457" t="s">
        <v>1081</v>
      </c>
      <c r="FSP22" s="457" t="s">
        <v>1081</v>
      </c>
      <c r="FSQ22" s="457" t="s">
        <v>1081</v>
      </c>
      <c r="FSR22" s="457" t="s">
        <v>1081</v>
      </c>
      <c r="FSS22" s="457" t="s">
        <v>1081</v>
      </c>
      <c r="FST22" s="457" t="s">
        <v>1081</v>
      </c>
      <c r="FSU22" s="457" t="s">
        <v>1081</v>
      </c>
      <c r="FSV22" s="457" t="s">
        <v>1081</v>
      </c>
      <c r="FSW22" s="457" t="s">
        <v>1081</v>
      </c>
      <c r="FSX22" s="457" t="s">
        <v>1081</v>
      </c>
      <c r="FSY22" s="457" t="s">
        <v>1081</v>
      </c>
      <c r="FSZ22" s="457" t="s">
        <v>1081</v>
      </c>
      <c r="FTA22" s="457" t="s">
        <v>1081</v>
      </c>
      <c r="FTB22" s="457" t="s">
        <v>1081</v>
      </c>
      <c r="FTC22" s="457" t="s">
        <v>1081</v>
      </c>
      <c r="FTD22" s="457" t="s">
        <v>1081</v>
      </c>
      <c r="FTE22" s="457" t="s">
        <v>1081</v>
      </c>
      <c r="FTF22" s="457" t="s">
        <v>1081</v>
      </c>
      <c r="FTG22" s="457" t="s">
        <v>1081</v>
      </c>
      <c r="FTH22" s="457" t="s">
        <v>1081</v>
      </c>
      <c r="FTI22" s="457" t="s">
        <v>1081</v>
      </c>
      <c r="FTJ22" s="457" t="s">
        <v>1081</v>
      </c>
      <c r="FTK22" s="457" t="s">
        <v>1081</v>
      </c>
      <c r="FTL22" s="457" t="s">
        <v>1081</v>
      </c>
      <c r="FTM22" s="457" t="s">
        <v>1081</v>
      </c>
      <c r="FTN22" s="457" t="s">
        <v>1081</v>
      </c>
      <c r="FTO22" s="457" t="s">
        <v>1081</v>
      </c>
      <c r="FTP22" s="457" t="s">
        <v>1081</v>
      </c>
      <c r="FTQ22" s="457" t="s">
        <v>1081</v>
      </c>
      <c r="FTR22" s="457" t="s">
        <v>1081</v>
      </c>
      <c r="FTS22" s="457" t="s">
        <v>1081</v>
      </c>
      <c r="FTT22" s="457" t="s">
        <v>1081</v>
      </c>
      <c r="FTU22" s="457" t="s">
        <v>1081</v>
      </c>
      <c r="FTV22" s="457" t="s">
        <v>1081</v>
      </c>
      <c r="FTW22" s="457" t="s">
        <v>1081</v>
      </c>
      <c r="FTX22" s="457" t="s">
        <v>1081</v>
      </c>
      <c r="FTY22" s="457" t="s">
        <v>1081</v>
      </c>
      <c r="FTZ22" s="457" t="s">
        <v>1081</v>
      </c>
      <c r="FUA22" s="457" t="s">
        <v>1081</v>
      </c>
      <c r="FUB22" s="457" t="s">
        <v>1081</v>
      </c>
      <c r="FUC22" s="457" t="s">
        <v>1081</v>
      </c>
      <c r="FUD22" s="457" t="s">
        <v>1081</v>
      </c>
      <c r="FUE22" s="457" t="s">
        <v>1081</v>
      </c>
      <c r="FUF22" s="457" t="s">
        <v>1081</v>
      </c>
      <c r="FUG22" s="457" t="s">
        <v>1081</v>
      </c>
      <c r="FUH22" s="457" t="s">
        <v>1081</v>
      </c>
      <c r="FUI22" s="457" t="s">
        <v>1081</v>
      </c>
      <c r="FUJ22" s="457" t="s">
        <v>1081</v>
      </c>
      <c r="FUK22" s="457" t="s">
        <v>1081</v>
      </c>
      <c r="FUL22" s="457" t="s">
        <v>1081</v>
      </c>
      <c r="FUM22" s="457" t="s">
        <v>1081</v>
      </c>
      <c r="FUN22" s="457" t="s">
        <v>1081</v>
      </c>
      <c r="FUO22" s="457" t="s">
        <v>1081</v>
      </c>
      <c r="FUP22" s="457" t="s">
        <v>1081</v>
      </c>
      <c r="FUQ22" s="457" t="s">
        <v>1081</v>
      </c>
      <c r="FUR22" s="457" t="s">
        <v>1081</v>
      </c>
      <c r="FUS22" s="457" t="s">
        <v>1081</v>
      </c>
      <c r="FUT22" s="457" t="s">
        <v>1081</v>
      </c>
      <c r="FUU22" s="457" t="s">
        <v>1081</v>
      </c>
      <c r="FUV22" s="457" t="s">
        <v>1081</v>
      </c>
      <c r="FUW22" s="457" t="s">
        <v>1081</v>
      </c>
      <c r="FUX22" s="457" t="s">
        <v>1081</v>
      </c>
      <c r="FUY22" s="457" t="s">
        <v>1081</v>
      </c>
      <c r="FUZ22" s="457" t="s">
        <v>1081</v>
      </c>
      <c r="FVA22" s="457" t="s">
        <v>1081</v>
      </c>
      <c r="FVB22" s="457" t="s">
        <v>1081</v>
      </c>
      <c r="FVC22" s="457" t="s">
        <v>1081</v>
      </c>
      <c r="FVD22" s="457" t="s">
        <v>1081</v>
      </c>
      <c r="FVE22" s="457" t="s">
        <v>1081</v>
      </c>
      <c r="FVF22" s="457" t="s">
        <v>1081</v>
      </c>
      <c r="FVG22" s="457" t="s">
        <v>1081</v>
      </c>
      <c r="FVH22" s="457" t="s">
        <v>1081</v>
      </c>
      <c r="FVI22" s="457" t="s">
        <v>1081</v>
      </c>
      <c r="FVJ22" s="457" t="s">
        <v>1081</v>
      </c>
      <c r="FVK22" s="457" t="s">
        <v>1081</v>
      </c>
      <c r="FVL22" s="457" t="s">
        <v>1081</v>
      </c>
      <c r="FVM22" s="457" t="s">
        <v>1081</v>
      </c>
      <c r="FVN22" s="457" t="s">
        <v>1081</v>
      </c>
      <c r="FVO22" s="457" t="s">
        <v>1081</v>
      </c>
      <c r="FVP22" s="457" t="s">
        <v>1081</v>
      </c>
      <c r="FVQ22" s="457" t="s">
        <v>1081</v>
      </c>
      <c r="FVR22" s="457" t="s">
        <v>1081</v>
      </c>
      <c r="FVS22" s="457" t="s">
        <v>1081</v>
      </c>
      <c r="FVT22" s="457" t="s">
        <v>1081</v>
      </c>
      <c r="FVU22" s="457" t="s">
        <v>1081</v>
      </c>
      <c r="FVV22" s="457" t="s">
        <v>1081</v>
      </c>
      <c r="FVW22" s="457" t="s">
        <v>1081</v>
      </c>
      <c r="FVX22" s="457" t="s">
        <v>1081</v>
      </c>
      <c r="FVY22" s="457" t="s">
        <v>1081</v>
      </c>
      <c r="FVZ22" s="457" t="s">
        <v>1081</v>
      </c>
      <c r="FWA22" s="457" t="s">
        <v>1081</v>
      </c>
      <c r="FWB22" s="457" t="s">
        <v>1081</v>
      </c>
      <c r="FWC22" s="457" t="s">
        <v>1081</v>
      </c>
      <c r="FWD22" s="457" t="s">
        <v>1081</v>
      </c>
      <c r="FWE22" s="457" t="s">
        <v>1081</v>
      </c>
      <c r="FWF22" s="457" t="s">
        <v>1081</v>
      </c>
      <c r="FWG22" s="457" t="s">
        <v>1081</v>
      </c>
      <c r="FWH22" s="457" t="s">
        <v>1081</v>
      </c>
      <c r="FWI22" s="457" t="s">
        <v>1081</v>
      </c>
      <c r="FWJ22" s="457" t="s">
        <v>1081</v>
      </c>
      <c r="FWK22" s="457" t="s">
        <v>1081</v>
      </c>
      <c r="FWL22" s="457" t="s">
        <v>1081</v>
      </c>
      <c r="FWM22" s="457" t="s">
        <v>1081</v>
      </c>
      <c r="FWN22" s="457" t="s">
        <v>1081</v>
      </c>
      <c r="FWO22" s="457" t="s">
        <v>1081</v>
      </c>
      <c r="FWP22" s="457" t="s">
        <v>1081</v>
      </c>
      <c r="FWQ22" s="457" t="s">
        <v>1081</v>
      </c>
      <c r="FWR22" s="457" t="s">
        <v>1081</v>
      </c>
      <c r="FWS22" s="457" t="s">
        <v>1081</v>
      </c>
      <c r="FWT22" s="457" t="s">
        <v>1081</v>
      </c>
      <c r="FWU22" s="457" t="s">
        <v>1081</v>
      </c>
      <c r="FWV22" s="457" t="s">
        <v>1081</v>
      </c>
      <c r="FWW22" s="457" t="s">
        <v>1081</v>
      </c>
      <c r="FWX22" s="457" t="s">
        <v>1081</v>
      </c>
      <c r="FWY22" s="457" t="s">
        <v>1081</v>
      </c>
      <c r="FWZ22" s="457" t="s">
        <v>1081</v>
      </c>
      <c r="FXA22" s="457" t="s">
        <v>1081</v>
      </c>
      <c r="FXB22" s="457" t="s">
        <v>1081</v>
      </c>
      <c r="FXC22" s="457" t="s">
        <v>1081</v>
      </c>
      <c r="FXD22" s="457" t="s">
        <v>1081</v>
      </c>
      <c r="FXE22" s="457" t="s">
        <v>1081</v>
      </c>
      <c r="FXF22" s="457" t="s">
        <v>1081</v>
      </c>
      <c r="FXG22" s="457" t="s">
        <v>1081</v>
      </c>
      <c r="FXH22" s="457" t="s">
        <v>1081</v>
      </c>
      <c r="FXI22" s="457" t="s">
        <v>1081</v>
      </c>
      <c r="FXJ22" s="457" t="s">
        <v>1081</v>
      </c>
      <c r="FXK22" s="457" t="s">
        <v>1081</v>
      </c>
      <c r="FXL22" s="457" t="s">
        <v>1081</v>
      </c>
      <c r="FXM22" s="457" t="s">
        <v>1081</v>
      </c>
      <c r="FXN22" s="457" t="s">
        <v>1081</v>
      </c>
      <c r="FXO22" s="457" t="s">
        <v>1081</v>
      </c>
      <c r="FXP22" s="457" t="s">
        <v>1081</v>
      </c>
      <c r="FXQ22" s="457" t="s">
        <v>1081</v>
      </c>
      <c r="FXR22" s="457" t="s">
        <v>1081</v>
      </c>
      <c r="FXS22" s="457" t="s">
        <v>1081</v>
      </c>
      <c r="FXT22" s="457" t="s">
        <v>1081</v>
      </c>
      <c r="FXU22" s="457" t="s">
        <v>1081</v>
      </c>
      <c r="FXV22" s="457" t="s">
        <v>1081</v>
      </c>
      <c r="FXW22" s="457" t="s">
        <v>1081</v>
      </c>
      <c r="FXX22" s="457" t="s">
        <v>1081</v>
      </c>
      <c r="FXY22" s="457" t="s">
        <v>1081</v>
      </c>
      <c r="FXZ22" s="457" t="s">
        <v>1081</v>
      </c>
      <c r="FYA22" s="457" t="s">
        <v>1081</v>
      </c>
      <c r="FYB22" s="457" t="s">
        <v>1081</v>
      </c>
      <c r="FYC22" s="457" t="s">
        <v>1081</v>
      </c>
      <c r="FYD22" s="457" t="s">
        <v>1081</v>
      </c>
      <c r="FYE22" s="457" t="s">
        <v>1081</v>
      </c>
      <c r="FYF22" s="457" t="s">
        <v>1081</v>
      </c>
      <c r="FYG22" s="457" t="s">
        <v>1081</v>
      </c>
      <c r="FYH22" s="457" t="s">
        <v>1081</v>
      </c>
      <c r="FYI22" s="457" t="s">
        <v>1081</v>
      </c>
      <c r="FYJ22" s="457" t="s">
        <v>1081</v>
      </c>
      <c r="FYK22" s="457" t="s">
        <v>1081</v>
      </c>
      <c r="FYL22" s="457" t="s">
        <v>1081</v>
      </c>
      <c r="FYM22" s="457" t="s">
        <v>1081</v>
      </c>
      <c r="FYN22" s="457" t="s">
        <v>1081</v>
      </c>
      <c r="FYO22" s="457" t="s">
        <v>1081</v>
      </c>
      <c r="FYP22" s="457" t="s">
        <v>1081</v>
      </c>
      <c r="FYQ22" s="457" t="s">
        <v>1081</v>
      </c>
      <c r="FYR22" s="457" t="s">
        <v>1081</v>
      </c>
      <c r="FYS22" s="457" t="s">
        <v>1081</v>
      </c>
      <c r="FYT22" s="457" t="s">
        <v>1081</v>
      </c>
      <c r="FYU22" s="457" t="s">
        <v>1081</v>
      </c>
      <c r="FYV22" s="457" t="s">
        <v>1081</v>
      </c>
      <c r="FYW22" s="457" t="s">
        <v>1081</v>
      </c>
      <c r="FYX22" s="457" t="s">
        <v>1081</v>
      </c>
      <c r="FYY22" s="457" t="s">
        <v>1081</v>
      </c>
      <c r="FYZ22" s="457" t="s">
        <v>1081</v>
      </c>
      <c r="FZA22" s="457" t="s">
        <v>1081</v>
      </c>
      <c r="FZB22" s="457" t="s">
        <v>1081</v>
      </c>
      <c r="FZC22" s="457" t="s">
        <v>1081</v>
      </c>
      <c r="FZD22" s="457" t="s">
        <v>1081</v>
      </c>
      <c r="FZE22" s="457" t="s">
        <v>1081</v>
      </c>
      <c r="FZF22" s="457" t="s">
        <v>1081</v>
      </c>
      <c r="FZG22" s="457" t="s">
        <v>1081</v>
      </c>
      <c r="FZH22" s="457" t="s">
        <v>1081</v>
      </c>
      <c r="FZI22" s="457" t="s">
        <v>1081</v>
      </c>
      <c r="FZJ22" s="457" t="s">
        <v>1081</v>
      </c>
      <c r="FZK22" s="457" t="s">
        <v>1081</v>
      </c>
      <c r="FZL22" s="457" t="s">
        <v>1081</v>
      </c>
      <c r="FZM22" s="457" t="s">
        <v>1081</v>
      </c>
      <c r="FZN22" s="457" t="s">
        <v>1081</v>
      </c>
      <c r="FZO22" s="457" t="s">
        <v>1081</v>
      </c>
      <c r="FZP22" s="457" t="s">
        <v>1081</v>
      </c>
      <c r="FZQ22" s="457" t="s">
        <v>1081</v>
      </c>
      <c r="FZR22" s="457" t="s">
        <v>1081</v>
      </c>
      <c r="FZS22" s="457" t="s">
        <v>1081</v>
      </c>
      <c r="FZT22" s="457" t="s">
        <v>1081</v>
      </c>
      <c r="FZU22" s="457" t="s">
        <v>1081</v>
      </c>
      <c r="FZV22" s="457" t="s">
        <v>1081</v>
      </c>
      <c r="FZW22" s="457" t="s">
        <v>1081</v>
      </c>
      <c r="FZX22" s="457" t="s">
        <v>1081</v>
      </c>
      <c r="FZY22" s="457" t="s">
        <v>1081</v>
      </c>
      <c r="FZZ22" s="457" t="s">
        <v>1081</v>
      </c>
      <c r="GAA22" s="457" t="s">
        <v>1081</v>
      </c>
      <c r="GAB22" s="457" t="s">
        <v>1081</v>
      </c>
      <c r="GAC22" s="457" t="s">
        <v>1081</v>
      </c>
      <c r="GAD22" s="457" t="s">
        <v>1081</v>
      </c>
      <c r="GAE22" s="457" t="s">
        <v>1081</v>
      </c>
      <c r="GAF22" s="457" t="s">
        <v>1081</v>
      </c>
      <c r="GAG22" s="457" t="s">
        <v>1081</v>
      </c>
      <c r="GAH22" s="457" t="s">
        <v>1081</v>
      </c>
      <c r="GAI22" s="457" t="s">
        <v>1081</v>
      </c>
      <c r="GAJ22" s="457" t="s">
        <v>1081</v>
      </c>
      <c r="GAK22" s="457" t="s">
        <v>1081</v>
      </c>
      <c r="GAL22" s="457" t="s">
        <v>1081</v>
      </c>
      <c r="GAM22" s="457" t="s">
        <v>1081</v>
      </c>
      <c r="GAN22" s="457" t="s">
        <v>1081</v>
      </c>
      <c r="GAO22" s="457" t="s">
        <v>1081</v>
      </c>
      <c r="GAP22" s="457" t="s">
        <v>1081</v>
      </c>
      <c r="GAQ22" s="457" t="s">
        <v>1081</v>
      </c>
      <c r="GAR22" s="457" t="s">
        <v>1081</v>
      </c>
      <c r="GAS22" s="457" t="s">
        <v>1081</v>
      </c>
      <c r="GAT22" s="457" t="s">
        <v>1081</v>
      </c>
      <c r="GAU22" s="457" t="s">
        <v>1081</v>
      </c>
      <c r="GAV22" s="457" t="s">
        <v>1081</v>
      </c>
      <c r="GAW22" s="457" t="s">
        <v>1081</v>
      </c>
      <c r="GAX22" s="457" t="s">
        <v>1081</v>
      </c>
      <c r="GAY22" s="457" t="s">
        <v>1081</v>
      </c>
      <c r="GAZ22" s="457" t="s">
        <v>1081</v>
      </c>
      <c r="GBA22" s="457" t="s">
        <v>1081</v>
      </c>
      <c r="GBB22" s="457" t="s">
        <v>1081</v>
      </c>
      <c r="GBC22" s="457" t="s">
        <v>1081</v>
      </c>
      <c r="GBD22" s="457" t="s">
        <v>1081</v>
      </c>
      <c r="GBE22" s="457" t="s">
        <v>1081</v>
      </c>
      <c r="GBF22" s="457" t="s">
        <v>1081</v>
      </c>
      <c r="GBG22" s="457" t="s">
        <v>1081</v>
      </c>
      <c r="GBH22" s="457" t="s">
        <v>1081</v>
      </c>
      <c r="GBI22" s="457" t="s">
        <v>1081</v>
      </c>
      <c r="GBJ22" s="457" t="s">
        <v>1081</v>
      </c>
      <c r="GBK22" s="457" t="s">
        <v>1081</v>
      </c>
      <c r="GBL22" s="457" t="s">
        <v>1081</v>
      </c>
      <c r="GBM22" s="457" t="s">
        <v>1081</v>
      </c>
      <c r="GBN22" s="457" t="s">
        <v>1081</v>
      </c>
      <c r="GBO22" s="457" t="s">
        <v>1081</v>
      </c>
      <c r="GBP22" s="457" t="s">
        <v>1081</v>
      </c>
      <c r="GBQ22" s="457" t="s">
        <v>1081</v>
      </c>
      <c r="GBR22" s="457" t="s">
        <v>1081</v>
      </c>
      <c r="GBS22" s="457" t="s">
        <v>1081</v>
      </c>
      <c r="GBT22" s="457" t="s">
        <v>1081</v>
      </c>
      <c r="GBU22" s="457" t="s">
        <v>1081</v>
      </c>
      <c r="GBV22" s="457" t="s">
        <v>1081</v>
      </c>
      <c r="GBW22" s="457" t="s">
        <v>1081</v>
      </c>
      <c r="GBX22" s="457" t="s">
        <v>1081</v>
      </c>
      <c r="GBY22" s="457" t="s">
        <v>1081</v>
      </c>
      <c r="GBZ22" s="457" t="s">
        <v>1081</v>
      </c>
      <c r="GCA22" s="457" t="s">
        <v>1081</v>
      </c>
      <c r="GCB22" s="457" t="s">
        <v>1081</v>
      </c>
      <c r="GCC22" s="457" t="s">
        <v>1081</v>
      </c>
      <c r="GCD22" s="457" t="s">
        <v>1081</v>
      </c>
      <c r="GCE22" s="457" t="s">
        <v>1081</v>
      </c>
      <c r="GCF22" s="457" t="s">
        <v>1081</v>
      </c>
      <c r="GCG22" s="457" t="s">
        <v>1081</v>
      </c>
      <c r="GCH22" s="457" t="s">
        <v>1081</v>
      </c>
      <c r="GCI22" s="457" t="s">
        <v>1081</v>
      </c>
      <c r="GCJ22" s="457" t="s">
        <v>1081</v>
      </c>
      <c r="GCK22" s="457" t="s">
        <v>1081</v>
      </c>
      <c r="GCL22" s="457" t="s">
        <v>1081</v>
      </c>
      <c r="GCM22" s="457" t="s">
        <v>1081</v>
      </c>
      <c r="GCN22" s="457" t="s">
        <v>1081</v>
      </c>
      <c r="GCO22" s="457" t="s">
        <v>1081</v>
      </c>
      <c r="GCP22" s="457" t="s">
        <v>1081</v>
      </c>
      <c r="GCQ22" s="457" t="s">
        <v>1081</v>
      </c>
      <c r="GCR22" s="457" t="s">
        <v>1081</v>
      </c>
      <c r="GCS22" s="457" t="s">
        <v>1081</v>
      </c>
      <c r="GCT22" s="457" t="s">
        <v>1081</v>
      </c>
      <c r="GCU22" s="457" t="s">
        <v>1081</v>
      </c>
      <c r="GCV22" s="457" t="s">
        <v>1081</v>
      </c>
      <c r="GCW22" s="457" t="s">
        <v>1081</v>
      </c>
      <c r="GCX22" s="457" t="s">
        <v>1081</v>
      </c>
      <c r="GCY22" s="457" t="s">
        <v>1081</v>
      </c>
      <c r="GCZ22" s="457" t="s">
        <v>1081</v>
      </c>
      <c r="GDA22" s="457" t="s">
        <v>1081</v>
      </c>
      <c r="GDB22" s="457" t="s">
        <v>1081</v>
      </c>
      <c r="GDC22" s="457" t="s">
        <v>1081</v>
      </c>
      <c r="GDD22" s="457" t="s">
        <v>1081</v>
      </c>
      <c r="GDE22" s="457" t="s">
        <v>1081</v>
      </c>
      <c r="GDF22" s="457" t="s">
        <v>1081</v>
      </c>
      <c r="GDG22" s="457" t="s">
        <v>1081</v>
      </c>
      <c r="GDH22" s="457" t="s">
        <v>1081</v>
      </c>
      <c r="GDI22" s="457" t="s">
        <v>1081</v>
      </c>
      <c r="GDJ22" s="457" t="s">
        <v>1081</v>
      </c>
      <c r="GDK22" s="457" t="s">
        <v>1081</v>
      </c>
      <c r="GDL22" s="457" t="s">
        <v>1081</v>
      </c>
      <c r="GDM22" s="457" t="s">
        <v>1081</v>
      </c>
      <c r="GDN22" s="457" t="s">
        <v>1081</v>
      </c>
      <c r="GDO22" s="457" t="s">
        <v>1081</v>
      </c>
      <c r="GDP22" s="457" t="s">
        <v>1081</v>
      </c>
      <c r="GDQ22" s="457" t="s">
        <v>1081</v>
      </c>
      <c r="GDR22" s="457" t="s">
        <v>1081</v>
      </c>
      <c r="GDS22" s="457" t="s">
        <v>1081</v>
      </c>
      <c r="GDT22" s="457" t="s">
        <v>1081</v>
      </c>
      <c r="GDU22" s="457" t="s">
        <v>1081</v>
      </c>
      <c r="GDV22" s="457" t="s">
        <v>1081</v>
      </c>
      <c r="GDW22" s="457" t="s">
        <v>1081</v>
      </c>
      <c r="GDX22" s="457" t="s">
        <v>1081</v>
      </c>
      <c r="GDY22" s="457" t="s">
        <v>1081</v>
      </c>
      <c r="GDZ22" s="457" t="s">
        <v>1081</v>
      </c>
      <c r="GEA22" s="457" t="s">
        <v>1081</v>
      </c>
      <c r="GEB22" s="457" t="s">
        <v>1081</v>
      </c>
      <c r="GEC22" s="457" t="s">
        <v>1081</v>
      </c>
      <c r="GED22" s="457" t="s">
        <v>1081</v>
      </c>
      <c r="GEE22" s="457" t="s">
        <v>1081</v>
      </c>
      <c r="GEF22" s="457" t="s">
        <v>1081</v>
      </c>
      <c r="GEG22" s="457" t="s">
        <v>1081</v>
      </c>
      <c r="GEH22" s="457" t="s">
        <v>1081</v>
      </c>
      <c r="GEI22" s="457" t="s">
        <v>1081</v>
      </c>
      <c r="GEJ22" s="457" t="s">
        <v>1081</v>
      </c>
      <c r="GEK22" s="457" t="s">
        <v>1081</v>
      </c>
      <c r="GEL22" s="457" t="s">
        <v>1081</v>
      </c>
      <c r="GEM22" s="457" t="s">
        <v>1081</v>
      </c>
      <c r="GEN22" s="457" t="s">
        <v>1081</v>
      </c>
      <c r="GEO22" s="457" t="s">
        <v>1081</v>
      </c>
      <c r="GEP22" s="457" t="s">
        <v>1081</v>
      </c>
      <c r="GEQ22" s="457" t="s">
        <v>1081</v>
      </c>
      <c r="GER22" s="457" t="s">
        <v>1081</v>
      </c>
      <c r="GES22" s="457" t="s">
        <v>1081</v>
      </c>
      <c r="GET22" s="457" t="s">
        <v>1081</v>
      </c>
      <c r="GEU22" s="457" t="s">
        <v>1081</v>
      </c>
      <c r="GEV22" s="457" t="s">
        <v>1081</v>
      </c>
      <c r="GEW22" s="457" t="s">
        <v>1081</v>
      </c>
      <c r="GEX22" s="457" t="s">
        <v>1081</v>
      </c>
      <c r="GEY22" s="457" t="s">
        <v>1081</v>
      </c>
      <c r="GEZ22" s="457" t="s">
        <v>1081</v>
      </c>
      <c r="GFA22" s="457" t="s">
        <v>1081</v>
      </c>
      <c r="GFB22" s="457" t="s">
        <v>1081</v>
      </c>
      <c r="GFC22" s="457" t="s">
        <v>1081</v>
      </c>
      <c r="GFD22" s="457" t="s">
        <v>1081</v>
      </c>
      <c r="GFE22" s="457" t="s">
        <v>1081</v>
      </c>
      <c r="GFF22" s="457" t="s">
        <v>1081</v>
      </c>
      <c r="GFG22" s="457" t="s">
        <v>1081</v>
      </c>
      <c r="GFH22" s="457" t="s">
        <v>1081</v>
      </c>
      <c r="GFI22" s="457" t="s">
        <v>1081</v>
      </c>
      <c r="GFJ22" s="457" t="s">
        <v>1081</v>
      </c>
      <c r="GFK22" s="457" t="s">
        <v>1081</v>
      </c>
      <c r="GFL22" s="457" t="s">
        <v>1081</v>
      </c>
      <c r="GFM22" s="457" t="s">
        <v>1081</v>
      </c>
      <c r="GFN22" s="457" t="s">
        <v>1081</v>
      </c>
      <c r="GFO22" s="457" t="s">
        <v>1081</v>
      </c>
      <c r="GFP22" s="457" t="s">
        <v>1081</v>
      </c>
      <c r="GFQ22" s="457" t="s">
        <v>1081</v>
      </c>
      <c r="GFR22" s="457" t="s">
        <v>1081</v>
      </c>
      <c r="GFS22" s="457" t="s">
        <v>1081</v>
      </c>
      <c r="GFT22" s="457" t="s">
        <v>1081</v>
      </c>
      <c r="GFU22" s="457" t="s">
        <v>1081</v>
      </c>
      <c r="GFV22" s="457" t="s">
        <v>1081</v>
      </c>
      <c r="GFW22" s="457" t="s">
        <v>1081</v>
      </c>
      <c r="GFX22" s="457" t="s">
        <v>1081</v>
      </c>
      <c r="GFY22" s="457" t="s">
        <v>1081</v>
      </c>
      <c r="GFZ22" s="457" t="s">
        <v>1081</v>
      </c>
      <c r="GGA22" s="457" t="s">
        <v>1081</v>
      </c>
      <c r="GGB22" s="457" t="s">
        <v>1081</v>
      </c>
      <c r="GGC22" s="457" t="s">
        <v>1081</v>
      </c>
      <c r="GGD22" s="457" t="s">
        <v>1081</v>
      </c>
      <c r="GGE22" s="457" t="s">
        <v>1081</v>
      </c>
      <c r="GGF22" s="457" t="s">
        <v>1081</v>
      </c>
      <c r="GGG22" s="457" t="s">
        <v>1081</v>
      </c>
      <c r="GGH22" s="457" t="s">
        <v>1081</v>
      </c>
      <c r="GGI22" s="457" t="s">
        <v>1081</v>
      </c>
      <c r="GGJ22" s="457" t="s">
        <v>1081</v>
      </c>
      <c r="GGK22" s="457" t="s">
        <v>1081</v>
      </c>
      <c r="GGL22" s="457" t="s">
        <v>1081</v>
      </c>
      <c r="GGM22" s="457" t="s">
        <v>1081</v>
      </c>
      <c r="GGN22" s="457" t="s">
        <v>1081</v>
      </c>
      <c r="GGO22" s="457" t="s">
        <v>1081</v>
      </c>
      <c r="GGP22" s="457" t="s">
        <v>1081</v>
      </c>
      <c r="GGQ22" s="457" t="s">
        <v>1081</v>
      </c>
      <c r="GGR22" s="457" t="s">
        <v>1081</v>
      </c>
      <c r="GGS22" s="457" t="s">
        <v>1081</v>
      </c>
      <c r="GGT22" s="457" t="s">
        <v>1081</v>
      </c>
      <c r="GGU22" s="457" t="s">
        <v>1081</v>
      </c>
      <c r="GGV22" s="457" t="s">
        <v>1081</v>
      </c>
      <c r="GGW22" s="457" t="s">
        <v>1081</v>
      </c>
      <c r="GGX22" s="457" t="s">
        <v>1081</v>
      </c>
      <c r="GGY22" s="457" t="s">
        <v>1081</v>
      </c>
      <c r="GGZ22" s="457" t="s">
        <v>1081</v>
      </c>
      <c r="GHA22" s="457" t="s">
        <v>1081</v>
      </c>
      <c r="GHB22" s="457" t="s">
        <v>1081</v>
      </c>
      <c r="GHC22" s="457" t="s">
        <v>1081</v>
      </c>
      <c r="GHD22" s="457" t="s">
        <v>1081</v>
      </c>
      <c r="GHE22" s="457" t="s">
        <v>1081</v>
      </c>
      <c r="GHF22" s="457" t="s">
        <v>1081</v>
      </c>
      <c r="GHG22" s="457" t="s">
        <v>1081</v>
      </c>
      <c r="GHH22" s="457" t="s">
        <v>1081</v>
      </c>
      <c r="GHI22" s="457" t="s">
        <v>1081</v>
      </c>
      <c r="GHJ22" s="457" t="s">
        <v>1081</v>
      </c>
      <c r="GHK22" s="457" t="s">
        <v>1081</v>
      </c>
      <c r="GHL22" s="457" t="s">
        <v>1081</v>
      </c>
      <c r="GHM22" s="457" t="s">
        <v>1081</v>
      </c>
      <c r="GHN22" s="457" t="s">
        <v>1081</v>
      </c>
      <c r="GHO22" s="457" t="s">
        <v>1081</v>
      </c>
      <c r="GHP22" s="457" t="s">
        <v>1081</v>
      </c>
      <c r="GHQ22" s="457" t="s">
        <v>1081</v>
      </c>
      <c r="GHR22" s="457" t="s">
        <v>1081</v>
      </c>
      <c r="GHS22" s="457" t="s">
        <v>1081</v>
      </c>
      <c r="GHT22" s="457" t="s">
        <v>1081</v>
      </c>
      <c r="GHU22" s="457" t="s">
        <v>1081</v>
      </c>
      <c r="GHV22" s="457" t="s">
        <v>1081</v>
      </c>
      <c r="GHW22" s="457" t="s">
        <v>1081</v>
      </c>
      <c r="GHX22" s="457" t="s">
        <v>1081</v>
      </c>
      <c r="GHY22" s="457" t="s">
        <v>1081</v>
      </c>
      <c r="GHZ22" s="457" t="s">
        <v>1081</v>
      </c>
      <c r="GIA22" s="457" t="s">
        <v>1081</v>
      </c>
      <c r="GIB22" s="457" t="s">
        <v>1081</v>
      </c>
      <c r="GIC22" s="457" t="s">
        <v>1081</v>
      </c>
      <c r="GID22" s="457" t="s">
        <v>1081</v>
      </c>
      <c r="GIE22" s="457" t="s">
        <v>1081</v>
      </c>
      <c r="GIF22" s="457" t="s">
        <v>1081</v>
      </c>
      <c r="GIG22" s="457" t="s">
        <v>1081</v>
      </c>
      <c r="GIH22" s="457" t="s">
        <v>1081</v>
      </c>
      <c r="GII22" s="457" t="s">
        <v>1081</v>
      </c>
      <c r="GIJ22" s="457" t="s">
        <v>1081</v>
      </c>
      <c r="GIK22" s="457" t="s">
        <v>1081</v>
      </c>
      <c r="GIL22" s="457" t="s">
        <v>1081</v>
      </c>
      <c r="GIM22" s="457" t="s">
        <v>1081</v>
      </c>
      <c r="GIN22" s="457" t="s">
        <v>1081</v>
      </c>
      <c r="GIO22" s="457" t="s">
        <v>1081</v>
      </c>
      <c r="GIP22" s="457" t="s">
        <v>1081</v>
      </c>
      <c r="GIQ22" s="457" t="s">
        <v>1081</v>
      </c>
      <c r="GIR22" s="457" t="s">
        <v>1081</v>
      </c>
      <c r="GIS22" s="457" t="s">
        <v>1081</v>
      </c>
      <c r="GIT22" s="457" t="s">
        <v>1081</v>
      </c>
      <c r="GIU22" s="457" t="s">
        <v>1081</v>
      </c>
      <c r="GIV22" s="457" t="s">
        <v>1081</v>
      </c>
      <c r="GIW22" s="457" t="s">
        <v>1081</v>
      </c>
      <c r="GIX22" s="457" t="s">
        <v>1081</v>
      </c>
      <c r="GIY22" s="457" t="s">
        <v>1081</v>
      </c>
      <c r="GIZ22" s="457" t="s">
        <v>1081</v>
      </c>
      <c r="GJA22" s="457" t="s">
        <v>1081</v>
      </c>
      <c r="GJB22" s="457" t="s">
        <v>1081</v>
      </c>
      <c r="GJC22" s="457" t="s">
        <v>1081</v>
      </c>
      <c r="GJD22" s="457" t="s">
        <v>1081</v>
      </c>
      <c r="GJE22" s="457" t="s">
        <v>1081</v>
      </c>
      <c r="GJF22" s="457" t="s">
        <v>1081</v>
      </c>
      <c r="GJG22" s="457" t="s">
        <v>1081</v>
      </c>
      <c r="GJH22" s="457" t="s">
        <v>1081</v>
      </c>
      <c r="GJI22" s="457" t="s">
        <v>1081</v>
      </c>
      <c r="GJJ22" s="457" t="s">
        <v>1081</v>
      </c>
      <c r="GJK22" s="457" t="s">
        <v>1081</v>
      </c>
      <c r="GJL22" s="457" t="s">
        <v>1081</v>
      </c>
      <c r="GJM22" s="457" t="s">
        <v>1081</v>
      </c>
      <c r="GJN22" s="457" t="s">
        <v>1081</v>
      </c>
      <c r="GJO22" s="457" t="s">
        <v>1081</v>
      </c>
      <c r="GJP22" s="457" t="s">
        <v>1081</v>
      </c>
      <c r="GJQ22" s="457" t="s">
        <v>1081</v>
      </c>
      <c r="GJR22" s="457" t="s">
        <v>1081</v>
      </c>
      <c r="GJS22" s="457" t="s">
        <v>1081</v>
      </c>
      <c r="GJT22" s="457" t="s">
        <v>1081</v>
      </c>
      <c r="GJU22" s="457" t="s">
        <v>1081</v>
      </c>
      <c r="GJV22" s="457" t="s">
        <v>1081</v>
      </c>
      <c r="GJW22" s="457" t="s">
        <v>1081</v>
      </c>
      <c r="GJX22" s="457" t="s">
        <v>1081</v>
      </c>
      <c r="GJY22" s="457" t="s">
        <v>1081</v>
      </c>
      <c r="GJZ22" s="457" t="s">
        <v>1081</v>
      </c>
      <c r="GKA22" s="457" t="s">
        <v>1081</v>
      </c>
      <c r="GKB22" s="457" t="s">
        <v>1081</v>
      </c>
      <c r="GKC22" s="457" t="s">
        <v>1081</v>
      </c>
      <c r="GKD22" s="457" t="s">
        <v>1081</v>
      </c>
      <c r="GKE22" s="457" t="s">
        <v>1081</v>
      </c>
      <c r="GKF22" s="457" t="s">
        <v>1081</v>
      </c>
      <c r="GKG22" s="457" t="s">
        <v>1081</v>
      </c>
      <c r="GKH22" s="457" t="s">
        <v>1081</v>
      </c>
      <c r="GKI22" s="457" t="s">
        <v>1081</v>
      </c>
      <c r="GKJ22" s="457" t="s">
        <v>1081</v>
      </c>
      <c r="GKK22" s="457" t="s">
        <v>1081</v>
      </c>
      <c r="GKL22" s="457" t="s">
        <v>1081</v>
      </c>
      <c r="GKM22" s="457" t="s">
        <v>1081</v>
      </c>
      <c r="GKN22" s="457" t="s">
        <v>1081</v>
      </c>
      <c r="GKO22" s="457" t="s">
        <v>1081</v>
      </c>
      <c r="GKP22" s="457" t="s">
        <v>1081</v>
      </c>
      <c r="GKQ22" s="457" t="s">
        <v>1081</v>
      </c>
      <c r="GKR22" s="457" t="s">
        <v>1081</v>
      </c>
      <c r="GKS22" s="457" t="s">
        <v>1081</v>
      </c>
      <c r="GKT22" s="457" t="s">
        <v>1081</v>
      </c>
      <c r="GKU22" s="457" t="s">
        <v>1081</v>
      </c>
      <c r="GKV22" s="457" t="s">
        <v>1081</v>
      </c>
      <c r="GKW22" s="457" t="s">
        <v>1081</v>
      </c>
      <c r="GKX22" s="457" t="s">
        <v>1081</v>
      </c>
      <c r="GKY22" s="457" t="s">
        <v>1081</v>
      </c>
      <c r="GKZ22" s="457" t="s">
        <v>1081</v>
      </c>
      <c r="GLA22" s="457" t="s">
        <v>1081</v>
      </c>
      <c r="GLB22" s="457" t="s">
        <v>1081</v>
      </c>
      <c r="GLC22" s="457" t="s">
        <v>1081</v>
      </c>
      <c r="GLD22" s="457" t="s">
        <v>1081</v>
      </c>
      <c r="GLE22" s="457" t="s">
        <v>1081</v>
      </c>
      <c r="GLF22" s="457" t="s">
        <v>1081</v>
      </c>
      <c r="GLG22" s="457" t="s">
        <v>1081</v>
      </c>
      <c r="GLH22" s="457" t="s">
        <v>1081</v>
      </c>
      <c r="GLI22" s="457" t="s">
        <v>1081</v>
      </c>
      <c r="GLJ22" s="457" t="s">
        <v>1081</v>
      </c>
      <c r="GLK22" s="457" t="s">
        <v>1081</v>
      </c>
      <c r="GLL22" s="457" t="s">
        <v>1081</v>
      </c>
      <c r="GLM22" s="457" t="s">
        <v>1081</v>
      </c>
      <c r="GLN22" s="457" t="s">
        <v>1081</v>
      </c>
      <c r="GLO22" s="457" t="s">
        <v>1081</v>
      </c>
      <c r="GLP22" s="457" t="s">
        <v>1081</v>
      </c>
      <c r="GLQ22" s="457" t="s">
        <v>1081</v>
      </c>
      <c r="GLR22" s="457" t="s">
        <v>1081</v>
      </c>
      <c r="GLS22" s="457" t="s">
        <v>1081</v>
      </c>
      <c r="GLT22" s="457" t="s">
        <v>1081</v>
      </c>
      <c r="GLU22" s="457" t="s">
        <v>1081</v>
      </c>
      <c r="GLV22" s="457" t="s">
        <v>1081</v>
      </c>
      <c r="GLW22" s="457" t="s">
        <v>1081</v>
      </c>
      <c r="GLX22" s="457" t="s">
        <v>1081</v>
      </c>
      <c r="GLY22" s="457" t="s">
        <v>1081</v>
      </c>
      <c r="GLZ22" s="457" t="s">
        <v>1081</v>
      </c>
      <c r="GMA22" s="457" t="s">
        <v>1081</v>
      </c>
      <c r="GMB22" s="457" t="s">
        <v>1081</v>
      </c>
      <c r="GMC22" s="457" t="s">
        <v>1081</v>
      </c>
      <c r="GMD22" s="457" t="s">
        <v>1081</v>
      </c>
      <c r="GME22" s="457" t="s">
        <v>1081</v>
      </c>
      <c r="GMF22" s="457" t="s">
        <v>1081</v>
      </c>
      <c r="GMG22" s="457" t="s">
        <v>1081</v>
      </c>
      <c r="GMH22" s="457" t="s">
        <v>1081</v>
      </c>
      <c r="GMI22" s="457" t="s">
        <v>1081</v>
      </c>
      <c r="GMJ22" s="457" t="s">
        <v>1081</v>
      </c>
      <c r="GMK22" s="457" t="s">
        <v>1081</v>
      </c>
      <c r="GML22" s="457" t="s">
        <v>1081</v>
      </c>
      <c r="GMM22" s="457" t="s">
        <v>1081</v>
      </c>
      <c r="GMN22" s="457" t="s">
        <v>1081</v>
      </c>
      <c r="GMO22" s="457" t="s">
        <v>1081</v>
      </c>
      <c r="GMP22" s="457" t="s">
        <v>1081</v>
      </c>
      <c r="GMQ22" s="457" t="s">
        <v>1081</v>
      </c>
      <c r="GMR22" s="457" t="s">
        <v>1081</v>
      </c>
      <c r="GMS22" s="457" t="s">
        <v>1081</v>
      </c>
      <c r="GMT22" s="457" t="s">
        <v>1081</v>
      </c>
      <c r="GMU22" s="457" t="s">
        <v>1081</v>
      </c>
      <c r="GMV22" s="457" t="s">
        <v>1081</v>
      </c>
      <c r="GMW22" s="457" t="s">
        <v>1081</v>
      </c>
      <c r="GMX22" s="457" t="s">
        <v>1081</v>
      </c>
      <c r="GMY22" s="457" t="s">
        <v>1081</v>
      </c>
      <c r="GMZ22" s="457" t="s">
        <v>1081</v>
      </c>
      <c r="GNA22" s="457" t="s">
        <v>1081</v>
      </c>
      <c r="GNB22" s="457" t="s">
        <v>1081</v>
      </c>
      <c r="GNC22" s="457" t="s">
        <v>1081</v>
      </c>
      <c r="GND22" s="457" t="s">
        <v>1081</v>
      </c>
      <c r="GNE22" s="457" t="s">
        <v>1081</v>
      </c>
      <c r="GNF22" s="457" t="s">
        <v>1081</v>
      </c>
      <c r="GNG22" s="457" t="s">
        <v>1081</v>
      </c>
      <c r="GNH22" s="457" t="s">
        <v>1081</v>
      </c>
      <c r="GNI22" s="457" t="s">
        <v>1081</v>
      </c>
      <c r="GNJ22" s="457" t="s">
        <v>1081</v>
      </c>
      <c r="GNK22" s="457" t="s">
        <v>1081</v>
      </c>
      <c r="GNL22" s="457" t="s">
        <v>1081</v>
      </c>
      <c r="GNM22" s="457" t="s">
        <v>1081</v>
      </c>
      <c r="GNN22" s="457" t="s">
        <v>1081</v>
      </c>
      <c r="GNO22" s="457" t="s">
        <v>1081</v>
      </c>
      <c r="GNP22" s="457" t="s">
        <v>1081</v>
      </c>
      <c r="GNQ22" s="457" t="s">
        <v>1081</v>
      </c>
      <c r="GNR22" s="457" t="s">
        <v>1081</v>
      </c>
      <c r="GNS22" s="457" t="s">
        <v>1081</v>
      </c>
      <c r="GNT22" s="457" t="s">
        <v>1081</v>
      </c>
      <c r="GNU22" s="457" t="s">
        <v>1081</v>
      </c>
      <c r="GNV22" s="457" t="s">
        <v>1081</v>
      </c>
      <c r="GNW22" s="457" t="s">
        <v>1081</v>
      </c>
      <c r="GNX22" s="457" t="s">
        <v>1081</v>
      </c>
      <c r="GNY22" s="457" t="s">
        <v>1081</v>
      </c>
      <c r="GNZ22" s="457" t="s">
        <v>1081</v>
      </c>
      <c r="GOA22" s="457" t="s">
        <v>1081</v>
      </c>
      <c r="GOB22" s="457" t="s">
        <v>1081</v>
      </c>
      <c r="GOC22" s="457" t="s">
        <v>1081</v>
      </c>
      <c r="GOD22" s="457" t="s">
        <v>1081</v>
      </c>
      <c r="GOE22" s="457" t="s">
        <v>1081</v>
      </c>
      <c r="GOF22" s="457" t="s">
        <v>1081</v>
      </c>
      <c r="GOG22" s="457" t="s">
        <v>1081</v>
      </c>
      <c r="GOH22" s="457" t="s">
        <v>1081</v>
      </c>
      <c r="GOI22" s="457" t="s">
        <v>1081</v>
      </c>
      <c r="GOJ22" s="457" t="s">
        <v>1081</v>
      </c>
      <c r="GOK22" s="457" t="s">
        <v>1081</v>
      </c>
      <c r="GOL22" s="457" t="s">
        <v>1081</v>
      </c>
      <c r="GOM22" s="457" t="s">
        <v>1081</v>
      </c>
      <c r="GON22" s="457" t="s">
        <v>1081</v>
      </c>
      <c r="GOO22" s="457" t="s">
        <v>1081</v>
      </c>
      <c r="GOP22" s="457" t="s">
        <v>1081</v>
      </c>
      <c r="GOQ22" s="457" t="s">
        <v>1081</v>
      </c>
      <c r="GOR22" s="457" t="s">
        <v>1081</v>
      </c>
      <c r="GOS22" s="457" t="s">
        <v>1081</v>
      </c>
      <c r="GOT22" s="457" t="s">
        <v>1081</v>
      </c>
      <c r="GOU22" s="457" t="s">
        <v>1081</v>
      </c>
      <c r="GOV22" s="457" t="s">
        <v>1081</v>
      </c>
      <c r="GOW22" s="457" t="s">
        <v>1081</v>
      </c>
      <c r="GOX22" s="457" t="s">
        <v>1081</v>
      </c>
      <c r="GOY22" s="457" t="s">
        <v>1081</v>
      </c>
      <c r="GOZ22" s="457" t="s">
        <v>1081</v>
      </c>
      <c r="GPA22" s="457" t="s">
        <v>1081</v>
      </c>
      <c r="GPB22" s="457" t="s">
        <v>1081</v>
      </c>
      <c r="GPC22" s="457" t="s">
        <v>1081</v>
      </c>
      <c r="GPD22" s="457" t="s">
        <v>1081</v>
      </c>
      <c r="GPE22" s="457" t="s">
        <v>1081</v>
      </c>
      <c r="GPF22" s="457" t="s">
        <v>1081</v>
      </c>
      <c r="GPG22" s="457" t="s">
        <v>1081</v>
      </c>
      <c r="GPH22" s="457" t="s">
        <v>1081</v>
      </c>
      <c r="GPI22" s="457" t="s">
        <v>1081</v>
      </c>
      <c r="GPJ22" s="457" t="s">
        <v>1081</v>
      </c>
      <c r="GPK22" s="457" t="s">
        <v>1081</v>
      </c>
      <c r="GPL22" s="457" t="s">
        <v>1081</v>
      </c>
      <c r="GPM22" s="457" t="s">
        <v>1081</v>
      </c>
      <c r="GPN22" s="457" t="s">
        <v>1081</v>
      </c>
      <c r="GPO22" s="457" t="s">
        <v>1081</v>
      </c>
      <c r="GPP22" s="457" t="s">
        <v>1081</v>
      </c>
      <c r="GPQ22" s="457" t="s">
        <v>1081</v>
      </c>
      <c r="GPR22" s="457" t="s">
        <v>1081</v>
      </c>
      <c r="GPS22" s="457" t="s">
        <v>1081</v>
      </c>
      <c r="GPT22" s="457" t="s">
        <v>1081</v>
      </c>
      <c r="GPU22" s="457" t="s">
        <v>1081</v>
      </c>
      <c r="GPV22" s="457" t="s">
        <v>1081</v>
      </c>
      <c r="GPW22" s="457" t="s">
        <v>1081</v>
      </c>
      <c r="GPX22" s="457" t="s">
        <v>1081</v>
      </c>
      <c r="GPY22" s="457" t="s">
        <v>1081</v>
      </c>
      <c r="GPZ22" s="457" t="s">
        <v>1081</v>
      </c>
      <c r="GQA22" s="457" t="s">
        <v>1081</v>
      </c>
      <c r="GQB22" s="457" t="s">
        <v>1081</v>
      </c>
      <c r="GQC22" s="457" t="s">
        <v>1081</v>
      </c>
      <c r="GQD22" s="457" t="s">
        <v>1081</v>
      </c>
      <c r="GQE22" s="457" t="s">
        <v>1081</v>
      </c>
      <c r="GQF22" s="457" t="s">
        <v>1081</v>
      </c>
      <c r="GQG22" s="457" t="s">
        <v>1081</v>
      </c>
      <c r="GQH22" s="457" t="s">
        <v>1081</v>
      </c>
      <c r="GQI22" s="457" t="s">
        <v>1081</v>
      </c>
      <c r="GQJ22" s="457" t="s">
        <v>1081</v>
      </c>
      <c r="GQK22" s="457" t="s">
        <v>1081</v>
      </c>
      <c r="GQL22" s="457" t="s">
        <v>1081</v>
      </c>
      <c r="GQM22" s="457" t="s">
        <v>1081</v>
      </c>
      <c r="GQN22" s="457" t="s">
        <v>1081</v>
      </c>
      <c r="GQO22" s="457" t="s">
        <v>1081</v>
      </c>
      <c r="GQP22" s="457" t="s">
        <v>1081</v>
      </c>
      <c r="GQQ22" s="457" t="s">
        <v>1081</v>
      </c>
      <c r="GQR22" s="457" t="s">
        <v>1081</v>
      </c>
      <c r="GQS22" s="457" t="s">
        <v>1081</v>
      </c>
      <c r="GQT22" s="457" t="s">
        <v>1081</v>
      </c>
      <c r="GQU22" s="457" t="s">
        <v>1081</v>
      </c>
      <c r="GQV22" s="457" t="s">
        <v>1081</v>
      </c>
      <c r="GQW22" s="457" t="s">
        <v>1081</v>
      </c>
      <c r="GQX22" s="457" t="s">
        <v>1081</v>
      </c>
      <c r="GQY22" s="457" t="s">
        <v>1081</v>
      </c>
      <c r="GQZ22" s="457" t="s">
        <v>1081</v>
      </c>
      <c r="GRA22" s="457" t="s">
        <v>1081</v>
      </c>
      <c r="GRB22" s="457" t="s">
        <v>1081</v>
      </c>
      <c r="GRC22" s="457" t="s">
        <v>1081</v>
      </c>
      <c r="GRD22" s="457" t="s">
        <v>1081</v>
      </c>
      <c r="GRE22" s="457" t="s">
        <v>1081</v>
      </c>
      <c r="GRF22" s="457" t="s">
        <v>1081</v>
      </c>
      <c r="GRG22" s="457" t="s">
        <v>1081</v>
      </c>
      <c r="GRH22" s="457" t="s">
        <v>1081</v>
      </c>
      <c r="GRI22" s="457" t="s">
        <v>1081</v>
      </c>
      <c r="GRJ22" s="457" t="s">
        <v>1081</v>
      </c>
      <c r="GRK22" s="457" t="s">
        <v>1081</v>
      </c>
      <c r="GRL22" s="457" t="s">
        <v>1081</v>
      </c>
      <c r="GRM22" s="457" t="s">
        <v>1081</v>
      </c>
      <c r="GRN22" s="457" t="s">
        <v>1081</v>
      </c>
      <c r="GRO22" s="457" t="s">
        <v>1081</v>
      </c>
      <c r="GRP22" s="457" t="s">
        <v>1081</v>
      </c>
      <c r="GRQ22" s="457" t="s">
        <v>1081</v>
      </c>
      <c r="GRR22" s="457" t="s">
        <v>1081</v>
      </c>
      <c r="GRS22" s="457" t="s">
        <v>1081</v>
      </c>
      <c r="GRT22" s="457" t="s">
        <v>1081</v>
      </c>
      <c r="GRU22" s="457" t="s">
        <v>1081</v>
      </c>
      <c r="GRV22" s="457" t="s">
        <v>1081</v>
      </c>
      <c r="GRW22" s="457" t="s">
        <v>1081</v>
      </c>
      <c r="GRX22" s="457" t="s">
        <v>1081</v>
      </c>
      <c r="GRY22" s="457" t="s">
        <v>1081</v>
      </c>
      <c r="GRZ22" s="457" t="s">
        <v>1081</v>
      </c>
      <c r="GSA22" s="457" t="s">
        <v>1081</v>
      </c>
      <c r="GSB22" s="457" t="s">
        <v>1081</v>
      </c>
      <c r="GSC22" s="457" t="s">
        <v>1081</v>
      </c>
      <c r="GSD22" s="457" t="s">
        <v>1081</v>
      </c>
      <c r="GSE22" s="457" t="s">
        <v>1081</v>
      </c>
      <c r="GSF22" s="457" t="s">
        <v>1081</v>
      </c>
      <c r="GSG22" s="457" t="s">
        <v>1081</v>
      </c>
      <c r="GSH22" s="457" t="s">
        <v>1081</v>
      </c>
      <c r="GSI22" s="457" t="s">
        <v>1081</v>
      </c>
      <c r="GSJ22" s="457" t="s">
        <v>1081</v>
      </c>
      <c r="GSK22" s="457" t="s">
        <v>1081</v>
      </c>
      <c r="GSL22" s="457" t="s">
        <v>1081</v>
      </c>
      <c r="GSM22" s="457" t="s">
        <v>1081</v>
      </c>
      <c r="GSN22" s="457" t="s">
        <v>1081</v>
      </c>
      <c r="GSO22" s="457" t="s">
        <v>1081</v>
      </c>
      <c r="GSP22" s="457" t="s">
        <v>1081</v>
      </c>
      <c r="GSQ22" s="457" t="s">
        <v>1081</v>
      </c>
      <c r="GSR22" s="457" t="s">
        <v>1081</v>
      </c>
      <c r="GSS22" s="457" t="s">
        <v>1081</v>
      </c>
      <c r="GST22" s="457" t="s">
        <v>1081</v>
      </c>
      <c r="GSU22" s="457" t="s">
        <v>1081</v>
      </c>
      <c r="GSV22" s="457" t="s">
        <v>1081</v>
      </c>
      <c r="GSW22" s="457" t="s">
        <v>1081</v>
      </c>
      <c r="GSX22" s="457" t="s">
        <v>1081</v>
      </c>
      <c r="GSY22" s="457" t="s">
        <v>1081</v>
      </c>
      <c r="GSZ22" s="457" t="s">
        <v>1081</v>
      </c>
      <c r="GTA22" s="457" t="s">
        <v>1081</v>
      </c>
      <c r="GTB22" s="457" t="s">
        <v>1081</v>
      </c>
      <c r="GTC22" s="457" t="s">
        <v>1081</v>
      </c>
      <c r="GTD22" s="457" t="s">
        <v>1081</v>
      </c>
      <c r="GTE22" s="457" t="s">
        <v>1081</v>
      </c>
      <c r="GTF22" s="457" t="s">
        <v>1081</v>
      </c>
      <c r="GTG22" s="457" t="s">
        <v>1081</v>
      </c>
      <c r="GTH22" s="457" t="s">
        <v>1081</v>
      </c>
      <c r="GTI22" s="457" t="s">
        <v>1081</v>
      </c>
      <c r="GTJ22" s="457" t="s">
        <v>1081</v>
      </c>
      <c r="GTK22" s="457" t="s">
        <v>1081</v>
      </c>
      <c r="GTL22" s="457" t="s">
        <v>1081</v>
      </c>
      <c r="GTM22" s="457" t="s">
        <v>1081</v>
      </c>
      <c r="GTN22" s="457" t="s">
        <v>1081</v>
      </c>
      <c r="GTO22" s="457" t="s">
        <v>1081</v>
      </c>
      <c r="GTP22" s="457" t="s">
        <v>1081</v>
      </c>
      <c r="GTQ22" s="457" t="s">
        <v>1081</v>
      </c>
      <c r="GTR22" s="457" t="s">
        <v>1081</v>
      </c>
      <c r="GTS22" s="457" t="s">
        <v>1081</v>
      </c>
      <c r="GTT22" s="457" t="s">
        <v>1081</v>
      </c>
      <c r="GTU22" s="457" t="s">
        <v>1081</v>
      </c>
      <c r="GTV22" s="457" t="s">
        <v>1081</v>
      </c>
      <c r="GTW22" s="457" t="s">
        <v>1081</v>
      </c>
      <c r="GTX22" s="457" t="s">
        <v>1081</v>
      </c>
      <c r="GTY22" s="457" t="s">
        <v>1081</v>
      </c>
      <c r="GTZ22" s="457" t="s">
        <v>1081</v>
      </c>
      <c r="GUA22" s="457" t="s">
        <v>1081</v>
      </c>
      <c r="GUB22" s="457" t="s">
        <v>1081</v>
      </c>
      <c r="GUC22" s="457" t="s">
        <v>1081</v>
      </c>
      <c r="GUD22" s="457" t="s">
        <v>1081</v>
      </c>
      <c r="GUE22" s="457" t="s">
        <v>1081</v>
      </c>
      <c r="GUF22" s="457" t="s">
        <v>1081</v>
      </c>
      <c r="GUG22" s="457" t="s">
        <v>1081</v>
      </c>
      <c r="GUH22" s="457" t="s">
        <v>1081</v>
      </c>
      <c r="GUI22" s="457" t="s">
        <v>1081</v>
      </c>
      <c r="GUJ22" s="457" t="s">
        <v>1081</v>
      </c>
      <c r="GUK22" s="457" t="s">
        <v>1081</v>
      </c>
      <c r="GUL22" s="457" t="s">
        <v>1081</v>
      </c>
      <c r="GUM22" s="457" t="s">
        <v>1081</v>
      </c>
      <c r="GUN22" s="457" t="s">
        <v>1081</v>
      </c>
      <c r="GUO22" s="457" t="s">
        <v>1081</v>
      </c>
      <c r="GUP22" s="457" t="s">
        <v>1081</v>
      </c>
      <c r="GUQ22" s="457" t="s">
        <v>1081</v>
      </c>
      <c r="GUR22" s="457" t="s">
        <v>1081</v>
      </c>
      <c r="GUS22" s="457" t="s">
        <v>1081</v>
      </c>
      <c r="GUT22" s="457" t="s">
        <v>1081</v>
      </c>
      <c r="GUU22" s="457" t="s">
        <v>1081</v>
      </c>
      <c r="GUV22" s="457" t="s">
        <v>1081</v>
      </c>
      <c r="GUW22" s="457" t="s">
        <v>1081</v>
      </c>
      <c r="GUX22" s="457" t="s">
        <v>1081</v>
      </c>
      <c r="GUY22" s="457" t="s">
        <v>1081</v>
      </c>
      <c r="GUZ22" s="457" t="s">
        <v>1081</v>
      </c>
      <c r="GVA22" s="457" t="s">
        <v>1081</v>
      </c>
      <c r="GVB22" s="457" t="s">
        <v>1081</v>
      </c>
      <c r="GVC22" s="457" t="s">
        <v>1081</v>
      </c>
      <c r="GVD22" s="457" t="s">
        <v>1081</v>
      </c>
      <c r="GVE22" s="457" t="s">
        <v>1081</v>
      </c>
      <c r="GVF22" s="457" t="s">
        <v>1081</v>
      </c>
      <c r="GVG22" s="457" t="s">
        <v>1081</v>
      </c>
      <c r="GVH22" s="457" t="s">
        <v>1081</v>
      </c>
      <c r="GVI22" s="457" t="s">
        <v>1081</v>
      </c>
      <c r="GVJ22" s="457" t="s">
        <v>1081</v>
      </c>
      <c r="GVK22" s="457" t="s">
        <v>1081</v>
      </c>
      <c r="GVL22" s="457" t="s">
        <v>1081</v>
      </c>
      <c r="GVM22" s="457" t="s">
        <v>1081</v>
      </c>
      <c r="GVN22" s="457" t="s">
        <v>1081</v>
      </c>
      <c r="GVO22" s="457" t="s">
        <v>1081</v>
      </c>
      <c r="GVP22" s="457" t="s">
        <v>1081</v>
      </c>
      <c r="GVQ22" s="457" t="s">
        <v>1081</v>
      </c>
      <c r="GVR22" s="457" t="s">
        <v>1081</v>
      </c>
      <c r="GVS22" s="457" t="s">
        <v>1081</v>
      </c>
      <c r="GVT22" s="457" t="s">
        <v>1081</v>
      </c>
      <c r="GVU22" s="457" t="s">
        <v>1081</v>
      </c>
      <c r="GVV22" s="457" t="s">
        <v>1081</v>
      </c>
      <c r="GVW22" s="457" t="s">
        <v>1081</v>
      </c>
      <c r="GVX22" s="457" t="s">
        <v>1081</v>
      </c>
      <c r="GVY22" s="457" t="s">
        <v>1081</v>
      </c>
      <c r="GVZ22" s="457" t="s">
        <v>1081</v>
      </c>
      <c r="GWA22" s="457" t="s">
        <v>1081</v>
      </c>
      <c r="GWB22" s="457" t="s">
        <v>1081</v>
      </c>
      <c r="GWC22" s="457" t="s">
        <v>1081</v>
      </c>
      <c r="GWD22" s="457" t="s">
        <v>1081</v>
      </c>
      <c r="GWE22" s="457" t="s">
        <v>1081</v>
      </c>
      <c r="GWF22" s="457" t="s">
        <v>1081</v>
      </c>
      <c r="GWG22" s="457" t="s">
        <v>1081</v>
      </c>
      <c r="GWH22" s="457" t="s">
        <v>1081</v>
      </c>
      <c r="GWI22" s="457" t="s">
        <v>1081</v>
      </c>
      <c r="GWJ22" s="457" t="s">
        <v>1081</v>
      </c>
      <c r="GWK22" s="457" t="s">
        <v>1081</v>
      </c>
      <c r="GWL22" s="457" t="s">
        <v>1081</v>
      </c>
      <c r="GWM22" s="457" t="s">
        <v>1081</v>
      </c>
      <c r="GWN22" s="457" t="s">
        <v>1081</v>
      </c>
      <c r="GWO22" s="457" t="s">
        <v>1081</v>
      </c>
      <c r="GWP22" s="457" t="s">
        <v>1081</v>
      </c>
      <c r="GWQ22" s="457" t="s">
        <v>1081</v>
      </c>
      <c r="GWR22" s="457" t="s">
        <v>1081</v>
      </c>
      <c r="GWS22" s="457" t="s">
        <v>1081</v>
      </c>
      <c r="GWT22" s="457" t="s">
        <v>1081</v>
      </c>
      <c r="GWU22" s="457" t="s">
        <v>1081</v>
      </c>
      <c r="GWV22" s="457" t="s">
        <v>1081</v>
      </c>
      <c r="GWW22" s="457" t="s">
        <v>1081</v>
      </c>
      <c r="GWX22" s="457" t="s">
        <v>1081</v>
      </c>
      <c r="GWY22" s="457" t="s">
        <v>1081</v>
      </c>
      <c r="GWZ22" s="457" t="s">
        <v>1081</v>
      </c>
      <c r="GXA22" s="457" t="s">
        <v>1081</v>
      </c>
      <c r="GXB22" s="457" t="s">
        <v>1081</v>
      </c>
      <c r="GXC22" s="457" t="s">
        <v>1081</v>
      </c>
      <c r="GXD22" s="457" t="s">
        <v>1081</v>
      </c>
      <c r="GXE22" s="457" t="s">
        <v>1081</v>
      </c>
      <c r="GXF22" s="457" t="s">
        <v>1081</v>
      </c>
      <c r="GXG22" s="457" t="s">
        <v>1081</v>
      </c>
      <c r="GXH22" s="457" t="s">
        <v>1081</v>
      </c>
      <c r="GXI22" s="457" t="s">
        <v>1081</v>
      </c>
      <c r="GXJ22" s="457" t="s">
        <v>1081</v>
      </c>
      <c r="GXK22" s="457" t="s">
        <v>1081</v>
      </c>
      <c r="GXL22" s="457" t="s">
        <v>1081</v>
      </c>
      <c r="GXM22" s="457" t="s">
        <v>1081</v>
      </c>
      <c r="GXN22" s="457" t="s">
        <v>1081</v>
      </c>
      <c r="GXO22" s="457" t="s">
        <v>1081</v>
      </c>
      <c r="GXP22" s="457" t="s">
        <v>1081</v>
      </c>
      <c r="GXQ22" s="457" t="s">
        <v>1081</v>
      </c>
      <c r="GXR22" s="457" t="s">
        <v>1081</v>
      </c>
      <c r="GXS22" s="457" t="s">
        <v>1081</v>
      </c>
      <c r="GXT22" s="457" t="s">
        <v>1081</v>
      </c>
      <c r="GXU22" s="457" t="s">
        <v>1081</v>
      </c>
      <c r="GXV22" s="457" t="s">
        <v>1081</v>
      </c>
      <c r="GXW22" s="457" t="s">
        <v>1081</v>
      </c>
      <c r="GXX22" s="457" t="s">
        <v>1081</v>
      </c>
      <c r="GXY22" s="457" t="s">
        <v>1081</v>
      </c>
      <c r="GXZ22" s="457" t="s">
        <v>1081</v>
      </c>
      <c r="GYA22" s="457" t="s">
        <v>1081</v>
      </c>
      <c r="GYB22" s="457" t="s">
        <v>1081</v>
      </c>
      <c r="GYC22" s="457" t="s">
        <v>1081</v>
      </c>
      <c r="GYD22" s="457" t="s">
        <v>1081</v>
      </c>
      <c r="GYE22" s="457" t="s">
        <v>1081</v>
      </c>
      <c r="GYF22" s="457" t="s">
        <v>1081</v>
      </c>
      <c r="GYG22" s="457" t="s">
        <v>1081</v>
      </c>
      <c r="GYH22" s="457" t="s">
        <v>1081</v>
      </c>
      <c r="GYI22" s="457" t="s">
        <v>1081</v>
      </c>
      <c r="GYJ22" s="457" t="s">
        <v>1081</v>
      </c>
      <c r="GYK22" s="457" t="s">
        <v>1081</v>
      </c>
      <c r="GYL22" s="457" t="s">
        <v>1081</v>
      </c>
      <c r="GYM22" s="457" t="s">
        <v>1081</v>
      </c>
      <c r="GYN22" s="457" t="s">
        <v>1081</v>
      </c>
      <c r="GYO22" s="457" t="s">
        <v>1081</v>
      </c>
      <c r="GYP22" s="457" t="s">
        <v>1081</v>
      </c>
      <c r="GYQ22" s="457" t="s">
        <v>1081</v>
      </c>
      <c r="GYR22" s="457" t="s">
        <v>1081</v>
      </c>
      <c r="GYS22" s="457" t="s">
        <v>1081</v>
      </c>
      <c r="GYT22" s="457" t="s">
        <v>1081</v>
      </c>
      <c r="GYU22" s="457" t="s">
        <v>1081</v>
      </c>
      <c r="GYV22" s="457" t="s">
        <v>1081</v>
      </c>
      <c r="GYW22" s="457" t="s">
        <v>1081</v>
      </c>
      <c r="GYX22" s="457" t="s">
        <v>1081</v>
      </c>
      <c r="GYY22" s="457" t="s">
        <v>1081</v>
      </c>
      <c r="GYZ22" s="457" t="s">
        <v>1081</v>
      </c>
      <c r="GZA22" s="457" t="s">
        <v>1081</v>
      </c>
      <c r="GZB22" s="457" t="s">
        <v>1081</v>
      </c>
      <c r="GZC22" s="457" t="s">
        <v>1081</v>
      </c>
      <c r="GZD22" s="457" t="s">
        <v>1081</v>
      </c>
      <c r="GZE22" s="457" t="s">
        <v>1081</v>
      </c>
      <c r="GZF22" s="457" t="s">
        <v>1081</v>
      </c>
      <c r="GZG22" s="457" t="s">
        <v>1081</v>
      </c>
      <c r="GZH22" s="457" t="s">
        <v>1081</v>
      </c>
      <c r="GZI22" s="457" t="s">
        <v>1081</v>
      </c>
      <c r="GZJ22" s="457" t="s">
        <v>1081</v>
      </c>
      <c r="GZK22" s="457" t="s">
        <v>1081</v>
      </c>
      <c r="GZL22" s="457" t="s">
        <v>1081</v>
      </c>
      <c r="GZM22" s="457" t="s">
        <v>1081</v>
      </c>
      <c r="GZN22" s="457" t="s">
        <v>1081</v>
      </c>
      <c r="GZO22" s="457" t="s">
        <v>1081</v>
      </c>
      <c r="GZP22" s="457" t="s">
        <v>1081</v>
      </c>
      <c r="GZQ22" s="457" t="s">
        <v>1081</v>
      </c>
      <c r="GZR22" s="457" t="s">
        <v>1081</v>
      </c>
      <c r="GZS22" s="457" t="s">
        <v>1081</v>
      </c>
      <c r="GZT22" s="457" t="s">
        <v>1081</v>
      </c>
      <c r="GZU22" s="457" t="s">
        <v>1081</v>
      </c>
      <c r="GZV22" s="457" t="s">
        <v>1081</v>
      </c>
      <c r="GZW22" s="457" t="s">
        <v>1081</v>
      </c>
      <c r="GZX22" s="457" t="s">
        <v>1081</v>
      </c>
      <c r="GZY22" s="457" t="s">
        <v>1081</v>
      </c>
      <c r="GZZ22" s="457" t="s">
        <v>1081</v>
      </c>
      <c r="HAA22" s="457" t="s">
        <v>1081</v>
      </c>
      <c r="HAB22" s="457" t="s">
        <v>1081</v>
      </c>
      <c r="HAC22" s="457" t="s">
        <v>1081</v>
      </c>
      <c r="HAD22" s="457" t="s">
        <v>1081</v>
      </c>
      <c r="HAE22" s="457" t="s">
        <v>1081</v>
      </c>
      <c r="HAF22" s="457" t="s">
        <v>1081</v>
      </c>
      <c r="HAG22" s="457" t="s">
        <v>1081</v>
      </c>
      <c r="HAH22" s="457" t="s">
        <v>1081</v>
      </c>
      <c r="HAI22" s="457" t="s">
        <v>1081</v>
      </c>
      <c r="HAJ22" s="457" t="s">
        <v>1081</v>
      </c>
      <c r="HAK22" s="457" t="s">
        <v>1081</v>
      </c>
      <c r="HAL22" s="457" t="s">
        <v>1081</v>
      </c>
      <c r="HAM22" s="457" t="s">
        <v>1081</v>
      </c>
      <c r="HAN22" s="457" t="s">
        <v>1081</v>
      </c>
      <c r="HAO22" s="457" t="s">
        <v>1081</v>
      </c>
      <c r="HAP22" s="457" t="s">
        <v>1081</v>
      </c>
      <c r="HAQ22" s="457" t="s">
        <v>1081</v>
      </c>
      <c r="HAR22" s="457" t="s">
        <v>1081</v>
      </c>
      <c r="HAS22" s="457" t="s">
        <v>1081</v>
      </c>
      <c r="HAT22" s="457" t="s">
        <v>1081</v>
      </c>
      <c r="HAU22" s="457" t="s">
        <v>1081</v>
      </c>
      <c r="HAV22" s="457" t="s">
        <v>1081</v>
      </c>
      <c r="HAW22" s="457" t="s">
        <v>1081</v>
      </c>
      <c r="HAX22" s="457" t="s">
        <v>1081</v>
      </c>
      <c r="HAY22" s="457" t="s">
        <v>1081</v>
      </c>
      <c r="HAZ22" s="457" t="s">
        <v>1081</v>
      </c>
      <c r="HBA22" s="457" t="s">
        <v>1081</v>
      </c>
      <c r="HBB22" s="457" t="s">
        <v>1081</v>
      </c>
      <c r="HBC22" s="457" t="s">
        <v>1081</v>
      </c>
      <c r="HBD22" s="457" t="s">
        <v>1081</v>
      </c>
      <c r="HBE22" s="457" t="s">
        <v>1081</v>
      </c>
      <c r="HBF22" s="457" t="s">
        <v>1081</v>
      </c>
      <c r="HBG22" s="457" t="s">
        <v>1081</v>
      </c>
      <c r="HBH22" s="457" t="s">
        <v>1081</v>
      </c>
      <c r="HBI22" s="457" t="s">
        <v>1081</v>
      </c>
      <c r="HBJ22" s="457" t="s">
        <v>1081</v>
      </c>
      <c r="HBK22" s="457" t="s">
        <v>1081</v>
      </c>
      <c r="HBL22" s="457" t="s">
        <v>1081</v>
      </c>
      <c r="HBM22" s="457" t="s">
        <v>1081</v>
      </c>
      <c r="HBN22" s="457" t="s">
        <v>1081</v>
      </c>
      <c r="HBO22" s="457" t="s">
        <v>1081</v>
      </c>
      <c r="HBP22" s="457" t="s">
        <v>1081</v>
      </c>
      <c r="HBQ22" s="457" t="s">
        <v>1081</v>
      </c>
      <c r="HBR22" s="457" t="s">
        <v>1081</v>
      </c>
      <c r="HBS22" s="457" t="s">
        <v>1081</v>
      </c>
      <c r="HBT22" s="457" t="s">
        <v>1081</v>
      </c>
      <c r="HBU22" s="457" t="s">
        <v>1081</v>
      </c>
      <c r="HBV22" s="457" t="s">
        <v>1081</v>
      </c>
      <c r="HBW22" s="457" t="s">
        <v>1081</v>
      </c>
      <c r="HBX22" s="457" t="s">
        <v>1081</v>
      </c>
      <c r="HBY22" s="457" t="s">
        <v>1081</v>
      </c>
      <c r="HBZ22" s="457" t="s">
        <v>1081</v>
      </c>
      <c r="HCA22" s="457" t="s">
        <v>1081</v>
      </c>
      <c r="HCB22" s="457" t="s">
        <v>1081</v>
      </c>
      <c r="HCC22" s="457" t="s">
        <v>1081</v>
      </c>
      <c r="HCD22" s="457" t="s">
        <v>1081</v>
      </c>
      <c r="HCE22" s="457" t="s">
        <v>1081</v>
      </c>
      <c r="HCF22" s="457" t="s">
        <v>1081</v>
      </c>
      <c r="HCG22" s="457" t="s">
        <v>1081</v>
      </c>
      <c r="HCH22" s="457" t="s">
        <v>1081</v>
      </c>
      <c r="HCI22" s="457" t="s">
        <v>1081</v>
      </c>
      <c r="HCJ22" s="457" t="s">
        <v>1081</v>
      </c>
      <c r="HCK22" s="457" t="s">
        <v>1081</v>
      </c>
      <c r="HCL22" s="457" t="s">
        <v>1081</v>
      </c>
      <c r="HCM22" s="457" t="s">
        <v>1081</v>
      </c>
      <c r="HCN22" s="457" t="s">
        <v>1081</v>
      </c>
      <c r="HCO22" s="457" t="s">
        <v>1081</v>
      </c>
      <c r="HCP22" s="457" t="s">
        <v>1081</v>
      </c>
      <c r="HCQ22" s="457" t="s">
        <v>1081</v>
      </c>
      <c r="HCR22" s="457" t="s">
        <v>1081</v>
      </c>
      <c r="HCS22" s="457" t="s">
        <v>1081</v>
      </c>
      <c r="HCT22" s="457" t="s">
        <v>1081</v>
      </c>
      <c r="HCU22" s="457" t="s">
        <v>1081</v>
      </c>
      <c r="HCV22" s="457" t="s">
        <v>1081</v>
      </c>
      <c r="HCW22" s="457" t="s">
        <v>1081</v>
      </c>
      <c r="HCX22" s="457" t="s">
        <v>1081</v>
      </c>
      <c r="HCY22" s="457" t="s">
        <v>1081</v>
      </c>
      <c r="HCZ22" s="457" t="s">
        <v>1081</v>
      </c>
      <c r="HDA22" s="457" t="s">
        <v>1081</v>
      </c>
      <c r="HDB22" s="457" t="s">
        <v>1081</v>
      </c>
      <c r="HDC22" s="457" t="s">
        <v>1081</v>
      </c>
      <c r="HDD22" s="457" t="s">
        <v>1081</v>
      </c>
      <c r="HDE22" s="457" t="s">
        <v>1081</v>
      </c>
      <c r="HDF22" s="457" t="s">
        <v>1081</v>
      </c>
      <c r="HDG22" s="457" t="s">
        <v>1081</v>
      </c>
      <c r="HDH22" s="457" t="s">
        <v>1081</v>
      </c>
      <c r="HDI22" s="457" t="s">
        <v>1081</v>
      </c>
      <c r="HDJ22" s="457" t="s">
        <v>1081</v>
      </c>
      <c r="HDK22" s="457" t="s">
        <v>1081</v>
      </c>
      <c r="HDL22" s="457" t="s">
        <v>1081</v>
      </c>
      <c r="HDM22" s="457" t="s">
        <v>1081</v>
      </c>
      <c r="HDN22" s="457" t="s">
        <v>1081</v>
      </c>
      <c r="HDO22" s="457" t="s">
        <v>1081</v>
      </c>
      <c r="HDP22" s="457" t="s">
        <v>1081</v>
      </c>
      <c r="HDQ22" s="457" t="s">
        <v>1081</v>
      </c>
      <c r="HDR22" s="457" t="s">
        <v>1081</v>
      </c>
      <c r="HDS22" s="457" t="s">
        <v>1081</v>
      </c>
      <c r="HDT22" s="457" t="s">
        <v>1081</v>
      </c>
      <c r="HDU22" s="457" t="s">
        <v>1081</v>
      </c>
      <c r="HDV22" s="457" t="s">
        <v>1081</v>
      </c>
      <c r="HDW22" s="457" t="s">
        <v>1081</v>
      </c>
      <c r="HDX22" s="457" t="s">
        <v>1081</v>
      </c>
      <c r="HDY22" s="457" t="s">
        <v>1081</v>
      </c>
      <c r="HDZ22" s="457" t="s">
        <v>1081</v>
      </c>
      <c r="HEA22" s="457" t="s">
        <v>1081</v>
      </c>
      <c r="HEB22" s="457" t="s">
        <v>1081</v>
      </c>
      <c r="HEC22" s="457" t="s">
        <v>1081</v>
      </c>
      <c r="HED22" s="457" t="s">
        <v>1081</v>
      </c>
      <c r="HEE22" s="457" t="s">
        <v>1081</v>
      </c>
      <c r="HEF22" s="457" t="s">
        <v>1081</v>
      </c>
      <c r="HEG22" s="457" t="s">
        <v>1081</v>
      </c>
      <c r="HEH22" s="457" t="s">
        <v>1081</v>
      </c>
      <c r="HEI22" s="457" t="s">
        <v>1081</v>
      </c>
      <c r="HEJ22" s="457" t="s">
        <v>1081</v>
      </c>
      <c r="HEK22" s="457" t="s">
        <v>1081</v>
      </c>
      <c r="HEL22" s="457" t="s">
        <v>1081</v>
      </c>
      <c r="HEM22" s="457" t="s">
        <v>1081</v>
      </c>
      <c r="HEN22" s="457" t="s">
        <v>1081</v>
      </c>
      <c r="HEO22" s="457" t="s">
        <v>1081</v>
      </c>
      <c r="HEP22" s="457" t="s">
        <v>1081</v>
      </c>
      <c r="HEQ22" s="457" t="s">
        <v>1081</v>
      </c>
      <c r="HER22" s="457" t="s">
        <v>1081</v>
      </c>
      <c r="HES22" s="457" t="s">
        <v>1081</v>
      </c>
      <c r="HET22" s="457" t="s">
        <v>1081</v>
      </c>
      <c r="HEU22" s="457" t="s">
        <v>1081</v>
      </c>
      <c r="HEV22" s="457" t="s">
        <v>1081</v>
      </c>
      <c r="HEW22" s="457" t="s">
        <v>1081</v>
      </c>
      <c r="HEX22" s="457" t="s">
        <v>1081</v>
      </c>
      <c r="HEY22" s="457" t="s">
        <v>1081</v>
      </c>
      <c r="HEZ22" s="457" t="s">
        <v>1081</v>
      </c>
      <c r="HFA22" s="457" t="s">
        <v>1081</v>
      </c>
      <c r="HFB22" s="457" t="s">
        <v>1081</v>
      </c>
      <c r="HFC22" s="457" t="s">
        <v>1081</v>
      </c>
      <c r="HFD22" s="457" t="s">
        <v>1081</v>
      </c>
      <c r="HFE22" s="457" t="s">
        <v>1081</v>
      </c>
      <c r="HFF22" s="457" t="s">
        <v>1081</v>
      </c>
      <c r="HFG22" s="457" t="s">
        <v>1081</v>
      </c>
      <c r="HFH22" s="457" t="s">
        <v>1081</v>
      </c>
      <c r="HFI22" s="457" t="s">
        <v>1081</v>
      </c>
      <c r="HFJ22" s="457" t="s">
        <v>1081</v>
      </c>
      <c r="HFK22" s="457" t="s">
        <v>1081</v>
      </c>
      <c r="HFL22" s="457" t="s">
        <v>1081</v>
      </c>
      <c r="HFM22" s="457" t="s">
        <v>1081</v>
      </c>
      <c r="HFN22" s="457" t="s">
        <v>1081</v>
      </c>
      <c r="HFO22" s="457" t="s">
        <v>1081</v>
      </c>
      <c r="HFP22" s="457" t="s">
        <v>1081</v>
      </c>
      <c r="HFQ22" s="457" t="s">
        <v>1081</v>
      </c>
      <c r="HFR22" s="457" t="s">
        <v>1081</v>
      </c>
      <c r="HFS22" s="457" t="s">
        <v>1081</v>
      </c>
      <c r="HFT22" s="457" t="s">
        <v>1081</v>
      </c>
      <c r="HFU22" s="457" t="s">
        <v>1081</v>
      </c>
      <c r="HFV22" s="457" t="s">
        <v>1081</v>
      </c>
      <c r="HFW22" s="457" t="s">
        <v>1081</v>
      </c>
      <c r="HFX22" s="457" t="s">
        <v>1081</v>
      </c>
      <c r="HFY22" s="457" t="s">
        <v>1081</v>
      </c>
      <c r="HFZ22" s="457" t="s">
        <v>1081</v>
      </c>
      <c r="HGA22" s="457" t="s">
        <v>1081</v>
      </c>
      <c r="HGB22" s="457" t="s">
        <v>1081</v>
      </c>
      <c r="HGC22" s="457" t="s">
        <v>1081</v>
      </c>
      <c r="HGD22" s="457" t="s">
        <v>1081</v>
      </c>
      <c r="HGE22" s="457" t="s">
        <v>1081</v>
      </c>
      <c r="HGF22" s="457" t="s">
        <v>1081</v>
      </c>
      <c r="HGG22" s="457" t="s">
        <v>1081</v>
      </c>
      <c r="HGH22" s="457" t="s">
        <v>1081</v>
      </c>
      <c r="HGI22" s="457" t="s">
        <v>1081</v>
      </c>
      <c r="HGJ22" s="457" t="s">
        <v>1081</v>
      </c>
      <c r="HGK22" s="457" t="s">
        <v>1081</v>
      </c>
      <c r="HGL22" s="457" t="s">
        <v>1081</v>
      </c>
      <c r="HGM22" s="457" t="s">
        <v>1081</v>
      </c>
      <c r="HGN22" s="457" t="s">
        <v>1081</v>
      </c>
      <c r="HGO22" s="457" t="s">
        <v>1081</v>
      </c>
      <c r="HGP22" s="457" t="s">
        <v>1081</v>
      </c>
      <c r="HGQ22" s="457" t="s">
        <v>1081</v>
      </c>
      <c r="HGR22" s="457" t="s">
        <v>1081</v>
      </c>
      <c r="HGS22" s="457" t="s">
        <v>1081</v>
      </c>
      <c r="HGT22" s="457" t="s">
        <v>1081</v>
      </c>
      <c r="HGU22" s="457" t="s">
        <v>1081</v>
      </c>
      <c r="HGV22" s="457" t="s">
        <v>1081</v>
      </c>
      <c r="HGW22" s="457" t="s">
        <v>1081</v>
      </c>
      <c r="HGX22" s="457" t="s">
        <v>1081</v>
      </c>
      <c r="HGY22" s="457" t="s">
        <v>1081</v>
      </c>
      <c r="HGZ22" s="457" t="s">
        <v>1081</v>
      </c>
      <c r="HHA22" s="457" t="s">
        <v>1081</v>
      </c>
      <c r="HHB22" s="457" t="s">
        <v>1081</v>
      </c>
      <c r="HHC22" s="457" t="s">
        <v>1081</v>
      </c>
      <c r="HHD22" s="457" t="s">
        <v>1081</v>
      </c>
      <c r="HHE22" s="457" t="s">
        <v>1081</v>
      </c>
      <c r="HHF22" s="457" t="s">
        <v>1081</v>
      </c>
      <c r="HHG22" s="457" t="s">
        <v>1081</v>
      </c>
      <c r="HHH22" s="457" t="s">
        <v>1081</v>
      </c>
      <c r="HHI22" s="457" t="s">
        <v>1081</v>
      </c>
      <c r="HHJ22" s="457" t="s">
        <v>1081</v>
      </c>
      <c r="HHK22" s="457" t="s">
        <v>1081</v>
      </c>
      <c r="HHL22" s="457" t="s">
        <v>1081</v>
      </c>
      <c r="HHM22" s="457" t="s">
        <v>1081</v>
      </c>
      <c r="HHN22" s="457" t="s">
        <v>1081</v>
      </c>
      <c r="HHO22" s="457" t="s">
        <v>1081</v>
      </c>
      <c r="HHP22" s="457" t="s">
        <v>1081</v>
      </c>
      <c r="HHQ22" s="457" t="s">
        <v>1081</v>
      </c>
      <c r="HHR22" s="457" t="s">
        <v>1081</v>
      </c>
      <c r="HHS22" s="457" t="s">
        <v>1081</v>
      </c>
      <c r="HHT22" s="457" t="s">
        <v>1081</v>
      </c>
      <c r="HHU22" s="457" t="s">
        <v>1081</v>
      </c>
      <c r="HHV22" s="457" t="s">
        <v>1081</v>
      </c>
      <c r="HHW22" s="457" t="s">
        <v>1081</v>
      </c>
      <c r="HHX22" s="457" t="s">
        <v>1081</v>
      </c>
      <c r="HHY22" s="457" t="s">
        <v>1081</v>
      </c>
      <c r="HHZ22" s="457" t="s">
        <v>1081</v>
      </c>
      <c r="HIA22" s="457" t="s">
        <v>1081</v>
      </c>
      <c r="HIB22" s="457" t="s">
        <v>1081</v>
      </c>
      <c r="HIC22" s="457" t="s">
        <v>1081</v>
      </c>
      <c r="HID22" s="457" t="s">
        <v>1081</v>
      </c>
      <c r="HIE22" s="457" t="s">
        <v>1081</v>
      </c>
      <c r="HIF22" s="457" t="s">
        <v>1081</v>
      </c>
      <c r="HIG22" s="457" t="s">
        <v>1081</v>
      </c>
      <c r="HIH22" s="457" t="s">
        <v>1081</v>
      </c>
      <c r="HII22" s="457" t="s">
        <v>1081</v>
      </c>
      <c r="HIJ22" s="457" t="s">
        <v>1081</v>
      </c>
      <c r="HIK22" s="457" t="s">
        <v>1081</v>
      </c>
      <c r="HIL22" s="457" t="s">
        <v>1081</v>
      </c>
      <c r="HIM22" s="457" t="s">
        <v>1081</v>
      </c>
      <c r="HIN22" s="457" t="s">
        <v>1081</v>
      </c>
      <c r="HIO22" s="457" t="s">
        <v>1081</v>
      </c>
      <c r="HIP22" s="457" t="s">
        <v>1081</v>
      </c>
      <c r="HIQ22" s="457" t="s">
        <v>1081</v>
      </c>
      <c r="HIR22" s="457" t="s">
        <v>1081</v>
      </c>
      <c r="HIS22" s="457" t="s">
        <v>1081</v>
      </c>
      <c r="HIT22" s="457" t="s">
        <v>1081</v>
      </c>
      <c r="HIU22" s="457" t="s">
        <v>1081</v>
      </c>
      <c r="HIV22" s="457" t="s">
        <v>1081</v>
      </c>
      <c r="HIW22" s="457" t="s">
        <v>1081</v>
      </c>
      <c r="HIX22" s="457" t="s">
        <v>1081</v>
      </c>
      <c r="HIY22" s="457" t="s">
        <v>1081</v>
      </c>
      <c r="HIZ22" s="457" t="s">
        <v>1081</v>
      </c>
      <c r="HJA22" s="457" t="s">
        <v>1081</v>
      </c>
      <c r="HJB22" s="457" t="s">
        <v>1081</v>
      </c>
      <c r="HJC22" s="457" t="s">
        <v>1081</v>
      </c>
      <c r="HJD22" s="457" t="s">
        <v>1081</v>
      </c>
      <c r="HJE22" s="457" t="s">
        <v>1081</v>
      </c>
      <c r="HJF22" s="457" t="s">
        <v>1081</v>
      </c>
      <c r="HJG22" s="457" t="s">
        <v>1081</v>
      </c>
      <c r="HJH22" s="457" t="s">
        <v>1081</v>
      </c>
      <c r="HJI22" s="457" t="s">
        <v>1081</v>
      </c>
      <c r="HJJ22" s="457" t="s">
        <v>1081</v>
      </c>
      <c r="HJK22" s="457" t="s">
        <v>1081</v>
      </c>
      <c r="HJL22" s="457" t="s">
        <v>1081</v>
      </c>
      <c r="HJM22" s="457" t="s">
        <v>1081</v>
      </c>
      <c r="HJN22" s="457" t="s">
        <v>1081</v>
      </c>
      <c r="HJO22" s="457" t="s">
        <v>1081</v>
      </c>
      <c r="HJP22" s="457" t="s">
        <v>1081</v>
      </c>
      <c r="HJQ22" s="457" t="s">
        <v>1081</v>
      </c>
      <c r="HJR22" s="457" t="s">
        <v>1081</v>
      </c>
      <c r="HJS22" s="457" t="s">
        <v>1081</v>
      </c>
      <c r="HJT22" s="457" t="s">
        <v>1081</v>
      </c>
      <c r="HJU22" s="457" t="s">
        <v>1081</v>
      </c>
      <c r="HJV22" s="457" t="s">
        <v>1081</v>
      </c>
      <c r="HJW22" s="457" t="s">
        <v>1081</v>
      </c>
      <c r="HJX22" s="457" t="s">
        <v>1081</v>
      </c>
      <c r="HJY22" s="457" t="s">
        <v>1081</v>
      </c>
      <c r="HJZ22" s="457" t="s">
        <v>1081</v>
      </c>
      <c r="HKA22" s="457" t="s">
        <v>1081</v>
      </c>
      <c r="HKB22" s="457" t="s">
        <v>1081</v>
      </c>
      <c r="HKC22" s="457" t="s">
        <v>1081</v>
      </c>
      <c r="HKD22" s="457" t="s">
        <v>1081</v>
      </c>
      <c r="HKE22" s="457" t="s">
        <v>1081</v>
      </c>
      <c r="HKF22" s="457" t="s">
        <v>1081</v>
      </c>
      <c r="HKG22" s="457" t="s">
        <v>1081</v>
      </c>
      <c r="HKH22" s="457" t="s">
        <v>1081</v>
      </c>
      <c r="HKI22" s="457" t="s">
        <v>1081</v>
      </c>
      <c r="HKJ22" s="457" t="s">
        <v>1081</v>
      </c>
      <c r="HKK22" s="457" t="s">
        <v>1081</v>
      </c>
      <c r="HKL22" s="457" t="s">
        <v>1081</v>
      </c>
      <c r="HKM22" s="457" t="s">
        <v>1081</v>
      </c>
      <c r="HKN22" s="457" t="s">
        <v>1081</v>
      </c>
      <c r="HKO22" s="457" t="s">
        <v>1081</v>
      </c>
      <c r="HKP22" s="457" t="s">
        <v>1081</v>
      </c>
      <c r="HKQ22" s="457" t="s">
        <v>1081</v>
      </c>
      <c r="HKR22" s="457" t="s">
        <v>1081</v>
      </c>
      <c r="HKS22" s="457" t="s">
        <v>1081</v>
      </c>
      <c r="HKT22" s="457" t="s">
        <v>1081</v>
      </c>
      <c r="HKU22" s="457" t="s">
        <v>1081</v>
      </c>
      <c r="HKV22" s="457" t="s">
        <v>1081</v>
      </c>
      <c r="HKW22" s="457" t="s">
        <v>1081</v>
      </c>
      <c r="HKX22" s="457" t="s">
        <v>1081</v>
      </c>
      <c r="HKY22" s="457" t="s">
        <v>1081</v>
      </c>
      <c r="HKZ22" s="457" t="s">
        <v>1081</v>
      </c>
      <c r="HLA22" s="457" t="s">
        <v>1081</v>
      </c>
      <c r="HLB22" s="457" t="s">
        <v>1081</v>
      </c>
      <c r="HLC22" s="457" t="s">
        <v>1081</v>
      </c>
      <c r="HLD22" s="457" t="s">
        <v>1081</v>
      </c>
      <c r="HLE22" s="457" t="s">
        <v>1081</v>
      </c>
      <c r="HLF22" s="457" t="s">
        <v>1081</v>
      </c>
      <c r="HLG22" s="457" t="s">
        <v>1081</v>
      </c>
      <c r="HLH22" s="457" t="s">
        <v>1081</v>
      </c>
      <c r="HLI22" s="457" t="s">
        <v>1081</v>
      </c>
      <c r="HLJ22" s="457" t="s">
        <v>1081</v>
      </c>
      <c r="HLK22" s="457" t="s">
        <v>1081</v>
      </c>
      <c r="HLL22" s="457" t="s">
        <v>1081</v>
      </c>
      <c r="HLM22" s="457" t="s">
        <v>1081</v>
      </c>
      <c r="HLN22" s="457" t="s">
        <v>1081</v>
      </c>
      <c r="HLO22" s="457" t="s">
        <v>1081</v>
      </c>
      <c r="HLP22" s="457" t="s">
        <v>1081</v>
      </c>
      <c r="HLQ22" s="457" t="s">
        <v>1081</v>
      </c>
      <c r="HLR22" s="457" t="s">
        <v>1081</v>
      </c>
      <c r="HLS22" s="457" t="s">
        <v>1081</v>
      </c>
      <c r="HLT22" s="457" t="s">
        <v>1081</v>
      </c>
      <c r="HLU22" s="457" t="s">
        <v>1081</v>
      </c>
      <c r="HLV22" s="457" t="s">
        <v>1081</v>
      </c>
      <c r="HLW22" s="457" t="s">
        <v>1081</v>
      </c>
      <c r="HLX22" s="457" t="s">
        <v>1081</v>
      </c>
      <c r="HLY22" s="457" t="s">
        <v>1081</v>
      </c>
      <c r="HLZ22" s="457" t="s">
        <v>1081</v>
      </c>
      <c r="HMA22" s="457" t="s">
        <v>1081</v>
      </c>
      <c r="HMB22" s="457" t="s">
        <v>1081</v>
      </c>
      <c r="HMC22" s="457" t="s">
        <v>1081</v>
      </c>
      <c r="HMD22" s="457" t="s">
        <v>1081</v>
      </c>
      <c r="HME22" s="457" t="s">
        <v>1081</v>
      </c>
      <c r="HMF22" s="457" t="s">
        <v>1081</v>
      </c>
      <c r="HMG22" s="457" t="s">
        <v>1081</v>
      </c>
      <c r="HMH22" s="457" t="s">
        <v>1081</v>
      </c>
      <c r="HMI22" s="457" t="s">
        <v>1081</v>
      </c>
      <c r="HMJ22" s="457" t="s">
        <v>1081</v>
      </c>
      <c r="HMK22" s="457" t="s">
        <v>1081</v>
      </c>
      <c r="HML22" s="457" t="s">
        <v>1081</v>
      </c>
      <c r="HMM22" s="457" t="s">
        <v>1081</v>
      </c>
      <c r="HMN22" s="457" t="s">
        <v>1081</v>
      </c>
      <c r="HMO22" s="457" t="s">
        <v>1081</v>
      </c>
      <c r="HMP22" s="457" t="s">
        <v>1081</v>
      </c>
      <c r="HMQ22" s="457" t="s">
        <v>1081</v>
      </c>
      <c r="HMR22" s="457" t="s">
        <v>1081</v>
      </c>
      <c r="HMS22" s="457" t="s">
        <v>1081</v>
      </c>
      <c r="HMT22" s="457" t="s">
        <v>1081</v>
      </c>
      <c r="HMU22" s="457" t="s">
        <v>1081</v>
      </c>
      <c r="HMV22" s="457" t="s">
        <v>1081</v>
      </c>
      <c r="HMW22" s="457" t="s">
        <v>1081</v>
      </c>
      <c r="HMX22" s="457" t="s">
        <v>1081</v>
      </c>
      <c r="HMY22" s="457" t="s">
        <v>1081</v>
      </c>
      <c r="HMZ22" s="457" t="s">
        <v>1081</v>
      </c>
      <c r="HNA22" s="457" t="s">
        <v>1081</v>
      </c>
      <c r="HNB22" s="457" t="s">
        <v>1081</v>
      </c>
      <c r="HNC22" s="457" t="s">
        <v>1081</v>
      </c>
      <c r="HND22" s="457" t="s">
        <v>1081</v>
      </c>
      <c r="HNE22" s="457" t="s">
        <v>1081</v>
      </c>
      <c r="HNF22" s="457" t="s">
        <v>1081</v>
      </c>
      <c r="HNG22" s="457" t="s">
        <v>1081</v>
      </c>
      <c r="HNH22" s="457" t="s">
        <v>1081</v>
      </c>
      <c r="HNI22" s="457" t="s">
        <v>1081</v>
      </c>
      <c r="HNJ22" s="457" t="s">
        <v>1081</v>
      </c>
      <c r="HNK22" s="457" t="s">
        <v>1081</v>
      </c>
      <c r="HNL22" s="457" t="s">
        <v>1081</v>
      </c>
      <c r="HNM22" s="457" t="s">
        <v>1081</v>
      </c>
      <c r="HNN22" s="457" t="s">
        <v>1081</v>
      </c>
      <c r="HNO22" s="457" t="s">
        <v>1081</v>
      </c>
      <c r="HNP22" s="457" t="s">
        <v>1081</v>
      </c>
      <c r="HNQ22" s="457" t="s">
        <v>1081</v>
      </c>
      <c r="HNR22" s="457" t="s">
        <v>1081</v>
      </c>
      <c r="HNS22" s="457" t="s">
        <v>1081</v>
      </c>
      <c r="HNT22" s="457" t="s">
        <v>1081</v>
      </c>
      <c r="HNU22" s="457" t="s">
        <v>1081</v>
      </c>
      <c r="HNV22" s="457" t="s">
        <v>1081</v>
      </c>
      <c r="HNW22" s="457" t="s">
        <v>1081</v>
      </c>
      <c r="HNX22" s="457" t="s">
        <v>1081</v>
      </c>
      <c r="HNY22" s="457" t="s">
        <v>1081</v>
      </c>
      <c r="HNZ22" s="457" t="s">
        <v>1081</v>
      </c>
      <c r="HOA22" s="457" t="s">
        <v>1081</v>
      </c>
      <c r="HOB22" s="457" t="s">
        <v>1081</v>
      </c>
      <c r="HOC22" s="457" t="s">
        <v>1081</v>
      </c>
      <c r="HOD22" s="457" t="s">
        <v>1081</v>
      </c>
      <c r="HOE22" s="457" t="s">
        <v>1081</v>
      </c>
      <c r="HOF22" s="457" t="s">
        <v>1081</v>
      </c>
      <c r="HOG22" s="457" t="s">
        <v>1081</v>
      </c>
      <c r="HOH22" s="457" t="s">
        <v>1081</v>
      </c>
      <c r="HOI22" s="457" t="s">
        <v>1081</v>
      </c>
      <c r="HOJ22" s="457" t="s">
        <v>1081</v>
      </c>
      <c r="HOK22" s="457" t="s">
        <v>1081</v>
      </c>
      <c r="HOL22" s="457" t="s">
        <v>1081</v>
      </c>
      <c r="HOM22" s="457" t="s">
        <v>1081</v>
      </c>
      <c r="HON22" s="457" t="s">
        <v>1081</v>
      </c>
      <c r="HOO22" s="457" t="s">
        <v>1081</v>
      </c>
      <c r="HOP22" s="457" t="s">
        <v>1081</v>
      </c>
      <c r="HOQ22" s="457" t="s">
        <v>1081</v>
      </c>
      <c r="HOR22" s="457" t="s">
        <v>1081</v>
      </c>
      <c r="HOS22" s="457" t="s">
        <v>1081</v>
      </c>
      <c r="HOT22" s="457" t="s">
        <v>1081</v>
      </c>
      <c r="HOU22" s="457" t="s">
        <v>1081</v>
      </c>
      <c r="HOV22" s="457" t="s">
        <v>1081</v>
      </c>
      <c r="HOW22" s="457" t="s">
        <v>1081</v>
      </c>
      <c r="HOX22" s="457" t="s">
        <v>1081</v>
      </c>
      <c r="HOY22" s="457" t="s">
        <v>1081</v>
      </c>
      <c r="HOZ22" s="457" t="s">
        <v>1081</v>
      </c>
      <c r="HPA22" s="457" t="s">
        <v>1081</v>
      </c>
      <c r="HPB22" s="457" t="s">
        <v>1081</v>
      </c>
      <c r="HPC22" s="457" t="s">
        <v>1081</v>
      </c>
      <c r="HPD22" s="457" t="s">
        <v>1081</v>
      </c>
      <c r="HPE22" s="457" t="s">
        <v>1081</v>
      </c>
      <c r="HPF22" s="457" t="s">
        <v>1081</v>
      </c>
      <c r="HPG22" s="457" t="s">
        <v>1081</v>
      </c>
      <c r="HPH22" s="457" t="s">
        <v>1081</v>
      </c>
      <c r="HPI22" s="457" t="s">
        <v>1081</v>
      </c>
      <c r="HPJ22" s="457" t="s">
        <v>1081</v>
      </c>
      <c r="HPK22" s="457" t="s">
        <v>1081</v>
      </c>
      <c r="HPL22" s="457" t="s">
        <v>1081</v>
      </c>
      <c r="HPM22" s="457" t="s">
        <v>1081</v>
      </c>
      <c r="HPN22" s="457" t="s">
        <v>1081</v>
      </c>
      <c r="HPO22" s="457" t="s">
        <v>1081</v>
      </c>
      <c r="HPP22" s="457" t="s">
        <v>1081</v>
      </c>
      <c r="HPQ22" s="457" t="s">
        <v>1081</v>
      </c>
      <c r="HPR22" s="457" t="s">
        <v>1081</v>
      </c>
      <c r="HPS22" s="457" t="s">
        <v>1081</v>
      </c>
      <c r="HPT22" s="457" t="s">
        <v>1081</v>
      </c>
      <c r="HPU22" s="457" t="s">
        <v>1081</v>
      </c>
      <c r="HPV22" s="457" t="s">
        <v>1081</v>
      </c>
      <c r="HPW22" s="457" t="s">
        <v>1081</v>
      </c>
      <c r="HPX22" s="457" t="s">
        <v>1081</v>
      </c>
      <c r="HPY22" s="457" t="s">
        <v>1081</v>
      </c>
      <c r="HPZ22" s="457" t="s">
        <v>1081</v>
      </c>
      <c r="HQA22" s="457" t="s">
        <v>1081</v>
      </c>
      <c r="HQB22" s="457" t="s">
        <v>1081</v>
      </c>
      <c r="HQC22" s="457" t="s">
        <v>1081</v>
      </c>
      <c r="HQD22" s="457" t="s">
        <v>1081</v>
      </c>
      <c r="HQE22" s="457" t="s">
        <v>1081</v>
      </c>
      <c r="HQF22" s="457" t="s">
        <v>1081</v>
      </c>
      <c r="HQG22" s="457" t="s">
        <v>1081</v>
      </c>
      <c r="HQH22" s="457" t="s">
        <v>1081</v>
      </c>
      <c r="HQI22" s="457" t="s">
        <v>1081</v>
      </c>
      <c r="HQJ22" s="457" t="s">
        <v>1081</v>
      </c>
      <c r="HQK22" s="457" t="s">
        <v>1081</v>
      </c>
      <c r="HQL22" s="457" t="s">
        <v>1081</v>
      </c>
      <c r="HQM22" s="457" t="s">
        <v>1081</v>
      </c>
      <c r="HQN22" s="457" t="s">
        <v>1081</v>
      </c>
      <c r="HQO22" s="457" t="s">
        <v>1081</v>
      </c>
      <c r="HQP22" s="457" t="s">
        <v>1081</v>
      </c>
      <c r="HQQ22" s="457" t="s">
        <v>1081</v>
      </c>
      <c r="HQR22" s="457" t="s">
        <v>1081</v>
      </c>
      <c r="HQS22" s="457" t="s">
        <v>1081</v>
      </c>
      <c r="HQT22" s="457" t="s">
        <v>1081</v>
      </c>
      <c r="HQU22" s="457" t="s">
        <v>1081</v>
      </c>
      <c r="HQV22" s="457" t="s">
        <v>1081</v>
      </c>
      <c r="HQW22" s="457" t="s">
        <v>1081</v>
      </c>
      <c r="HQX22" s="457" t="s">
        <v>1081</v>
      </c>
      <c r="HQY22" s="457" t="s">
        <v>1081</v>
      </c>
      <c r="HQZ22" s="457" t="s">
        <v>1081</v>
      </c>
      <c r="HRA22" s="457" t="s">
        <v>1081</v>
      </c>
      <c r="HRB22" s="457" t="s">
        <v>1081</v>
      </c>
      <c r="HRC22" s="457" t="s">
        <v>1081</v>
      </c>
      <c r="HRD22" s="457" t="s">
        <v>1081</v>
      </c>
      <c r="HRE22" s="457" t="s">
        <v>1081</v>
      </c>
      <c r="HRF22" s="457" t="s">
        <v>1081</v>
      </c>
      <c r="HRG22" s="457" t="s">
        <v>1081</v>
      </c>
      <c r="HRH22" s="457" t="s">
        <v>1081</v>
      </c>
      <c r="HRI22" s="457" t="s">
        <v>1081</v>
      </c>
      <c r="HRJ22" s="457" t="s">
        <v>1081</v>
      </c>
      <c r="HRK22" s="457" t="s">
        <v>1081</v>
      </c>
      <c r="HRL22" s="457" t="s">
        <v>1081</v>
      </c>
      <c r="HRM22" s="457" t="s">
        <v>1081</v>
      </c>
      <c r="HRN22" s="457" t="s">
        <v>1081</v>
      </c>
      <c r="HRO22" s="457" t="s">
        <v>1081</v>
      </c>
      <c r="HRP22" s="457" t="s">
        <v>1081</v>
      </c>
      <c r="HRQ22" s="457" t="s">
        <v>1081</v>
      </c>
      <c r="HRR22" s="457" t="s">
        <v>1081</v>
      </c>
      <c r="HRS22" s="457" t="s">
        <v>1081</v>
      </c>
      <c r="HRT22" s="457" t="s">
        <v>1081</v>
      </c>
      <c r="HRU22" s="457" t="s">
        <v>1081</v>
      </c>
      <c r="HRV22" s="457" t="s">
        <v>1081</v>
      </c>
      <c r="HRW22" s="457" t="s">
        <v>1081</v>
      </c>
      <c r="HRX22" s="457" t="s">
        <v>1081</v>
      </c>
      <c r="HRY22" s="457" t="s">
        <v>1081</v>
      </c>
      <c r="HRZ22" s="457" t="s">
        <v>1081</v>
      </c>
      <c r="HSA22" s="457" t="s">
        <v>1081</v>
      </c>
      <c r="HSB22" s="457" t="s">
        <v>1081</v>
      </c>
      <c r="HSC22" s="457" t="s">
        <v>1081</v>
      </c>
      <c r="HSD22" s="457" t="s">
        <v>1081</v>
      </c>
      <c r="HSE22" s="457" t="s">
        <v>1081</v>
      </c>
      <c r="HSF22" s="457" t="s">
        <v>1081</v>
      </c>
      <c r="HSG22" s="457" t="s">
        <v>1081</v>
      </c>
      <c r="HSH22" s="457" t="s">
        <v>1081</v>
      </c>
      <c r="HSI22" s="457" t="s">
        <v>1081</v>
      </c>
      <c r="HSJ22" s="457" t="s">
        <v>1081</v>
      </c>
      <c r="HSK22" s="457" t="s">
        <v>1081</v>
      </c>
      <c r="HSL22" s="457" t="s">
        <v>1081</v>
      </c>
      <c r="HSM22" s="457" t="s">
        <v>1081</v>
      </c>
      <c r="HSN22" s="457" t="s">
        <v>1081</v>
      </c>
      <c r="HSO22" s="457" t="s">
        <v>1081</v>
      </c>
      <c r="HSP22" s="457" t="s">
        <v>1081</v>
      </c>
      <c r="HSQ22" s="457" t="s">
        <v>1081</v>
      </c>
      <c r="HSR22" s="457" t="s">
        <v>1081</v>
      </c>
      <c r="HSS22" s="457" t="s">
        <v>1081</v>
      </c>
      <c r="HST22" s="457" t="s">
        <v>1081</v>
      </c>
      <c r="HSU22" s="457" t="s">
        <v>1081</v>
      </c>
      <c r="HSV22" s="457" t="s">
        <v>1081</v>
      </c>
      <c r="HSW22" s="457" t="s">
        <v>1081</v>
      </c>
      <c r="HSX22" s="457" t="s">
        <v>1081</v>
      </c>
      <c r="HSY22" s="457" t="s">
        <v>1081</v>
      </c>
      <c r="HSZ22" s="457" t="s">
        <v>1081</v>
      </c>
      <c r="HTA22" s="457" t="s">
        <v>1081</v>
      </c>
      <c r="HTB22" s="457" t="s">
        <v>1081</v>
      </c>
      <c r="HTC22" s="457" t="s">
        <v>1081</v>
      </c>
      <c r="HTD22" s="457" t="s">
        <v>1081</v>
      </c>
      <c r="HTE22" s="457" t="s">
        <v>1081</v>
      </c>
      <c r="HTF22" s="457" t="s">
        <v>1081</v>
      </c>
      <c r="HTG22" s="457" t="s">
        <v>1081</v>
      </c>
      <c r="HTH22" s="457" t="s">
        <v>1081</v>
      </c>
      <c r="HTI22" s="457" t="s">
        <v>1081</v>
      </c>
      <c r="HTJ22" s="457" t="s">
        <v>1081</v>
      </c>
      <c r="HTK22" s="457" t="s">
        <v>1081</v>
      </c>
      <c r="HTL22" s="457" t="s">
        <v>1081</v>
      </c>
      <c r="HTM22" s="457" t="s">
        <v>1081</v>
      </c>
      <c r="HTN22" s="457" t="s">
        <v>1081</v>
      </c>
      <c r="HTO22" s="457" t="s">
        <v>1081</v>
      </c>
      <c r="HTP22" s="457" t="s">
        <v>1081</v>
      </c>
      <c r="HTQ22" s="457" t="s">
        <v>1081</v>
      </c>
      <c r="HTR22" s="457" t="s">
        <v>1081</v>
      </c>
      <c r="HTS22" s="457" t="s">
        <v>1081</v>
      </c>
      <c r="HTT22" s="457" t="s">
        <v>1081</v>
      </c>
      <c r="HTU22" s="457" t="s">
        <v>1081</v>
      </c>
      <c r="HTV22" s="457" t="s">
        <v>1081</v>
      </c>
      <c r="HTW22" s="457" t="s">
        <v>1081</v>
      </c>
      <c r="HTX22" s="457" t="s">
        <v>1081</v>
      </c>
      <c r="HTY22" s="457" t="s">
        <v>1081</v>
      </c>
      <c r="HTZ22" s="457" t="s">
        <v>1081</v>
      </c>
      <c r="HUA22" s="457" t="s">
        <v>1081</v>
      </c>
      <c r="HUB22" s="457" t="s">
        <v>1081</v>
      </c>
      <c r="HUC22" s="457" t="s">
        <v>1081</v>
      </c>
      <c r="HUD22" s="457" t="s">
        <v>1081</v>
      </c>
      <c r="HUE22" s="457" t="s">
        <v>1081</v>
      </c>
      <c r="HUF22" s="457" t="s">
        <v>1081</v>
      </c>
      <c r="HUG22" s="457" t="s">
        <v>1081</v>
      </c>
      <c r="HUH22" s="457" t="s">
        <v>1081</v>
      </c>
      <c r="HUI22" s="457" t="s">
        <v>1081</v>
      </c>
      <c r="HUJ22" s="457" t="s">
        <v>1081</v>
      </c>
      <c r="HUK22" s="457" t="s">
        <v>1081</v>
      </c>
      <c r="HUL22" s="457" t="s">
        <v>1081</v>
      </c>
      <c r="HUM22" s="457" t="s">
        <v>1081</v>
      </c>
      <c r="HUN22" s="457" t="s">
        <v>1081</v>
      </c>
      <c r="HUO22" s="457" t="s">
        <v>1081</v>
      </c>
      <c r="HUP22" s="457" t="s">
        <v>1081</v>
      </c>
      <c r="HUQ22" s="457" t="s">
        <v>1081</v>
      </c>
      <c r="HUR22" s="457" t="s">
        <v>1081</v>
      </c>
      <c r="HUS22" s="457" t="s">
        <v>1081</v>
      </c>
      <c r="HUT22" s="457" t="s">
        <v>1081</v>
      </c>
      <c r="HUU22" s="457" t="s">
        <v>1081</v>
      </c>
      <c r="HUV22" s="457" t="s">
        <v>1081</v>
      </c>
      <c r="HUW22" s="457" t="s">
        <v>1081</v>
      </c>
      <c r="HUX22" s="457" t="s">
        <v>1081</v>
      </c>
      <c r="HUY22" s="457" t="s">
        <v>1081</v>
      </c>
      <c r="HUZ22" s="457" t="s">
        <v>1081</v>
      </c>
      <c r="HVA22" s="457" t="s">
        <v>1081</v>
      </c>
      <c r="HVB22" s="457" t="s">
        <v>1081</v>
      </c>
      <c r="HVC22" s="457" t="s">
        <v>1081</v>
      </c>
      <c r="HVD22" s="457" t="s">
        <v>1081</v>
      </c>
      <c r="HVE22" s="457" t="s">
        <v>1081</v>
      </c>
      <c r="HVF22" s="457" t="s">
        <v>1081</v>
      </c>
      <c r="HVG22" s="457" t="s">
        <v>1081</v>
      </c>
      <c r="HVH22" s="457" t="s">
        <v>1081</v>
      </c>
      <c r="HVI22" s="457" t="s">
        <v>1081</v>
      </c>
      <c r="HVJ22" s="457" t="s">
        <v>1081</v>
      </c>
      <c r="HVK22" s="457" t="s">
        <v>1081</v>
      </c>
      <c r="HVL22" s="457" t="s">
        <v>1081</v>
      </c>
      <c r="HVM22" s="457" t="s">
        <v>1081</v>
      </c>
      <c r="HVN22" s="457" t="s">
        <v>1081</v>
      </c>
      <c r="HVO22" s="457" t="s">
        <v>1081</v>
      </c>
      <c r="HVP22" s="457" t="s">
        <v>1081</v>
      </c>
      <c r="HVQ22" s="457" t="s">
        <v>1081</v>
      </c>
      <c r="HVR22" s="457" t="s">
        <v>1081</v>
      </c>
      <c r="HVS22" s="457" t="s">
        <v>1081</v>
      </c>
      <c r="HVT22" s="457" t="s">
        <v>1081</v>
      </c>
      <c r="HVU22" s="457" t="s">
        <v>1081</v>
      </c>
      <c r="HVV22" s="457" t="s">
        <v>1081</v>
      </c>
      <c r="HVW22" s="457" t="s">
        <v>1081</v>
      </c>
      <c r="HVX22" s="457" t="s">
        <v>1081</v>
      </c>
      <c r="HVY22" s="457" t="s">
        <v>1081</v>
      </c>
      <c r="HVZ22" s="457" t="s">
        <v>1081</v>
      </c>
      <c r="HWA22" s="457" t="s">
        <v>1081</v>
      </c>
      <c r="HWB22" s="457" t="s">
        <v>1081</v>
      </c>
      <c r="HWC22" s="457" t="s">
        <v>1081</v>
      </c>
      <c r="HWD22" s="457" t="s">
        <v>1081</v>
      </c>
      <c r="HWE22" s="457" t="s">
        <v>1081</v>
      </c>
      <c r="HWF22" s="457" t="s">
        <v>1081</v>
      </c>
      <c r="HWG22" s="457" t="s">
        <v>1081</v>
      </c>
      <c r="HWH22" s="457" t="s">
        <v>1081</v>
      </c>
      <c r="HWI22" s="457" t="s">
        <v>1081</v>
      </c>
      <c r="HWJ22" s="457" t="s">
        <v>1081</v>
      </c>
      <c r="HWK22" s="457" t="s">
        <v>1081</v>
      </c>
      <c r="HWL22" s="457" t="s">
        <v>1081</v>
      </c>
      <c r="HWM22" s="457" t="s">
        <v>1081</v>
      </c>
      <c r="HWN22" s="457" t="s">
        <v>1081</v>
      </c>
      <c r="HWO22" s="457" t="s">
        <v>1081</v>
      </c>
      <c r="HWP22" s="457" t="s">
        <v>1081</v>
      </c>
      <c r="HWQ22" s="457" t="s">
        <v>1081</v>
      </c>
      <c r="HWR22" s="457" t="s">
        <v>1081</v>
      </c>
      <c r="HWS22" s="457" t="s">
        <v>1081</v>
      </c>
      <c r="HWT22" s="457" t="s">
        <v>1081</v>
      </c>
      <c r="HWU22" s="457" t="s">
        <v>1081</v>
      </c>
      <c r="HWV22" s="457" t="s">
        <v>1081</v>
      </c>
      <c r="HWW22" s="457" t="s">
        <v>1081</v>
      </c>
      <c r="HWX22" s="457" t="s">
        <v>1081</v>
      </c>
      <c r="HWY22" s="457" t="s">
        <v>1081</v>
      </c>
      <c r="HWZ22" s="457" t="s">
        <v>1081</v>
      </c>
      <c r="HXA22" s="457" t="s">
        <v>1081</v>
      </c>
      <c r="HXB22" s="457" t="s">
        <v>1081</v>
      </c>
      <c r="HXC22" s="457" t="s">
        <v>1081</v>
      </c>
      <c r="HXD22" s="457" t="s">
        <v>1081</v>
      </c>
      <c r="HXE22" s="457" t="s">
        <v>1081</v>
      </c>
      <c r="HXF22" s="457" t="s">
        <v>1081</v>
      </c>
      <c r="HXG22" s="457" t="s">
        <v>1081</v>
      </c>
      <c r="HXH22" s="457" t="s">
        <v>1081</v>
      </c>
      <c r="HXI22" s="457" t="s">
        <v>1081</v>
      </c>
      <c r="HXJ22" s="457" t="s">
        <v>1081</v>
      </c>
      <c r="HXK22" s="457" t="s">
        <v>1081</v>
      </c>
      <c r="HXL22" s="457" t="s">
        <v>1081</v>
      </c>
      <c r="HXM22" s="457" t="s">
        <v>1081</v>
      </c>
      <c r="HXN22" s="457" t="s">
        <v>1081</v>
      </c>
      <c r="HXO22" s="457" t="s">
        <v>1081</v>
      </c>
      <c r="HXP22" s="457" t="s">
        <v>1081</v>
      </c>
      <c r="HXQ22" s="457" t="s">
        <v>1081</v>
      </c>
      <c r="HXR22" s="457" t="s">
        <v>1081</v>
      </c>
      <c r="HXS22" s="457" t="s">
        <v>1081</v>
      </c>
      <c r="HXT22" s="457" t="s">
        <v>1081</v>
      </c>
      <c r="HXU22" s="457" t="s">
        <v>1081</v>
      </c>
      <c r="HXV22" s="457" t="s">
        <v>1081</v>
      </c>
      <c r="HXW22" s="457" t="s">
        <v>1081</v>
      </c>
      <c r="HXX22" s="457" t="s">
        <v>1081</v>
      </c>
      <c r="HXY22" s="457" t="s">
        <v>1081</v>
      </c>
      <c r="HXZ22" s="457" t="s">
        <v>1081</v>
      </c>
      <c r="HYA22" s="457" t="s">
        <v>1081</v>
      </c>
      <c r="HYB22" s="457" t="s">
        <v>1081</v>
      </c>
      <c r="HYC22" s="457" t="s">
        <v>1081</v>
      </c>
      <c r="HYD22" s="457" t="s">
        <v>1081</v>
      </c>
      <c r="HYE22" s="457" t="s">
        <v>1081</v>
      </c>
      <c r="HYF22" s="457" t="s">
        <v>1081</v>
      </c>
      <c r="HYG22" s="457" t="s">
        <v>1081</v>
      </c>
      <c r="HYH22" s="457" t="s">
        <v>1081</v>
      </c>
      <c r="HYI22" s="457" t="s">
        <v>1081</v>
      </c>
      <c r="HYJ22" s="457" t="s">
        <v>1081</v>
      </c>
      <c r="HYK22" s="457" t="s">
        <v>1081</v>
      </c>
      <c r="HYL22" s="457" t="s">
        <v>1081</v>
      </c>
      <c r="HYM22" s="457" t="s">
        <v>1081</v>
      </c>
      <c r="HYN22" s="457" t="s">
        <v>1081</v>
      </c>
      <c r="HYO22" s="457" t="s">
        <v>1081</v>
      </c>
      <c r="HYP22" s="457" t="s">
        <v>1081</v>
      </c>
      <c r="HYQ22" s="457" t="s">
        <v>1081</v>
      </c>
      <c r="HYR22" s="457" t="s">
        <v>1081</v>
      </c>
      <c r="HYS22" s="457" t="s">
        <v>1081</v>
      </c>
      <c r="HYT22" s="457" t="s">
        <v>1081</v>
      </c>
      <c r="HYU22" s="457" t="s">
        <v>1081</v>
      </c>
      <c r="HYV22" s="457" t="s">
        <v>1081</v>
      </c>
      <c r="HYW22" s="457" t="s">
        <v>1081</v>
      </c>
      <c r="HYX22" s="457" t="s">
        <v>1081</v>
      </c>
      <c r="HYY22" s="457" t="s">
        <v>1081</v>
      </c>
      <c r="HYZ22" s="457" t="s">
        <v>1081</v>
      </c>
      <c r="HZA22" s="457" t="s">
        <v>1081</v>
      </c>
      <c r="HZB22" s="457" t="s">
        <v>1081</v>
      </c>
      <c r="HZC22" s="457" t="s">
        <v>1081</v>
      </c>
      <c r="HZD22" s="457" t="s">
        <v>1081</v>
      </c>
      <c r="HZE22" s="457" t="s">
        <v>1081</v>
      </c>
      <c r="HZF22" s="457" t="s">
        <v>1081</v>
      </c>
      <c r="HZG22" s="457" t="s">
        <v>1081</v>
      </c>
      <c r="HZH22" s="457" t="s">
        <v>1081</v>
      </c>
      <c r="HZI22" s="457" t="s">
        <v>1081</v>
      </c>
      <c r="HZJ22" s="457" t="s">
        <v>1081</v>
      </c>
      <c r="HZK22" s="457" t="s">
        <v>1081</v>
      </c>
      <c r="HZL22" s="457" t="s">
        <v>1081</v>
      </c>
      <c r="HZM22" s="457" t="s">
        <v>1081</v>
      </c>
      <c r="HZN22" s="457" t="s">
        <v>1081</v>
      </c>
      <c r="HZO22" s="457" t="s">
        <v>1081</v>
      </c>
      <c r="HZP22" s="457" t="s">
        <v>1081</v>
      </c>
      <c r="HZQ22" s="457" t="s">
        <v>1081</v>
      </c>
      <c r="HZR22" s="457" t="s">
        <v>1081</v>
      </c>
      <c r="HZS22" s="457" t="s">
        <v>1081</v>
      </c>
      <c r="HZT22" s="457" t="s">
        <v>1081</v>
      </c>
      <c r="HZU22" s="457" t="s">
        <v>1081</v>
      </c>
      <c r="HZV22" s="457" t="s">
        <v>1081</v>
      </c>
      <c r="HZW22" s="457" t="s">
        <v>1081</v>
      </c>
      <c r="HZX22" s="457" t="s">
        <v>1081</v>
      </c>
      <c r="HZY22" s="457" t="s">
        <v>1081</v>
      </c>
      <c r="HZZ22" s="457" t="s">
        <v>1081</v>
      </c>
      <c r="IAA22" s="457" t="s">
        <v>1081</v>
      </c>
      <c r="IAB22" s="457" t="s">
        <v>1081</v>
      </c>
      <c r="IAC22" s="457" t="s">
        <v>1081</v>
      </c>
      <c r="IAD22" s="457" t="s">
        <v>1081</v>
      </c>
      <c r="IAE22" s="457" t="s">
        <v>1081</v>
      </c>
      <c r="IAF22" s="457" t="s">
        <v>1081</v>
      </c>
      <c r="IAG22" s="457" t="s">
        <v>1081</v>
      </c>
      <c r="IAH22" s="457" t="s">
        <v>1081</v>
      </c>
      <c r="IAI22" s="457" t="s">
        <v>1081</v>
      </c>
      <c r="IAJ22" s="457" t="s">
        <v>1081</v>
      </c>
      <c r="IAK22" s="457" t="s">
        <v>1081</v>
      </c>
      <c r="IAL22" s="457" t="s">
        <v>1081</v>
      </c>
      <c r="IAM22" s="457" t="s">
        <v>1081</v>
      </c>
      <c r="IAN22" s="457" t="s">
        <v>1081</v>
      </c>
      <c r="IAO22" s="457" t="s">
        <v>1081</v>
      </c>
      <c r="IAP22" s="457" t="s">
        <v>1081</v>
      </c>
      <c r="IAQ22" s="457" t="s">
        <v>1081</v>
      </c>
      <c r="IAR22" s="457" t="s">
        <v>1081</v>
      </c>
      <c r="IAS22" s="457" t="s">
        <v>1081</v>
      </c>
      <c r="IAT22" s="457" t="s">
        <v>1081</v>
      </c>
      <c r="IAU22" s="457" t="s">
        <v>1081</v>
      </c>
      <c r="IAV22" s="457" t="s">
        <v>1081</v>
      </c>
      <c r="IAW22" s="457" t="s">
        <v>1081</v>
      </c>
      <c r="IAX22" s="457" t="s">
        <v>1081</v>
      </c>
      <c r="IAY22" s="457" t="s">
        <v>1081</v>
      </c>
      <c r="IAZ22" s="457" t="s">
        <v>1081</v>
      </c>
      <c r="IBA22" s="457" t="s">
        <v>1081</v>
      </c>
      <c r="IBB22" s="457" t="s">
        <v>1081</v>
      </c>
      <c r="IBC22" s="457" t="s">
        <v>1081</v>
      </c>
      <c r="IBD22" s="457" t="s">
        <v>1081</v>
      </c>
      <c r="IBE22" s="457" t="s">
        <v>1081</v>
      </c>
      <c r="IBF22" s="457" t="s">
        <v>1081</v>
      </c>
      <c r="IBG22" s="457" t="s">
        <v>1081</v>
      </c>
      <c r="IBH22" s="457" t="s">
        <v>1081</v>
      </c>
      <c r="IBI22" s="457" t="s">
        <v>1081</v>
      </c>
      <c r="IBJ22" s="457" t="s">
        <v>1081</v>
      </c>
      <c r="IBK22" s="457" t="s">
        <v>1081</v>
      </c>
      <c r="IBL22" s="457" t="s">
        <v>1081</v>
      </c>
      <c r="IBM22" s="457" t="s">
        <v>1081</v>
      </c>
      <c r="IBN22" s="457" t="s">
        <v>1081</v>
      </c>
      <c r="IBO22" s="457" t="s">
        <v>1081</v>
      </c>
      <c r="IBP22" s="457" t="s">
        <v>1081</v>
      </c>
      <c r="IBQ22" s="457" t="s">
        <v>1081</v>
      </c>
      <c r="IBR22" s="457" t="s">
        <v>1081</v>
      </c>
      <c r="IBS22" s="457" t="s">
        <v>1081</v>
      </c>
      <c r="IBT22" s="457" t="s">
        <v>1081</v>
      </c>
      <c r="IBU22" s="457" t="s">
        <v>1081</v>
      </c>
      <c r="IBV22" s="457" t="s">
        <v>1081</v>
      </c>
      <c r="IBW22" s="457" t="s">
        <v>1081</v>
      </c>
      <c r="IBX22" s="457" t="s">
        <v>1081</v>
      </c>
      <c r="IBY22" s="457" t="s">
        <v>1081</v>
      </c>
      <c r="IBZ22" s="457" t="s">
        <v>1081</v>
      </c>
      <c r="ICA22" s="457" t="s">
        <v>1081</v>
      </c>
      <c r="ICB22" s="457" t="s">
        <v>1081</v>
      </c>
      <c r="ICC22" s="457" t="s">
        <v>1081</v>
      </c>
      <c r="ICD22" s="457" t="s">
        <v>1081</v>
      </c>
      <c r="ICE22" s="457" t="s">
        <v>1081</v>
      </c>
      <c r="ICF22" s="457" t="s">
        <v>1081</v>
      </c>
      <c r="ICG22" s="457" t="s">
        <v>1081</v>
      </c>
      <c r="ICH22" s="457" t="s">
        <v>1081</v>
      </c>
      <c r="ICI22" s="457" t="s">
        <v>1081</v>
      </c>
      <c r="ICJ22" s="457" t="s">
        <v>1081</v>
      </c>
      <c r="ICK22" s="457" t="s">
        <v>1081</v>
      </c>
      <c r="ICL22" s="457" t="s">
        <v>1081</v>
      </c>
      <c r="ICM22" s="457" t="s">
        <v>1081</v>
      </c>
      <c r="ICN22" s="457" t="s">
        <v>1081</v>
      </c>
      <c r="ICO22" s="457" t="s">
        <v>1081</v>
      </c>
      <c r="ICP22" s="457" t="s">
        <v>1081</v>
      </c>
      <c r="ICQ22" s="457" t="s">
        <v>1081</v>
      </c>
      <c r="ICR22" s="457" t="s">
        <v>1081</v>
      </c>
      <c r="ICS22" s="457" t="s">
        <v>1081</v>
      </c>
      <c r="ICT22" s="457" t="s">
        <v>1081</v>
      </c>
      <c r="ICU22" s="457" t="s">
        <v>1081</v>
      </c>
      <c r="ICV22" s="457" t="s">
        <v>1081</v>
      </c>
      <c r="ICW22" s="457" t="s">
        <v>1081</v>
      </c>
      <c r="ICX22" s="457" t="s">
        <v>1081</v>
      </c>
      <c r="ICY22" s="457" t="s">
        <v>1081</v>
      </c>
      <c r="ICZ22" s="457" t="s">
        <v>1081</v>
      </c>
      <c r="IDA22" s="457" t="s">
        <v>1081</v>
      </c>
      <c r="IDB22" s="457" t="s">
        <v>1081</v>
      </c>
      <c r="IDC22" s="457" t="s">
        <v>1081</v>
      </c>
      <c r="IDD22" s="457" t="s">
        <v>1081</v>
      </c>
      <c r="IDE22" s="457" t="s">
        <v>1081</v>
      </c>
      <c r="IDF22" s="457" t="s">
        <v>1081</v>
      </c>
      <c r="IDG22" s="457" t="s">
        <v>1081</v>
      </c>
      <c r="IDH22" s="457" t="s">
        <v>1081</v>
      </c>
      <c r="IDI22" s="457" t="s">
        <v>1081</v>
      </c>
      <c r="IDJ22" s="457" t="s">
        <v>1081</v>
      </c>
      <c r="IDK22" s="457" t="s">
        <v>1081</v>
      </c>
      <c r="IDL22" s="457" t="s">
        <v>1081</v>
      </c>
      <c r="IDM22" s="457" t="s">
        <v>1081</v>
      </c>
      <c r="IDN22" s="457" t="s">
        <v>1081</v>
      </c>
      <c r="IDO22" s="457" t="s">
        <v>1081</v>
      </c>
      <c r="IDP22" s="457" t="s">
        <v>1081</v>
      </c>
      <c r="IDQ22" s="457" t="s">
        <v>1081</v>
      </c>
      <c r="IDR22" s="457" t="s">
        <v>1081</v>
      </c>
      <c r="IDS22" s="457" t="s">
        <v>1081</v>
      </c>
      <c r="IDT22" s="457" t="s">
        <v>1081</v>
      </c>
      <c r="IDU22" s="457" t="s">
        <v>1081</v>
      </c>
      <c r="IDV22" s="457" t="s">
        <v>1081</v>
      </c>
      <c r="IDW22" s="457" t="s">
        <v>1081</v>
      </c>
      <c r="IDX22" s="457" t="s">
        <v>1081</v>
      </c>
      <c r="IDY22" s="457" t="s">
        <v>1081</v>
      </c>
      <c r="IDZ22" s="457" t="s">
        <v>1081</v>
      </c>
      <c r="IEA22" s="457" t="s">
        <v>1081</v>
      </c>
      <c r="IEB22" s="457" t="s">
        <v>1081</v>
      </c>
      <c r="IEC22" s="457" t="s">
        <v>1081</v>
      </c>
      <c r="IED22" s="457" t="s">
        <v>1081</v>
      </c>
      <c r="IEE22" s="457" t="s">
        <v>1081</v>
      </c>
      <c r="IEF22" s="457" t="s">
        <v>1081</v>
      </c>
      <c r="IEG22" s="457" t="s">
        <v>1081</v>
      </c>
      <c r="IEH22" s="457" t="s">
        <v>1081</v>
      </c>
      <c r="IEI22" s="457" t="s">
        <v>1081</v>
      </c>
      <c r="IEJ22" s="457" t="s">
        <v>1081</v>
      </c>
      <c r="IEK22" s="457" t="s">
        <v>1081</v>
      </c>
      <c r="IEL22" s="457" t="s">
        <v>1081</v>
      </c>
      <c r="IEM22" s="457" t="s">
        <v>1081</v>
      </c>
      <c r="IEN22" s="457" t="s">
        <v>1081</v>
      </c>
      <c r="IEO22" s="457" t="s">
        <v>1081</v>
      </c>
      <c r="IEP22" s="457" t="s">
        <v>1081</v>
      </c>
      <c r="IEQ22" s="457" t="s">
        <v>1081</v>
      </c>
      <c r="IER22" s="457" t="s">
        <v>1081</v>
      </c>
      <c r="IES22" s="457" t="s">
        <v>1081</v>
      </c>
      <c r="IET22" s="457" t="s">
        <v>1081</v>
      </c>
      <c r="IEU22" s="457" t="s">
        <v>1081</v>
      </c>
      <c r="IEV22" s="457" t="s">
        <v>1081</v>
      </c>
      <c r="IEW22" s="457" t="s">
        <v>1081</v>
      </c>
      <c r="IEX22" s="457" t="s">
        <v>1081</v>
      </c>
      <c r="IEY22" s="457" t="s">
        <v>1081</v>
      </c>
      <c r="IEZ22" s="457" t="s">
        <v>1081</v>
      </c>
      <c r="IFA22" s="457" t="s">
        <v>1081</v>
      </c>
      <c r="IFB22" s="457" t="s">
        <v>1081</v>
      </c>
      <c r="IFC22" s="457" t="s">
        <v>1081</v>
      </c>
      <c r="IFD22" s="457" t="s">
        <v>1081</v>
      </c>
      <c r="IFE22" s="457" t="s">
        <v>1081</v>
      </c>
      <c r="IFF22" s="457" t="s">
        <v>1081</v>
      </c>
      <c r="IFG22" s="457" t="s">
        <v>1081</v>
      </c>
      <c r="IFH22" s="457" t="s">
        <v>1081</v>
      </c>
      <c r="IFI22" s="457" t="s">
        <v>1081</v>
      </c>
      <c r="IFJ22" s="457" t="s">
        <v>1081</v>
      </c>
      <c r="IFK22" s="457" t="s">
        <v>1081</v>
      </c>
      <c r="IFL22" s="457" t="s">
        <v>1081</v>
      </c>
      <c r="IFM22" s="457" t="s">
        <v>1081</v>
      </c>
      <c r="IFN22" s="457" t="s">
        <v>1081</v>
      </c>
      <c r="IFO22" s="457" t="s">
        <v>1081</v>
      </c>
      <c r="IFP22" s="457" t="s">
        <v>1081</v>
      </c>
      <c r="IFQ22" s="457" t="s">
        <v>1081</v>
      </c>
      <c r="IFR22" s="457" t="s">
        <v>1081</v>
      </c>
      <c r="IFS22" s="457" t="s">
        <v>1081</v>
      </c>
      <c r="IFT22" s="457" t="s">
        <v>1081</v>
      </c>
      <c r="IFU22" s="457" t="s">
        <v>1081</v>
      </c>
      <c r="IFV22" s="457" t="s">
        <v>1081</v>
      </c>
      <c r="IFW22" s="457" t="s">
        <v>1081</v>
      </c>
      <c r="IFX22" s="457" t="s">
        <v>1081</v>
      </c>
      <c r="IFY22" s="457" t="s">
        <v>1081</v>
      </c>
      <c r="IFZ22" s="457" t="s">
        <v>1081</v>
      </c>
      <c r="IGA22" s="457" t="s">
        <v>1081</v>
      </c>
      <c r="IGB22" s="457" t="s">
        <v>1081</v>
      </c>
      <c r="IGC22" s="457" t="s">
        <v>1081</v>
      </c>
      <c r="IGD22" s="457" t="s">
        <v>1081</v>
      </c>
      <c r="IGE22" s="457" t="s">
        <v>1081</v>
      </c>
      <c r="IGF22" s="457" t="s">
        <v>1081</v>
      </c>
      <c r="IGG22" s="457" t="s">
        <v>1081</v>
      </c>
      <c r="IGH22" s="457" t="s">
        <v>1081</v>
      </c>
      <c r="IGI22" s="457" t="s">
        <v>1081</v>
      </c>
      <c r="IGJ22" s="457" t="s">
        <v>1081</v>
      </c>
      <c r="IGK22" s="457" t="s">
        <v>1081</v>
      </c>
      <c r="IGL22" s="457" t="s">
        <v>1081</v>
      </c>
      <c r="IGM22" s="457" t="s">
        <v>1081</v>
      </c>
      <c r="IGN22" s="457" t="s">
        <v>1081</v>
      </c>
      <c r="IGO22" s="457" t="s">
        <v>1081</v>
      </c>
      <c r="IGP22" s="457" t="s">
        <v>1081</v>
      </c>
      <c r="IGQ22" s="457" t="s">
        <v>1081</v>
      </c>
      <c r="IGR22" s="457" t="s">
        <v>1081</v>
      </c>
      <c r="IGS22" s="457" t="s">
        <v>1081</v>
      </c>
      <c r="IGT22" s="457" t="s">
        <v>1081</v>
      </c>
      <c r="IGU22" s="457" t="s">
        <v>1081</v>
      </c>
      <c r="IGV22" s="457" t="s">
        <v>1081</v>
      </c>
      <c r="IGW22" s="457" t="s">
        <v>1081</v>
      </c>
      <c r="IGX22" s="457" t="s">
        <v>1081</v>
      </c>
      <c r="IGY22" s="457" t="s">
        <v>1081</v>
      </c>
      <c r="IGZ22" s="457" t="s">
        <v>1081</v>
      </c>
      <c r="IHA22" s="457" t="s">
        <v>1081</v>
      </c>
      <c r="IHB22" s="457" t="s">
        <v>1081</v>
      </c>
      <c r="IHC22" s="457" t="s">
        <v>1081</v>
      </c>
      <c r="IHD22" s="457" t="s">
        <v>1081</v>
      </c>
      <c r="IHE22" s="457" t="s">
        <v>1081</v>
      </c>
      <c r="IHF22" s="457" t="s">
        <v>1081</v>
      </c>
      <c r="IHG22" s="457" t="s">
        <v>1081</v>
      </c>
      <c r="IHH22" s="457" t="s">
        <v>1081</v>
      </c>
      <c r="IHI22" s="457" t="s">
        <v>1081</v>
      </c>
      <c r="IHJ22" s="457" t="s">
        <v>1081</v>
      </c>
      <c r="IHK22" s="457" t="s">
        <v>1081</v>
      </c>
      <c r="IHL22" s="457" t="s">
        <v>1081</v>
      </c>
      <c r="IHM22" s="457" t="s">
        <v>1081</v>
      </c>
      <c r="IHN22" s="457" t="s">
        <v>1081</v>
      </c>
      <c r="IHO22" s="457" t="s">
        <v>1081</v>
      </c>
      <c r="IHP22" s="457" t="s">
        <v>1081</v>
      </c>
      <c r="IHQ22" s="457" t="s">
        <v>1081</v>
      </c>
      <c r="IHR22" s="457" t="s">
        <v>1081</v>
      </c>
      <c r="IHS22" s="457" t="s">
        <v>1081</v>
      </c>
      <c r="IHT22" s="457" t="s">
        <v>1081</v>
      </c>
      <c r="IHU22" s="457" t="s">
        <v>1081</v>
      </c>
      <c r="IHV22" s="457" t="s">
        <v>1081</v>
      </c>
      <c r="IHW22" s="457" t="s">
        <v>1081</v>
      </c>
      <c r="IHX22" s="457" t="s">
        <v>1081</v>
      </c>
      <c r="IHY22" s="457" t="s">
        <v>1081</v>
      </c>
      <c r="IHZ22" s="457" t="s">
        <v>1081</v>
      </c>
      <c r="IIA22" s="457" t="s">
        <v>1081</v>
      </c>
      <c r="IIB22" s="457" t="s">
        <v>1081</v>
      </c>
      <c r="IIC22" s="457" t="s">
        <v>1081</v>
      </c>
      <c r="IID22" s="457" t="s">
        <v>1081</v>
      </c>
      <c r="IIE22" s="457" t="s">
        <v>1081</v>
      </c>
      <c r="IIF22" s="457" t="s">
        <v>1081</v>
      </c>
      <c r="IIG22" s="457" t="s">
        <v>1081</v>
      </c>
      <c r="IIH22" s="457" t="s">
        <v>1081</v>
      </c>
      <c r="III22" s="457" t="s">
        <v>1081</v>
      </c>
      <c r="IIJ22" s="457" t="s">
        <v>1081</v>
      </c>
      <c r="IIK22" s="457" t="s">
        <v>1081</v>
      </c>
      <c r="IIL22" s="457" t="s">
        <v>1081</v>
      </c>
      <c r="IIM22" s="457" t="s">
        <v>1081</v>
      </c>
      <c r="IIN22" s="457" t="s">
        <v>1081</v>
      </c>
      <c r="IIO22" s="457" t="s">
        <v>1081</v>
      </c>
      <c r="IIP22" s="457" t="s">
        <v>1081</v>
      </c>
      <c r="IIQ22" s="457" t="s">
        <v>1081</v>
      </c>
      <c r="IIR22" s="457" t="s">
        <v>1081</v>
      </c>
      <c r="IIS22" s="457" t="s">
        <v>1081</v>
      </c>
      <c r="IIT22" s="457" t="s">
        <v>1081</v>
      </c>
      <c r="IIU22" s="457" t="s">
        <v>1081</v>
      </c>
      <c r="IIV22" s="457" t="s">
        <v>1081</v>
      </c>
      <c r="IIW22" s="457" t="s">
        <v>1081</v>
      </c>
      <c r="IIX22" s="457" t="s">
        <v>1081</v>
      </c>
      <c r="IIY22" s="457" t="s">
        <v>1081</v>
      </c>
      <c r="IIZ22" s="457" t="s">
        <v>1081</v>
      </c>
      <c r="IJA22" s="457" t="s">
        <v>1081</v>
      </c>
      <c r="IJB22" s="457" t="s">
        <v>1081</v>
      </c>
      <c r="IJC22" s="457" t="s">
        <v>1081</v>
      </c>
      <c r="IJD22" s="457" t="s">
        <v>1081</v>
      </c>
      <c r="IJE22" s="457" t="s">
        <v>1081</v>
      </c>
      <c r="IJF22" s="457" t="s">
        <v>1081</v>
      </c>
      <c r="IJG22" s="457" t="s">
        <v>1081</v>
      </c>
      <c r="IJH22" s="457" t="s">
        <v>1081</v>
      </c>
      <c r="IJI22" s="457" t="s">
        <v>1081</v>
      </c>
      <c r="IJJ22" s="457" t="s">
        <v>1081</v>
      </c>
      <c r="IJK22" s="457" t="s">
        <v>1081</v>
      </c>
      <c r="IJL22" s="457" t="s">
        <v>1081</v>
      </c>
      <c r="IJM22" s="457" t="s">
        <v>1081</v>
      </c>
      <c r="IJN22" s="457" t="s">
        <v>1081</v>
      </c>
      <c r="IJO22" s="457" t="s">
        <v>1081</v>
      </c>
      <c r="IJP22" s="457" t="s">
        <v>1081</v>
      </c>
      <c r="IJQ22" s="457" t="s">
        <v>1081</v>
      </c>
      <c r="IJR22" s="457" t="s">
        <v>1081</v>
      </c>
      <c r="IJS22" s="457" t="s">
        <v>1081</v>
      </c>
      <c r="IJT22" s="457" t="s">
        <v>1081</v>
      </c>
      <c r="IJU22" s="457" t="s">
        <v>1081</v>
      </c>
      <c r="IJV22" s="457" t="s">
        <v>1081</v>
      </c>
      <c r="IJW22" s="457" t="s">
        <v>1081</v>
      </c>
      <c r="IJX22" s="457" t="s">
        <v>1081</v>
      </c>
      <c r="IJY22" s="457" t="s">
        <v>1081</v>
      </c>
      <c r="IJZ22" s="457" t="s">
        <v>1081</v>
      </c>
      <c r="IKA22" s="457" t="s">
        <v>1081</v>
      </c>
      <c r="IKB22" s="457" t="s">
        <v>1081</v>
      </c>
      <c r="IKC22" s="457" t="s">
        <v>1081</v>
      </c>
      <c r="IKD22" s="457" t="s">
        <v>1081</v>
      </c>
      <c r="IKE22" s="457" t="s">
        <v>1081</v>
      </c>
      <c r="IKF22" s="457" t="s">
        <v>1081</v>
      </c>
      <c r="IKG22" s="457" t="s">
        <v>1081</v>
      </c>
      <c r="IKH22" s="457" t="s">
        <v>1081</v>
      </c>
      <c r="IKI22" s="457" t="s">
        <v>1081</v>
      </c>
      <c r="IKJ22" s="457" t="s">
        <v>1081</v>
      </c>
      <c r="IKK22" s="457" t="s">
        <v>1081</v>
      </c>
      <c r="IKL22" s="457" t="s">
        <v>1081</v>
      </c>
      <c r="IKM22" s="457" t="s">
        <v>1081</v>
      </c>
      <c r="IKN22" s="457" t="s">
        <v>1081</v>
      </c>
      <c r="IKO22" s="457" t="s">
        <v>1081</v>
      </c>
      <c r="IKP22" s="457" t="s">
        <v>1081</v>
      </c>
      <c r="IKQ22" s="457" t="s">
        <v>1081</v>
      </c>
      <c r="IKR22" s="457" t="s">
        <v>1081</v>
      </c>
      <c r="IKS22" s="457" t="s">
        <v>1081</v>
      </c>
      <c r="IKT22" s="457" t="s">
        <v>1081</v>
      </c>
      <c r="IKU22" s="457" t="s">
        <v>1081</v>
      </c>
      <c r="IKV22" s="457" t="s">
        <v>1081</v>
      </c>
      <c r="IKW22" s="457" t="s">
        <v>1081</v>
      </c>
      <c r="IKX22" s="457" t="s">
        <v>1081</v>
      </c>
      <c r="IKY22" s="457" t="s">
        <v>1081</v>
      </c>
      <c r="IKZ22" s="457" t="s">
        <v>1081</v>
      </c>
      <c r="ILA22" s="457" t="s">
        <v>1081</v>
      </c>
      <c r="ILB22" s="457" t="s">
        <v>1081</v>
      </c>
      <c r="ILC22" s="457" t="s">
        <v>1081</v>
      </c>
      <c r="ILD22" s="457" t="s">
        <v>1081</v>
      </c>
      <c r="ILE22" s="457" t="s">
        <v>1081</v>
      </c>
      <c r="ILF22" s="457" t="s">
        <v>1081</v>
      </c>
      <c r="ILG22" s="457" t="s">
        <v>1081</v>
      </c>
      <c r="ILH22" s="457" t="s">
        <v>1081</v>
      </c>
      <c r="ILI22" s="457" t="s">
        <v>1081</v>
      </c>
      <c r="ILJ22" s="457" t="s">
        <v>1081</v>
      </c>
      <c r="ILK22" s="457" t="s">
        <v>1081</v>
      </c>
      <c r="ILL22" s="457" t="s">
        <v>1081</v>
      </c>
      <c r="ILM22" s="457" t="s">
        <v>1081</v>
      </c>
      <c r="ILN22" s="457" t="s">
        <v>1081</v>
      </c>
      <c r="ILO22" s="457" t="s">
        <v>1081</v>
      </c>
      <c r="ILP22" s="457" t="s">
        <v>1081</v>
      </c>
      <c r="ILQ22" s="457" t="s">
        <v>1081</v>
      </c>
      <c r="ILR22" s="457" t="s">
        <v>1081</v>
      </c>
      <c r="ILS22" s="457" t="s">
        <v>1081</v>
      </c>
      <c r="ILT22" s="457" t="s">
        <v>1081</v>
      </c>
      <c r="ILU22" s="457" t="s">
        <v>1081</v>
      </c>
      <c r="ILV22" s="457" t="s">
        <v>1081</v>
      </c>
      <c r="ILW22" s="457" t="s">
        <v>1081</v>
      </c>
      <c r="ILX22" s="457" t="s">
        <v>1081</v>
      </c>
      <c r="ILY22" s="457" t="s">
        <v>1081</v>
      </c>
      <c r="ILZ22" s="457" t="s">
        <v>1081</v>
      </c>
      <c r="IMA22" s="457" t="s">
        <v>1081</v>
      </c>
      <c r="IMB22" s="457" t="s">
        <v>1081</v>
      </c>
      <c r="IMC22" s="457" t="s">
        <v>1081</v>
      </c>
      <c r="IMD22" s="457" t="s">
        <v>1081</v>
      </c>
      <c r="IME22" s="457" t="s">
        <v>1081</v>
      </c>
      <c r="IMF22" s="457" t="s">
        <v>1081</v>
      </c>
      <c r="IMG22" s="457" t="s">
        <v>1081</v>
      </c>
      <c r="IMH22" s="457" t="s">
        <v>1081</v>
      </c>
      <c r="IMI22" s="457" t="s">
        <v>1081</v>
      </c>
      <c r="IMJ22" s="457" t="s">
        <v>1081</v>
      </c>
      <c r="IMK22" s="457" t="s">
        <v>1081</v>
      </c>
      <c r="IML22" s="457" t="s">
        <v>1081</v>
      </c>
      <c r="IMM22" s="457" t="s">
        <v>1081</v>
      </c>
      <c r="IMN22" s="457" t="s">
        <v>1081</v>
      </c>
      <c r="IMO22" s="457" t="s">
        <v>1081</v>
      </c>
      <c r="IMP22" s="457" t="s">
        <v>1081</v>
      </c>
      <c r="IMQ22" s="457" t="s">
        <v>1081</v>
      </c>
      <c r="IMR22" s="457" t="s">
        <v>1081</v>
      </c>
      <c r="IMS22" s="457" t="s">
        <v>1081</v>
      </c>
      <c r="IMT22" s="457" t="s">
        <v>1081</v>
      </c>
      <c r="IMU22" s="457" t="s">
        <v>1081</v>
      </c>
      <c r="IMV22" s="457" t="s">
        <v>1081</v>
      </c>
      <c r="IMW22" s="457" t="s">
        <v>1081</v>
      </c>
      <c r="IMX22" s="457" t="s">
        <v>1081</v>
      </c>
      <c r="IMY22" s="457" t="s">
        <v>1081</v>
      </c>
      <c r="IMZ22" s="457" t="s">
        <v>1081</v>
      </c>
      <c r="INA22" s="457" t="s">
        <v>1081</v>
      </c>
      <c r="INB22" s="457" t="s">
        <v>1081</v>
      </c>
      <c r="INC22" s="457" t="s">
        <v>1081</v>
      </c>
      <c r="IND22" s="457" t="s">
        <v>1081</v>
      </c>
      <c r="INE22" s="457" t="s">
        <v>1081</v>
      </c>
      <c r="INF22" s="457" t="s">
        <v>1081</v>
      </c>
      <c r="ING22" s="457" t="s">
        <v>1081</v>
      </c>
      <c r="INH22" s="457" t="s">
        <v>1081</v>
      </c>
      <c r="INI22" s="457" t="s">
        <v>1081</v>
      </c>
      <c r="INJ22" s="457" t="s">
        <v>1081</v>
      </c>
      <c r="INK22" s="457" t="s">
        <v>1081</v>
      </c>
      <c r="INL22" s="457" t="s">
        <v>1081</v>
      </c>
      <c r="INM22" s="457" t="s">
        <v>1081</v>
      </c>
      <c r="INN22" s="457" t="s">
        <v>1081</v>
      </c>
      <c r="INO22" s="457" t="s">
        <v>1081</v>
      </c>
      <c r="INP22" s="457" t="s">
        <v>1081</v>
      </c>
      <c r="INQ22" s="457" t="s">
        <v>1081</v>
      </c>
      <c r="INR22" s="457" t="s">
        <v>1081</v>
      </c>
      <c r="INS22" s="457" t="s">
        <v>1081</v>
      </c>
      <c r="INT22" s="457" t="s">
        <v>1081</v>
      </c>
      <c r="INU22" s="457" t="s">
        <v>1081</v>
      </c>
      <c r="INV22" s="457" t="s">
        <v>1081</v>
      </c>
      <c r="INW22" s="457" t="s">
        <v>1081</v>
      </c>
      <c r="INX22" s="457" t="s">
        <v>1081</v>
      </c>
      <c r="INY22" s="457" t="s">
        <v>1081</v>
      </c>
      <c r="INZ22" s="457" t="s">
        <v>1081</v>
      </c>
      <c r="IOA22" s="457" t="s">
        <v>1081</v>
      </c>
      <c r="IOB22" s="457" t="s">
        <v>1081</v>
      </c>
      <c r="IOC22" s="457" t="s">
        <v>1081</v>
      </c>
      <c r="IOD22" s="457" t="s">
        <v>1081</v>
      </c>
      <c r="IOE22" s="457" t="s">
        <v>1081</v>
      </c>
      <c r="IOF22" s="457" t="s">
        <v>1081</v>
      </c>
      <c r="IOG22" s="457" t="s">
        <v>1081</v>
      </c>
      <c r="IOH22" s="457" t="s">
        <v>1081</v>
      </c>
      <c r="IOI22" s="457" t="s">
        <v>1081</v>
      </c>
      <c r="IOJ22" s="457" t="s">
        <v>1081</v>
      </c>
      <c r="IOK22" s="457" t="s">
        <v>1081</v>
      </c>
      <c r="IOL22" s="457" t="s">
        <v>1081</v>
      </c>
      <c r="IOM22" s="457" t="s">
        <v>1081</v>
      </c>
      <c r="ION22" s="457" t="s">
        <v>1081</v>
      </c>
      <c r="IOO22" s="457" t="s">
        <v>1081</v>
      </c>
      <c r="IOP22" s="457" t="s">
        <v>1081</v>
      </c>
      <c r="IOQ22" s="457" t="s">
        <v>1081</v>
      </c>
      <c r="IOR22" s="457" t="s">
        <v>1081</v>
      </c>
      <c r="IOS22" s="457" t="s">
        <v>1081</v>
      </c>
      <c r="IOT22" s="457" t="s">
        <v>1081</v>
      </c>
      <c r="IOU22" s="457" t="s">
        <v>1081</v>
      </c>
      <c r="IOV22" s="457" t="s">
        <v>1081</v>
      </c>
      <c r="IOW22" s="457" t="s">
        <v>1081</v>
      </c>
      <c r="IOX22" s="457" t="s">
        <v>1081</v>
      </c>
      <c r="IOY22" s="457" t="s">
        <v>1081</v>
      </c>
      <c r="IOZ22" s="457" t="s">
        <v>1081</v>
      </c>
      <c r="IPA22" s="457" t="s">
        <v>1081</v>
      </c>
      <c r="IPB22" s="457" t="s">
        <v>1081</v>
      </c>
      <c r="IPC22" s="457" t="s">
        <v>1081</v>
      </c>
      <c r="IPD22" s="457" t="s">
        <v>1081</v>
      </c>
      <c r="IPE22" s="457" t="s">
        <v>1081</v>
      </c>
      <c r="IPF22" s="457" t="s">
        <v>1081</v>
      </c>
      <c r="IPG22" s="457" t="s">
        <v>1081</v>
      </c>
      <c r="IPH22" s="457" t="s">
        <v>1081</v>
      </c>
      <c r="IPI22" s="457" t="s">
        <v>1081</v>
      </c>
      <c r="IPJ22" s="457" t="s">
        <v>1081</v>
      </c>
      <c r="IPK22" s="457" t="s">
        <v>1081</v>
      </c>
      <c r="IPL22" s="457" t="s">
        <v>1081</v>
      </c>
      <c r="IPM22" s="457" t="s">
        <v>1081</v>
      </c>
      <c r="IPN22" s="457" t="s">
        <v>1081</v>
      </c>
      <c r="IPO22" s="457" t="s">
        <v>1081</v>
      </c>
      <c r="IPP22" s="457" t="s">
        <v>1081</v>
      </c>
      <c r="IPQ22" s="457" t="s">
        <v>1081</v>
      </c>
      <c r="IPR22" s="457" t="s">
        <v>1081</v>
      </c>
      <c r="IPS22" s="457" t="s">
        <v>1081</v>
      </c>
      <c r="IPT22" s="457" t="s">
        <v>1081</v>
      </c>
      <c r="IPU22" s="457" t="s">
        <v>1081</v>
      </c>
      <c r="IPV22" s="457" t="s">
        <v>1081</v>
      </c>
      <c r="IPW22" s="457" t="s">
        <v>1081</v>
      </c>
      <c r="IPX22" s="457" t="s">
        <v>1081</v>
      </c>
      <c r="IPY22" s="457" t="s">
        <v>1081</v>
      </c>
      <c r="IPZ22" s="457" t="s">
        <v>1081</v>
      </c>
      <c r="IQA22" s="457" t="s">
        <v>1081</v>
      </c>
      <c r="IQB22" s="457" t="s">
        <v>1081</v>
      </c>
      <c r="IQC22" s="457" t="s">
        <v>1081</v>
      </c>
      <c r="IQD22" s="457" t="s">
        <v>1081</v>
      </c>
      <c r="IQE22" s="457" t="s">
        <v>1081</v>
      </c>
      <c r="IQF22" s="457" t="s">
        <v>1081</v>
      </c>
      <c r="IQG22" s="457" t="s">
        <v>1081</v>
      </c>
      <c r="IQH22" s="457" t="s">
        <v>1081</v>
      </c>
      <c r="IQI22" s="457" t="s">
        <v>1081</v>
      </c>
      <c r="IQJ22" s="457" t="s">
        <v>1081</v>
      </c>
      <c r="IQK22" s="457" t="s">
        <v>1081</v>
      </c>
      <c r="IQL22" s="457" t="s">
        <v>1081</v>
      </c>
      <c r="IQM22" s="457" t="s">
        <v>1081</v>
      </c>
      <c r="IQN22" s="457" t="s">
        <v>1081</v>
      </c>
      <c r="IQO22" s="457" t="s">
        <v>1081</v>
      </c>
      <c r="IQP22" s="457" t="s">
        <v>1081</v>
      </c>
      <c r="IQQ22" s="457" t="s">
        <v>1081</v>
      </c>
      <c r="IQR22" s="457" t="s">
        <v>1081</v>
      </c>
      <c r="IQS22" s="457" t="s">
        <v>1081</v>
      </c>
      <c r="IQT22" s="457" t="s">
        <v>1081</v>
      </c>
      <c r="IQU22" s="457" t="s">
        <v>1081</v>
      </c>
      <c r="IQV22" s="457" t="s">
        <v>1081</v>
      </c>
      <c r="IQW22" s="457" t="s">
        <v>1081</v>
      </c>
      <c r="IQX22" s="457" t="s">
        <v>1081</v>
      </c>
      <c r="IQY22" s="457" t="s">
        <v>1081</v>
      </c>
      <c r="IQZ22" s="457" t="s">
        <v>1081</v>
      </c>
      <c r="IRA22" s="457" t="s">
        <v>1081</v>
      </c>
      <c r="IRB22" s="457" t="s">
        <v>1081</v>
      </c>
      <c r="IRC22" s="457" t="s">
        <v>1081</v>
      </c>
      <c r="IRD22" s="457" t="s">
        <v>1081</v>
      </c>
      <c r="IRE22" s="457" t="s">
        <v>1081</v>
      </c>
      <c r="IRF22" s="457" t="s">
        <v>1081</v>
      </c>
      <c r="IRG22" s="457" t="s">
        <v>1081</v>
      </c>
      <c r="IRH22" s="457" t="s">
        <v>1081</v>
      </c>
      <c r="IRI22" s="457" t="s">
        <v>1081</v>
      </c>
      <c r="IRJ22" s="457" t="s">
        <v>1081</v>
      </c>
      <c r="IRK22" s="457" t="s">
        <v>1081</v>
      </c>
      <c r="IRL22" s="457" t="s">
        <v>1081</v>
      </c>
      <c r="IRM22" s="457" t="s">
        <v>1081</v>
      </c>
      <c r="IRN22" s="457" t="s">
        <v>1081</v>
      </c>
      <c r="IRO22" s="457" t="s">
        <v>1081</v>
      </c>
      <c r="IRP22" s="457" t="s">
        <v>1081</v>
      </c>
      <c r="IRQ22" s="457" t="s">
        <v>1081</v>
      </c>
      <c r="IRR22" s="457" t="s">
        <v>1081</v>
      </c>
      <c r="IRS22" s="457" t="s">
        <v>1081</v>
      </c>
      <c r="IRT22" s="457" t="s">
        <v>1081</v>
      </c>
      <c r="IRU22" s="457" t="s">
        <v>1081</v>
      </c>
      <c r="IRV22" s="457" t="s">
        <v>1081</v>
      </c>
      <c r="IRW22" s="457" t="s">
        <v>1081</v>
      </c>
      <c r="IRX22" s="457" t="s">
        <v>1081</v>
      </c>
      <c r="IRY22" s="457" t="s">
        <v>1081</v>
      </c>
      <c r="IRZ22" s="457" t="s">
        <v>1081</v>
      </c>
      <c r="ISA22" s="457" t="s">
        <v>1081</v>
      </c>
      <c r="ISB22" s="457" t="s">
        <v>1081</v>
      </c>
      <c r="ISC22" s="457" t="s">
        <v>1081</v>
      </c>
      <c r="ISD22" s="457" t="s">
        <v>1081</v>
      </c>
      <c r="ISE22" s="457" t="s">
        <v>1081</v>
      </c>
      <c r="ISF22" s="457" t="s">
        <v>1081</v>
      </c>
      <c r="ISG22" s="457" t="s">
        <v>1081</v>
      </c>
      <c r="ISH22" s="457" t="s">
        <v>1081</v>
      </c>
      <c r="ISI22" s="457" t="s">
        <v>1081</v>
      </c>
      <c r="ISJ22" s="457" t="s">
        <v>1081</v>
      </c>
      <c r="ISK22" s="457" t="s">
        <v>1081</v>
      </c>
      <c r="ISL22" s="457" t="s">
        <v>1081</v>
      </c>
      <c r="ISM22" s="457" t="s">
        <v>1081</v>
      </c>
      <c r="ISN22" s="457" t="s">
        <v>1081</v>
      </c>
      <c r="ISO22" s="457" t="s">
        <v>1081</v>
      </c>
      <c r="ISP22" s="457" t="s">
        <v>1081</v>
      </c>
      <c r="ISQ22" s="457" t="s">
        <v>1081</v>
      </c>
      <c r="ISR22" s="457" t="s">
        <v>1081</v>
      </c>
      <c r="ISS22" s="457" t="s">
        <v>1081</v>
      </c>
      <c r="IST22" s="457" t="s">
        <v>1081</v>
      </c>
      <c r="ISU22" s="457" t="s">
        <v>1081</v>
      </c>
      <c r="ISV22" s="457" t="s">
        <v>1081</v>
      </c>
      <c r="ISW22" s="457" t="s">
        <v>1081</v>
      </c>
      <c r="ISX22" s="457" t="s">
        <v>1081</v>
      </c>
      <c r="ISY22" s="457" t="s">
        <v>1081</v>
      </c>
      <c r="ISZ22" s="457" t="s">
        <v>1081</v>
      </c>
      <c r="ITA22" s="457" t="s">
        <v>1081</v>
      </c>
      <c r="ITB22" s="457" t="s">
        <v>1081</v>
      </c>
      <c r="ITC22" s="457" t="s">
        <v>1081</v>
      </c>
      <c r="ITD22" s="457" t="s">
        <v>1081</v>
      </c>
      <c r="ITE22" s="457" t="s">
        <v>1081</v>
      </c>
      <c r="ITF22" s="457" t="s">
        <v>1081</v>
      </c>
      <c r="ITG22" s="457" t="s">
        <v>1081</v>
      </c>
      <c r="ITH22" s="457" t="s">
        <v>1081</v>
      </c>
      <c r="ITI22" s="457" t="s">
        <v>1081</v>
      </c>
      <c r="ITJ22" s="457" t="s">
        <v>1081</v>
      </c>
      <c r="ITK22" s="457" t="s">
        <v>1081</v>
      </c>
      <c r="ITL22" s="457" t="s">
        <v>1081</v>
      </c>
      <c r="ITM22" s="457" t="s">
        <v>1081</v>
      </c>
      <c r="ITN22" s="457" t="s">
        <v>1081</v>
      </c>
      <c r="ITO22" s="457" t="s">
        <v>1081</v>
      </c>
      <c r="ITP22" s="457" t="s">
        <v>1081</v>
      </c>
      <c r="ITQ22" s="457" t="s">
        <v>1081</v>
      </c>
      <c r="ITR22" s="457" t="s">
        <v>1081</v>
      </c>
      <c r="ITS22" s="457" t="s">
        <v>1081</v>
      </c>
      <c r="ITT22" s="457" t="s">
        <v>1081</v>
      </c>
      <c r="ITU22" s="457" t="s">
        <v>1081</v>
      </c>
      <c r="ITV22" s="457" t="s">
        <v>1081</v>
      </c>
      <c r="ITW22" s="457" t="s">
        <v>1081</v>
      </c>
      <c r="ITX22" s="457" t="s">
        <v>1081</v>
      </c>
      <c r="ITY22" s="457" t="s">
        <v>1081</v>
      </c>
      <c r="ITZ22" s="457" t="s">
        <v>1081</v>
      </c>
      <c r="IUA22" s="457" t="s">
        <v>1081</v>
      </c>
      <c r="IUB22" s="457" t="s">
        <v>1081</v>
      </c>
      <c r="IUC22" s="457" t="s">
        <v>1081</v>
      </c>
      <c r="IUD22" s="457" t="s">
        <v>1081</v>
      </c>
      <c r="IUE22" s="457" t="s">
        <v>1081</v>
      </c>
      <c r="IUF22" s="457" t="s">
        <v>1081</v>
      </c>
      <c r="IUG22" s="457" t="s">
        <v>1081</v>
      </c>
      <c r="IUH22" s="457" t="s">
        <v>1081</v>
      </c>
      <c r="IUI22" s="457" t="s">
        <v>1081</v>
      </c>
      <c r="IUJ22" s="457" t="s">
        <v>1081</v>
      </c>
      <c r="IUK22" s="457" t="s">
        <v>1081</v>
      </c>
      <c r="IUL22" s="457" t="s">
        <v>1081</v>
      </c>
      <c r="IUM22" s="457" t="s">
        <v>1081</v>
      </c>
      <c r="IUN22" s="457" t="s">
        <v>1081</v>
      </c>
      <c r="IUO22" s="457" t="s">
        <v>1081</v>
      </c>
      <c r="IUP22" s="457" t="s">
        <v>1081</v>
      </c>
      <c r="IUQ22" s="457" t="s">
        <v>1081</v>
      </c>
      <c r="IUR22" s="457" t="s">
        <v>1081</v>
      </c>
      <c r="IUS22" s="457" t="s">
        <v>1081</v>
      </c>
      <c r="IUT22" s="457" t="s">
        <v>1081</v>
      </c>
      <c r="IUU22" s="457" t="s">
        <v>1081</v>
      </c>
      <c r="IUV22" s="457" t="s">
        <v>1081</v>
      </c>
      <c r="IUW22" s="457" t="s">
        <v>1081</v>
      </c>
      <c r="IUX22" s="457" t="s">
        <v>1081</v>
      </c>
      <c r="IUY22" s="457" t="s">
        <v>1081</v>
      </c>
      <c r="IUZ22" s="457" t="s">
        <v>1081</v>
      </c>
      <c r="IVA22" s="457" t="s">
        <v>1081</v>
      </c>
      <c r="IVB22" s="457" t="s">
        <v>1081</v>
      </c>
      <c r="IVC22" s="457" t="s">
        <v>1081</v>
      </c>
      <c r="IVD22" s="457" t="s">
        <v>1081</v>
      </c>
      <c r="IVE22" s="457" t="s">
        <v>1081</v>
      </c>
      <c r="IVF22" s="457" t="s">
        <v>1081</v>
      </c>
      <c r="IVG22" s="457" t="s">
        <v>1081</v>
      </c>
      <c r="IVH22" s="457" t="s">
        <v>1081</v>
      </c>
      <c r="IVI22" s="457" t="s">
        <v>1081</v>
      </c>
      <c r="IVJ22" s="457" t="s">
        <v>1081</v>
      </c>
      <c r="IVK22" s="457" t="s">
        <v>1081</v>
      </c>
      <c r="IVL22" s="457" t="s">
        <v>1081</v>
      </c>
      <c r="IVM22" s="457" t="s">
        <v>1081</v>
      </c>
      <c r="IVN22" s="457" t="s">
        <v>1081</v>
      </c>
      <c r="IVO22" s="457" t="s">
        <v>1081</v>
      </c>
      <c r="IVP22" s="457" t="s">
        <v>1081</v>
      </c>
      <c r="IVQ22" s="457" t="s">
        <v>1081</v>
      </c>
      <c r="IVR22" s="457" t="s">
        <v>1081</v>
      </c>
      <c r="IVS22" s="457" t="s">
        <v>1081</v>
      </c>
      <c r="IVT22" s="457" t="s">
        <v>1081</v>
      </c>
      <c r="IVU22" s="457" t="s">
        <v>1081</v>
      </c>
      <c r="IVV22" s="457" t="s">
        <v>1081</v>
      </c>
      <c r="IVW22" s="457" t="s">
        <v>1081</v>
      </c>
      <c r="IVX22" s="457" t="s">
        <v>1081</v>
      </c>
      <c r="IVY22" s="457" t="s">
        <v>1081</v>
      </c>
      <c r="IVZ22" s="457" t="s">
        <v>1081</v>
      </c>
      <c r="IWA22" s="457" t="s">
        <v>1081</v>
      </c>
      <c r="IWB22" s="457" t="s">
        <v>1081</v>
      </c>
      <c r="IWC22" s="457" t="s">
        <v>1081</v>
      </c>
      <c r="IWD22" s="457" t="s">
        <v>1081</v>
      </c>
      <c r="IWE22" s="457" t="s">
        <v>1081</v>
      </c>
      <c r="IWF22" s="457" t="s">
        <v>1081</v>
      </c>
      <c r="IWG22" s="457" t="s">
        <v>1081</v>
      </c>
      <c r="IWH22" s="457" t="s">
        <v>1081</v>
      </c>
      <c r="IWI22" s="457" t="s">
        <v>1081</v>
      </c>
      <c r="IWJ22" s="457" t="s">
        <v>1081</v>
      </c>
      <c r="IWK22" s="457" t="s">
        <v>1081</v>
      </c>
      <c r="IWL22" s="457" t="s">
        <v>1081</v>
      </c>
      <c r="IWM22" s="457" t="s">
        <v>1081</v>
      </c>
      <c r="IWN22" s="457" t="s">
        <v>1081</v>
      </c>
      <c r="IWO22" s="457" t="s">
        <v>1081</v>
      </c>
      <c r="IWP22" s="457" t="s">
        <v>1081</v>
      </c>
      <c r="IWQ22" s="457" t="s">
        <v>1081</v>
      </c>
      <c r="IWR22" s="457" t="s">
        <v>1081</v>
      </c>
      <c r="IWS22" s="457" t="s">
        <v>1081</v>
      </c>
      <c r="IWT22" s="457" t="s">
        <v>1081</v>
      </c>
      <c r="IWU22" s="457" t="s">
        <v>1081</v>
      </c>
      <c r="IWV22" s="457" t="s">
        <v>1081</v>
      </c>
      <c r="IWW22" s="457" t="s">
        <v>1081</v>
      </c>
      <c r="IWX22" s="457" t="s">
        <v>1081</v>
      </c>
      <c r="IWY22" s="457" t="s">
        <v>1081</v>
      </c>
      <c r="IWZ22" s="457" t="s">
        <v>1081</v>
      </c>
      <c r="IXA22" s="457" t="s">
        <v>1081</v>
      </c>
      <c r="IXB22" s="457" t="s">
        <v>1081</v>
      </c>
      <c r="IXC22" s="457" t="s">
        <v>1081</v>
      </c>
      <c r="IXD22" s="457" t="s">
        <v>1081</v>
      </c>
      <c r="IXE22" s="457" t="s">
        <v>1081</v>
      </c>
      <c r="IXF22" s="457" t="s">
        <v>1081</v>
      </c>
      <c r="IXG22" s="457" t="s">
        <v>1081</v>
      </c>
      <c r="IXH22" s="457" t="s">
        <v>1081</v>
      </c>
      <c r="IXI22" s="457" t="s">
        <v>1081</v>
      </c>
      <c r="IXJ22" s="457" t="s">
        <v>1081</v>
      </c>
      <c r="IXK22" s="457" t="s">
        <v>1081</v>
      </c>
      <c r="IXL22" s="457" t="s">
        <v>1081</v>
      </c>
      <c r="IXM22" s="457" t="s">
        <v>1081</v>
      </c>
      <c r="IXN22" s="457" t="s">
        <v>1081</v>
      </c>
      <c r="IXO22" s="457" t="s">
        <v>1081</v>
      </c>
      <c r="IXP22" s="457" t="s">
        <v>1081</v>
      </c>
      <c r="IXQ22" s="457" t="s">
        <v>1081</v>
      </c>
      <c r="IXR22" s="457" t="s">
        <v>1081</v>
      </c>
      <c r="IXS22" s="457" t="s">
        <v>1081</v>
      </c>
      <c r="IXT22" s="457" t="s">
        <v>1081</v>
      </c>
      <c r="IXU22" s="457" t="s">
        <v>1081</v>
      </c>
      <c r="IXV22" s="457" t="s">
        <v>1081</v>
      </c>
      <c r="IXW22" s="457" t="s">
        <v>1081</v>
      </c>
      <c r="IXX22" s="457" t="s">
        <v>1081</v>
      </c>
      <c r="IXY22" s="457" t="s">
        <v>1081</v>
      </c>
      <c r="IXZ22" s="457" t="s">
        <v>1081</v>
      </c>
      <c r="IYA22" s="457" t="s">
        <v>1081</v>
      </c>
      <c r="IYB22" s="457" t="s">
        <v>1081</v>
      </c>
      <c r="IYC22" s="457" t="s">
        <v>1081</v>
      </c>
      <c r="IYD22" s="457" t="s">
        <v>1081</v>
      </c>
      <c r="IYE22" s="457" t="s">
        <v>1081</v>
      </c>
      <c r="IYF22" s="457" t="s">
        <v>1081</v>
      </c>
      <c r="IYG22" s="457" t="s">
        <v>1081</v>
      </c>
      <c r="IYH22" s="457" t="s">
        <v>1081</v>
      </c>
      <c r="IYI22" s="457" t="s">
        <v>1081</v>
      </c>
      <c r="IYJ22" s="457" t="s">
        <v>1081</v>
      </c>
      <c r="IYK22" s="457" t="s">
        <v>1081</v>
      </c>
      <c r="IYL22" s="457" t="s">
        <v>1081</v>
      </c>
      <c r="IYM22" s="457" t="s">
        <v>1081</v>
      </c>
      <c r="IYN22" s="457" t="s">
        <v>1081</v>
      </c>
      <c r="IYO22" s="457" t="s">
        <v>1081</v>
      </c>
      <c r="IYP22" s="457" t="s">
        <v>1081</v>
      </c>
      <c r="IYQ22" s="457" t="s">
        <v>1081</v>
      </c>
      <c r="IYR22" s="457" t="s">
        <v>1081</v>
      </c>
      <c r="IYS22" s="457" t="s">
        <v>1081</v>
      </c>
      <c r="IYT22" s="457" t="s">
        <v>1081</v>
      </c>
      <c r="IYU22" s="457" t="s">
        <v>1081</v>
      </c>
      <c r="IYV22" s="457" t="s">
        <v>1081</v>
      </c>
      <c r="IYW22" s="457" t="s">
        <v>1081</v>
      </c>
      <c r="IYX22" s="457" t="s">
        <v>1081</v>
      </c>
      <c r="IYY22" s="457" t="s">
        <v>1081</v>
      </c>
      <c r="IYZ22" s="457" t="s">
        <v>1081</v>
      </c>
      <c r="IZA22" s="457" t="s">
        <v>1081</v>
      </c>
      <c r="IZB22" s="457" t="s">
        <v>1081</v>
      </c>
      <c r="IZC22" s="457" t="s">
        <v>1081</v>
      </c>
      <c r="IZD22" s="457" t="s">
        <v>1081</v>
      </c>
      <c r="IZE22" s="457" t="s">
        <v>1081</v>
      </c>
      <c r="IZF22" s="457" t="s">
        <v>1081</v>
      </c>
      <c r="IZG22" s="457" t="s">
        <v>1081</v>
      </c>
      <c r="IZH22" s="457" t="s">
        <v>1081</v>
      </c>
      <c r="IZI22" s="457" t="s">
        <v>1081</v>
      </c>
      <c r="IZJ22" s="457" t="s">
        <v>1081</v>
      </c>
      <c r="IZK22" s="457" t="s">
        <v>1081</v>
      </c>
      <c r="IZL22" s="457" t="s">
        <v>1081</v>
      </c>
      <c r="IZM22" s="457" t="s">
        <v>1081</v>
      </c>
      <c r="IZN22" s="457" t="s">
        <v>1081</v>
      </c>
      <c r="IZO22" s="457" t="s">
        <v>1081</v>
      </c>
      <c r="IZP22" s="457" t="s">
        <v>1081</v>
      </c>
      <c r="IZQ22" s="457" t="s">
        <v>1081</v>
      </c>
      <c r="IZR22" s="457" t="s">
        <v>1081</v>
      </c>
      <c r="IZS22" s="457" t="s">
        <v>1081</v>
      </c>
      <c r="IZT22" s="457" t="s">
        <v>1081</v>
      </c>
      <c r="IZU22" s="457" t="s">
        <v>1081</v>
      </c>
      <c r="IZV22" s="457" t="s">
        <v>1081</v>
      </c>
      <c r="IZW22" s="457" t="s">
        <v>1081</v>
      </c>
      <c r="IZX22" s="457" t="s">
        <v>1081</v>
      </c>
      <c r="IZY22" s="457" t="s">
        <v>1081</v>
      </c>
      <c r="IZZ22" s="457" t="s">
        <v>1081</v>
      </c>
      <c r="JAA22" s="457" t="s">
        <v>1081</v>
      </c>
      <c r="JAB22" s="457" t="s">
        <v>1081</v>
      </c>
      <c r="JAC22" s="457" t="s">
        <v>1081</v>
      </c>
      <c r="JAD22" s="457" t="s">
        <v>1081</v>
      </c>
      <c r="JAE22" s="457" t="s">
        <v>1081</v>
      </c>
      <c r="JAF22" s="457" t="s">
        <v>1081</v>
      </c>
      <c r="JAG22" s="457" t="s">
        <v>1081</v>
      </c>
      <c r="JAH22" s="457" t="s">
        <v>1081</v>
      </c>
      <c r="JAI22" s="457" t="s">
        <v>1081</v>
      </c>
      <c r="JAJ22" s="457" t="s">
        <v>1081</v>
      </c>
      <c r="JAK22" s="457" t="s">
        <v>1081</v>
      </c>
      <c r="JAL22" s="457" t="s">
        <v>1081</v>
      </c>
      <c r="JAM22" s="457" t="s">
        <v>1081</v>
      </c>
      <c r="JAN22" s="457" t="s">
        <v>1081</v>
      </c>
      <c r="JAO22" s="457" t="s">
        <v>1081</v>
      </c>
      <c r="JAP22" s="457" t="s">
        <v>1081</v>
      </c>
      <c r="JAQ22" s="457" t="s">
        <v>1081</v>
      </c>
      <c r="JAR22" s="457" t="s">
        <v>1081</v>
      </c>
      <c r="JAS22" s="457" t="s">
        <v>1081</v>
      </c>
      <c r="JAT22" s="457" t="s">
        <v>1081</v>
      </c>
      <c r="JAU22" s="457" t="s">
        <v>1081</v>
      </c>
      <c r="JAV22" s="457" t="s">
        <v>1081</v>
      </c>
      <c r="JAW22" s="457" t="s">
        <v>1081</v>
      </c>
      <c r="JAX22" s="457" t="s">
        <v>1081</v>
      </c>
      <c r="JAY22" s="457" t="s">
        <v>1081</v>
      </c>
      <c r="JAZ22" s="457" t="s">
        <v>1081</v>
      </c>
      <c r="JBA22" s="457" t="s">
        <v>1081</v>
      </c>
      <c r="JBB22" s="457" t="s">
        <v>1081</v>
      </c>
      <c r="JBC22" s="457" t="s">
        <v>1081</v>
      </c>
      <c r="JBD22" s="457" t="s">
        <v>1081</v>
      </c>
      <c r="JBE22" s="457" t="s">
        <v>1081</v>
      </c>
      <c r="JBF22" s="457" t="s">
        <v>1081</v>
      </c>
      <c r="JBG22" s="457" t="s">
        <v>1081</v>
      </c>
      <c r="JBH22" s="457" t="s">
        <v>1081</v>
      </c>
      <c r="JBI22" s="457" t="s">
        <v>1081</v>
      </c>
      <c r="JBJ22" s="457" t="s">
        <v>1081</v>
      </c>
      <c r="JBK22" s="457" t="s">
        <v>1081</v>
      </c>
      <c r="JBL22" s="457" t="s">
        <v>1081</v>
      </c>
      <c r="JBM22" s="457" t="s">
        <v>1081</v>
      </c>
      <c r="JBN22" s="457" t="s">
        <v>1081</v>
      </c>
      <c r="JBO22" s="457" t="s">
        <v>1081</v>
      </c>
      <c r="JBP22" s="457" t="s">
        <v>1081</v>
      </c>
      <c r="JBQ22" s="457" t="s">
        <v>1081</v>
      </c>
      <c r="JBR22" s="457" t="s">
        <v>1081</v>
      </c>
      <c r="JBS22" s="457" t="s">
        <v>1081</v>
      </c>
      <c r="JBT22" s="457" t="s">
        <v>1081</v>
      </c>
      <c r="JBU22" s="457" t="s">
        <v>1081</v>
      </c>
      <c r="JBV22" s="457" t="s">
        <v>1081</v>
      </c>
      <c r="JBW22" s="457" t="s">
        <v>1081</v>
      </c>
      <c r="JBX22" s="457" t="s">
        <v>1081</v>
      </c>
      <c r="JBY22" s="457" t="s">
        <v>1081</v>
      </c>
      <c r="JBZ22" s="457" t="s">
        <v>1081</v>
      </c>
      <c r="JCA22" s="457" t="s">
        <v>1081</v>
      </c>
      <c r="JCB22" s="457" t="s">
        <v>1081</v>
      </c>
      <c r="JCC22" s="457" t="s">
        <v>1081</v>
      </c>
      <c r="JCD22" s="457" t="s">
        <v>1081</v>
      </c>
      <c r="JCE22" s="457" t="s">
        <v>1081</v>
      </c>
      <c r="JCF22" s="457" t="s">
        <v>1081</v>
      </c>
      <c r="JCG22" s="457" t="s">
        <v>1081</v>
      </c>
      <c r="JCH22" s="457" t="s">
        <v>1081</v>
      </c>
      <c r="JCI22" s="457" t="s">
        <v>1081</v>
      </c>
      <c r="JCJ22" s="457" t="s">
        <v>1081</v>
      </c>
      <c r="JCK22" s="457" t="s">
        <v>1081</v>
      </c>
      <c r="JCL22" s="457" t="s">
        <v>1081</v>
      </c>
      <c r="JCM22" s="457" t="s">
        <v>1081</v>
      </c>
      <c r="JCN22" s="457" t="s">
        <v>1081</v>
      </c>
      <c r="JCO22" s="457" t="s">
        <v>1081</v>
      </c>
      <c r="JCP22" s="457" t="s">
        <v>1081</v>
      </c>
      <c r="JCQ22" s="457" t="s">
        <v>1081</v>
      </c>
      <c r="JCR22" s="457" t="s">
        <v>1081</v>
      </c>
      <c r="JCS22" s="457" t="s">
        <v>1081</v>
      </c>
      <c r="JCT22" s="457" t="s">
        <v>1081</v>
      </c>
      <c r="JCU22" s="457" t="s">
        <v>1081</v>
      </c>
      <c r="JCV22" s="457" t="s">
        <v>1081</v>
      </c>
      <c r="JCW22" s="457" t="s">
        <v>1081</v>
      </c>
      <c r="JCX22" s="457" t="s">
        <v>1081</v>
      </c>
      <c r="JCY22" s="457" t="s">
        <v>1081</v>
      </c>
      <c r="JCZ22" s="457" t="s">
        <v>1081</v>
      </c>
      <c r="JDA22" s="457" t="s">
        <v>1081</v>
      </c>
      <c r="JDB22" s="457" t="s">
        <v>1081</v>
      </c>
      <c r="JDC22" s="457" t="s">
        <v>1081</v>
      </c>
      <c r="JDD22" s="457" t="s">
        <v>1081</v>
      </c>
      <c r="JDE22" s="457" t="s">
        <v>1081</v>
      </c>
      <c r="JDF22" s="457" t="s">
        <v>1081</v>
      </c>
      <c r="JDG22" s="457" t="s">
        <v>1081</v>
      </c>
      <c r="JDH22" s="457" t="s">
        <v>1081</v>
      </c>
      <c r="JDI22" s="457" t="s">
        <v>1081</v>
      </c>
      <c r="JDJ22" s="457" t="s">
        <v>1081</v>
      </c>
      <c r="JDK22" s="457" t="s">
        <v>1081</v>
      </c>
      <c r="JDL22" s="457" t="s">
        <v>1081</v>
      </c>
      <c r="JDM22" s="457" t="s">
        <v>1081</v>
      </c>
      <c r="JDN22" s="457" t="s">
        <v>1081</v>
      </c>
      <c r="JDO22" s="457" t="s">
        <v>1081</v>
      </c>
      <c r="JDP22" s="457" t="s">
        <v>1081</v>
      </c>
      <c r="JDQ22" s="457" t="s">
        <v>1081</v>
      </c>
      <c r="JDR22" s="457" t="s">
        <v>1081</v>
      </c>
      <c r="JDS22" s="457" t="s">
        <v>1081</v>
      </c>
      <c r="JDT22" s="457" t="s">
        <v>1081</v>
      </c>
      <c r="JDU22" s="457" t="s">
        <v>1081</v>
      </c>
      <c r="JDV22" s="457" t="s">
        <v>1081</v>
      </c>
      <c r="JDW22" s="457" t="s">
        <v>1081</v>
      </c>
      <c r="JDX22" s="457" t="s">
        <v>1081</v>
      </c>
      <c r="JDY22" s="457" t="s">
        <v>1081</v>
      </c>
      <c r="JDZ22" s="457" t="s">
        <v>1081</v>
      </c>
      <c r="JEA22" s="457" t="s">
        <v>1081</v>
      </c>
      <c r="JEB22" s="457" t="s">
        <v>1081</v>
      </c>
      <c r="JEC22" s="457" t="s">
        <v>1081</v>
      </c>
      <c r="JED22" s="457" t="s">
        <v>1081</v>
      </c>
      <c r="JEE22" s="457" t="s">
        <v>1081</v>
      </c>
      <c r="JEF22" s="457" t="s">
        <v>1081</v>
      </c>
      <c r="JEG22" s="457" t="s">
        <v>1081</v>
      </c>
      <c r="JEH22" s="457" t="s">
        <v>1081</v>
      </c>
      <c r="JEI22" s="457" t="s">
        <v>1081</v>
      </c>
      <c r="JEJ22" s="457" t="s">
        <v>1081</v>
      </c>
      <c r="JEK22" s="457" t="s">
        <v>1081</v>
      </c>
      <c r="JEL22" s="457" t="s">
        <v>1081</v>
      </c>
      <c r="JEM22" s="457" t="s">
        <v>1081</v>
      </c>
      <c r="JEN22" s="457" t="s">
        <v>1081</v>
      </c>
      <c r="JEO22" s="457" t="s">
        <v>1081</v>
      </c>
      <c r="JEP22" s="457" t="s">
        <v>1081</v>
      </c>
      <c r="JEQ22" s="457" t="s">
        <v>1081</v>
      </c>
      <c r="JER22" s="457" t="s">
        <v>1081</v>
      </c>
      <c r="JES22" s="457" t="s">
        <v>1081</v>
      </c>
      <c r="JET22" s="457" t="s">
        <v>1081</v>
      </c>
      <c r="JEU22" s="457" t="s">
        <v>1081</v>
      </c>
      <c r="JEV22" s="457" t="s">
        <v>1081</v>
      </c>
      <c r="JEW22" s="457" t="s">
        <v>1081</v>
      </c>
      <c r="JEX22" s="457" t="s">
        <v>1081</v>
      </c>
      <c r="JEY22" s="457" t="s">
        <v>1081</v>
      </c>
      <c r="JEZ22" s="457" t="s">
        <v>1081</v>
      </c>
      <c r="JFA22" s="457" t="s">
        <v>1081</v>
      </c>
      <c r="JFB22" s="457" t="s">
        <v>1081</v>
      </c>
      <c r="JFC22" s="457" t="s">
        <v>1081</v>
      </c>
      <c r="JFD22" s="457" t="s">
        <v>1081</v>
      </c>
      <c r="JFE22" s="457" t="s">
        <v>1081</v>
      </c>
      <c r="JFF22" s="457" t="s">
        <v>1081</v>
      </c>
      <c r="JFG22" s="457" t="s">
        <v>1081</v>
      </c>
      <c r="JFH22" s="457" t="s">
        <v>1081</v>
      </c>
      <c r="JFI22" s="457" t="s">
        <v>1081</v>
      </c>
      <c r="JFJ22" s="457" t="s">
        <v>1081</v>
      </c>
      <c r="JFK22" s="457" t="s">
        <v>1081</v>
      </c>
      <c r="JFL22" s="457" t="s">
        <v>1081</v>
      </c>
      <c r="JFM22" s="457" t="s">
        <v>1081</v>
      </c>
      <c r="JFN22" s="457" t="s">
        <v>1081</v>
      </c>
      <c r="JFO22" s="457" t="s">
        <v>1081</v>
      </c>
      <c r="JFP22" s="457" t="s">
        <v>1081</v>
      </c>
      <c r="JFQ22" s="457" t="s">
        <v>1081</v>
      </c>
      <c r="JFR22" s="457" t="s">
        <v>1081</v>
      </c>
      <c r="JFS22" s="457" t="s">
        <v>1081</v>
      </c>
      <c r="JFT22" s="457" t="s">
        <v>1081</v>
      </c>
      <c r="JFU22" s="457" t="s">
        <v>1081</v>
      </c>
      <c r="JFV22" s="457" t="s">
        <v>1081</v>
      </c>
      <c r="JFW22" s="457" t="s">
        <v>1081</v>
      </c>
      <c r="JFX22" s="457" t="s">
        <v>1081</v>
      </c>
      <c r="JFY22" s="457" t="s">
        <v>1081</v>
      </c>
      <c r="JFZ22" s="457" t="s">
        <v>1081</v>
      </c>
      <c r="JGA22" s="457" t="s">
        <v>1081</v>
      </c>
      <c r="JGB22" s="457" t="s">
        <v>1081</v>
      </c>
      <c r="JGC22" s="457" t="s">
        <v>1081</v>
      </c>
      <c r="JGD22" s="457" t="s">
        <v>1081</v>
      </c>
      <c r="JGE22" s="457" t="s">
        <v>1081</v>
      </c>
      <c r="JGF22" s="457" t="s">
        <v>1081</v>
      </c>
      <c r="JGG22" s="457" t="s">
        <v>1081</v>
      </c>
      <c r="JGH22" s="457" t="s">
        <v>1081</v>
      </c>
      <c r="JGI22" s="457" t="s">
        <v>1081</v>
      </c>
      <c r="JGJ22" s="457" t="s">
        <v>1081</v>
      </c>
      <c r="JGK22" s="457" t="s">
        <v>1081</v>
      </c>
      <c r="JGL22" s="457" t="s">
        <v>1081</v>
      </c>
      <c r="JGM22" s="457" t="s">
        <v>1081</v>
      </c>
      <c r="JGN22" s="457" t="s">
        <v>1081</v>
      </c>
      <c r="JGO22" s="457" t="s">
        <v>1081</v>
      </c>
      <c r="JGP22" s="457" t="s">
        <v>1081</v>
      </c>
      <c r="JGQ22" s="457" t="s">
        <v>1081</v>
      </c>
      <c r="JGR22" s="457" t="s">
        <v>1081</v>
      </c>
      <c r="JGS22" s="457" t="s">
        <v>1081</v>
      </c>
      <c r="JGT22" s="457" t="s">
        <v>1081</v>
      </c>
      <c r="JGU22" s="457" t="s">
        <v>1081</v>
      </c>
      <c r="JGV22" s="457" t="s">
        <v>1081</v>
      </c>
      <c r="JGW22" s="457" t="s">
        <v>1081</v>
      </c>
      <c r="JGX22" s="457" t="s">
        <v>1081</v>
      </c>
      <c r="JGY22" s="457" t="s">
        <v>1081</v>
      </c>
      <c r="JGZ22" s="457" t="s">
        <v>1081</v>
      </c>
      <c r="JHA22" s="457" t="s">
        <v>1081</v>
      </c>
      <c r="JHB22" s="457" t="s">
        <v>1081</v>
      </c>
      <c r="JHC22" s="457" t="s">
        <v>1081</v>
      </c>
      <c r="JHD22" s="457" t="s">
        <v>1081</v>
      </c>
      <c r="JHE22" s="457" t="s">
        <v>1081</v>
      </c>
      <c r="JHF22" s="457" t="s">
        <v>1081</v>
      </c>
      <c r="JHG22" s="457" t="s">
        <v>1081</v>
      </c>
      <c r="JHH22" s="457" t="s">
        <v>1081</v>
      </c>
      <c r="JHI22" s="457" t="s">
        <v>1081</v>
      </c>
      <c r="JHJ22" s="457" t="s">
        <v>1081</v>
      </c>
      <c r="JHK22" s="457" t="s">
        <v>1081</v>
      </c>
      <c r="JHL22" s="457" t="s">
        <v>1081</v>
      </c>
      <c r="JHM22" s="457" t="s">
        <v>1081</v>
      </c>
      <c r="JHN22" s="457" t="s">
        <v>1081</v>
      </c>
      <c r="JHO22" s="457" t="s">
        <v>1081</v>
      </c>
      <c r="JHP22" s="457" t="s">
        <v>1081</v>
      </c>
      <c r="JHQ22" s="457" t="s">
        <v>1081</v>
      </c>
      <c r="JHR22" s="457" t="s">
        <v>1081</v>
      </c>
      <c r="JHS22" s="457" t="s">
        <v>1081</v>
      </c>
      <c r="JHT22" s="457" t="s">
        <v>1081</v>
      </c>
      <c r="JHU22" s="457" t="s">
        <v>1081</v>
      </c>
      <c r="JHV22" s="457" t="s">
        <v>1081</v>
      </c>
      <c r="JHW22" s="457" t="s">
        <v>1081</v>
      </c>
      <c r="JHX22" s="457" t="s">
        <v>1081</v>
      </c>
      <c r="JHY22" s="457" t="s">
        <v>1081</v>
      </c>
      <c r="JHZ22" s="457" t="s">
        <v>1081</v>
      </c>
      <c r="JIA22" s="457" t="s">
        <v>1081</v>
      </c>
      <c r="JIB22" s="457" t="s">
        <v>1081</v>
      </c>
      <c r="JIC22" s="457" t="s">
        <v>1081</v>
      </c>
      <c r="JID22" s="457" t="s">
        <v>1081</v>
      </c>
      <c r="JIE22" s="457" t="s">
        <v>1081</v>
      </c>
      <c r="JIF22" s="457" t="s">
        <v>1081</v>
      </c>
      <c r="JIG22" s="457" t="s">
        <v>1081</v>
      </c>
      <c r="JIH22" s="457" t="s">
        <v>1081</v>
      </c>
      <c r="JII22" s="457" t="s">
        <v>1081</v>
      </c>
      <c r="JIJ22" s="457" t="s">
        <v>1081</v>
      </c>
      <c r="JIK22" s="457" t="s">
        <v>1081</v>
      </c>
      <c r="JIL22" s="457" t="s">
        <v>1081</v>
      </c>
      <c r="JIM22" s="457" t="s">
        <v>1081</v>
      </c>
      <c r="JIN22" s="457" t="s">
        <v>1081</v>
      </c>
      <c r="JIO22" s="457" t="s">
        <v>1081</v>
      </c>
      <c r="JIP22" s="457" t="s">
        <v>1081</v>
      </c>
      <c r="JIQ22" s="457" t="s">
        <v>1081</v>
      </c>
      <c r="JIR22" s="457" t="s">
        <v>1081</v>
      </c>
      <c r="JIS22" s="457" t="s">
        <v>1081</v>
      </c>
      <c r="JIT22" s="457" t="s">
        <v>1081</v>
      </c>
      <c r="JIU22" s="457" t="s">
        <v>1081</v>
      </c>
      <c r="JIV22" s="457" t="s">
        <v>1081</v>
      </c>
      <c r="JIW22" s="457" t="s">
        <v>1081</v>
      </c>
      <c r="JIX22" s="457" t="s">
        <v>1081</v>
      </c>
      <c r="JIY22" s="457" t="s">
        <v>1081</v>
      </c>
      <c r="JIZ22" s="457" t="s">
        <v>1081</v>
      </c>
      <c r="JJA22" s="457" t="s">
        <v>1081</v>
      </c>
      <c r="JJB22" s="457" t="s">
        <v>1081</v>
      </c>
      <c r="JJC22" s="457" t="s">
        <v>1081</v>
      </c>
      <c r="JJD22" s="457" t="s">
        <v>1081</v>
      </c>
      <c r="JJE22" s="457" t="s">
        <v>1081</v>
      </c>
      <c r="JJF22" s="457" t="s">
        <v>1081</v>
      </c>
      <c r="JJG22" s="457" t="s">
        <v>1081</v>
      </c>
      <c r="JJH22" s="457" t="s">
        <v>1081</v>
      </c>
      <c r="JJI22" s="457" t="s">
        <v>1081</v>
      </c>
      <c r="JJJ22" s="457" t="s">
        <v>1081</v>
      </c>
      <c r="JJK22" s="457" t="s">
        <v>1081</v>
      </c>
      <c r="JJL22" s="457" t="s">
        <v>1081</v>
      </c>
      <c r="JJM22" s="457" t="s">
        <v>1081</v>
      </c>
      <c r="JJN22" s="457" t="s">
        <v>1081</v>
      </c>
      <c r="JJO22" s="457" t="s">
        <v>1081</v>
      </c>
      <c r="JJP22" s="457" t="s">
        <v>1081</v>
      </c>
      <c r="JJQ22" s="457" t="s">
        <v>1081</v>
      </c>
      <c r="JJR22" s="457" t="s">
        <v>1081</v>
      </c>
      <c r="JJS22" s="457" t="s">
        <v>1081</v>
      </c>
      <c r="JJT22" s="457" t="s">
        <v>1081</v>
      </c>
      <c r="JJU22" s="457" t="s">
        <v>1081</v>
      </c>
      <c r="JJV22" s="457" t="s">
        <v>1081</v>
      </c>
      <c r="JJW22" s="457" t="s">
        <v>1081</v>
      </c>
      <c r="JJX22" s="457" t="s">
        <v>1081</v>
      </c>
      <c r="JJY22" s="457" t="s">
        <v>1081</v>
      </c>
      <c r="JJZ22" s="457" t="s">
        <v>1081</v>
      </c>
      <c r="JKA22" s="457" t="s">
        <v>1081</v>
      </c>
      <c r="JKB22" s="457" t="s">
        <v>1081</v>
      </c>
      <c r="JKC22" s="457" t="s">
        <v>1081</v>
      </c>
      <c r="JKD22" s="457" t="s">
        <v>1081</v>
      </c>
      <c r="JKE22" s="457" t="s">
        <v>1081</v>
      </c>
      <c r="JKF22" s="457" t="s">
        <v>1081</v>
      </c>
      <c r="JKG22" s="457" t="s">
        <v>1081</v>
      </c>
      <c r="JKH22" s="457" t="s">
        <v>1081</v>
      </c>
      <c r="JKI22" s="457" t="s">
        <v>1081</v>
      </c>
      <c r="JKJ22" s="457" t="s">
        <v>1081</v>
      </c>
      <c r="JKK22" s="457" t="s">
        <v>1081</v>
      </c>
      <c r="JKL22" s="457" t="s">
        <v>1081</v>
      </c>
      <c r="JKM22" s="457" t="s">
        <v>1081</v>
      </c>
      <c r="JKN22" s="457" t="s">
        <v>1081</v>
      </c>
      <c r="JKO22" s="457" t="s">
        <v>1081</v>
      </c>
      <c r="JKP22" s="457" t="s">
        <v>1081</v>
      </c>
      <c r="JKQ22" s="457" t="s">
        <v>1081</v>
      </c>
      <c r="JKR22" s="457" t="s">
        <v>1081</v>
      </c>
      <c r="JKS22" s="457" t="s">
        <v>1081</v>
      </c>
      <c r="JKT22" s="457" t="s">
        <v>1081</v>
      </c>
      <c r="JKU22" s="457" t="s">
        <v>1081</v>
      </c>
      <c r="JKV22" s="457" t="s">
        <v>1081</v>
      </c>
      <c r="JKW22" s="457" t="s">
        <v>1081</v>
      </c>
      <c r="JKX22" s="457" t="s">
        <v>1081</v>
      </c>
      <c r="JKY22" s="457" t="s">
        <v>1081</v>
      </c>
      <c r="JKZ22" s="457" t="s">
        <v>1081</v>
      </c>
      <c r="JLA22" s="457" t="s">
        <v>1081</v>
      </c>
      <c r="JLB22" s="457" t="s">
        <v>1081</v>
      </c>
      <c r="JLC22" s="457" t="s">
        <v>1081</v>
      </c>
      <c r="JLD22" s="457" t="s">
        <v>1081</v>
      </c>
      <c r="JLE22" s="457" t="s">
        <v>1081</v>
      </c>
      <c r="JLF22" s="457" t="s">
        <v>1081</v>
      </c>
      <c r="JLG22" s="457" t="s">
        <v>1081</v>
      </c>
      <c r="JLH22" s="457" t="s">
        <v>1081</v>
      </c>
      <c r="JLI22" s="457" t="s">
        <v>1081</v>
      </c>
      <c r="JLJ22" s="457" t="s">
        <v>1081</v>
      </c>
      <c r="JLK22" s="457" t="s">
        <v>1081</v>
      </c>
      <c r="JLL22" s="457" t="s">
        <v>1081</v>
      </c>
      <c r="JLM22" s="457" t="s">
        <v>1081</v>
      </c>
      <c r="JLN22" s="457" t="s">
        <v>1081</v>
      </c>
      <c r="JLO22" s="457" t="s">
        <v>1081</v>
      </c>
      <c r="JLP22" s="457" t="s">
        <v>1081</v>
      </c>
      <c r="JLQ22" s="457" t="s">
        <v>1081</v>
      </c>
      <c r="JLR22" s="457" t="s">
        <v>1081</v>
      </c>
      <c r="JLS22" s="457" t="s">
        <v>1081</v>
      </c>
      <c r="JLT22" s="457" t="s">
        <v>1081</v>
      </c>
      <c r="JLU22" s="457" t="s">
        <v>1081</v>
      </c>
      <c r="JLV22" s="457" t="s">
        <v>1081</v>
      </c>
      <c r="JLW22" s="457" t="s">
        <v>1081</v>
      </c>
      <c r="JLX22" s="457" t="s">
        <v>1081</v>
      </c>
      <c r="JLY22" s="457" t="s">
        <v>1081</v>
      </c>
      <c r="JLZ22" s="457" t="s">
        <v>1081</v>
      </c>
      <c r="JMA22" s="457" t="s">
        <v>1081</v>
      </c>
      <c r="JMB22" s="457" t="s">
        <v>1081</v>
      </c>
      <c r="JMC22" s="457" t="s">
        <v>1081</v>
      </c>
      <c r="JMD22" s="457" t="s">
        <v>1081</v>
      </c>
      <c r="JME22" s="457" t="s">
        <v>1081</v>
      </c>
      <c r="JMF22" s="457" t="s">
        <v>1081</v>
      </c>
      <c r="JMG22" s="457" t="s">
        <v>1081</v>
      </c>
      <c r="JMH22" s="457" t="s">
        <v>1081</v>
      </c>
      <c r="JMI22" s="457" t="s">
        <v>1081</v>
      </c>
      <c r="JMJ22" s="457" t="s">
        <v>1081</v>
      </c>
      <c r="JMK22" s="457" t="s">
        <v>1081</v>
      </c>
      <c r="JML22" s="457" t="s">
        <v>1081</v>
      </c>
      <c r="JMM22" s="457" t="s">
        <v>1081</v>
      </c>
      <c r="JMN22" s="457" t="s">
        <v>1081</v>
      </c>
      <c r="JMO22" s="457" t="s">
        <v>1081</v>
      </c>
      <c r="JMP22" s="457" t="s">
        <v>1081</v>
      </c>
      <c r="JMQ22" s="457" t="s">
        <v>1081</v>
      </c>
      <c r="JMR22" s="457" t="s">
        <v>1081</v>
      </c>
      <c r="JMS22" s="457" t="s">
        <v>1081</v>
      </c>
      <c r="JMT22" s="457" t="s">
        <v>1081</v>
      </c>
      <c r="JMU22" s="457" t="s">
        <v>1081</v>
      </c>
      <c r="JMV22" s="457" t="s">
        <v>1081</v>
      </c>
      <c r="JMW22" s="457" t="s">
        <v>1081</v>
      </c>
      <c r="JMX22" s="457" t="s">
        <v>1081</v>
      </c>
      <c r="JMY22" s="457" t="s">
        <v>1081</v>
      </c>
      <c r="JMZ22" s="457" t="s">
        <v>1081</v>
      </c>
      <c r="JNA22" s="457" t="s">
        <v>1081</v>
      </c>
      <c r="JNB22" s="457" t="s">
        <v>1081</v>
      </c>
      <c r="JNC22" s="457" t="s">
        <v>1081</v>
      </c>
      <c r="JND22" s="457" t="s">
        <v>1081</v>
      </c>
      <c r="JNE22" s="457" t="s">
        <v>1081</v>
      </c>
      <c r="JNF22" s="457" t="s">
        <v>1081</v>
      </c>
      <c r="JNG22" s="457" t="s">
        <v>1081</v>
      </c>
      <c r="JNH22" s="457" t="s">
        <v>1081</v>
      </c>
      <c r="JNI22" s="457" t="s">
        <v>1081</v>
      </c>
      <c r="JNJ22" s="457" t="s">
        <v>1081</v>
      </c>
      <c r="JNK22" s="457" t="s">
        <v>1081</v>
      </c>
      <c r="JNL22" s="457" t="s">
        <v>1081</v>
      </c>
      <c r="JNM22" s="457" t="s">
        <v>1081</v>
      </c>
      <c r="JNN22" s="457" t="s">
        <v>1081</v>
      </c>
      <c r="JNO22" s="457" t="s">
        <v>1081</v>
      </c>
      <c r="JNP22" s="457" t="s">
        <v>1081</v>
      </c>
      <c r="JNQ22" s="457" t="s">
        <v>1081</v>
      </c>
      <c r="JNR22" s="457" t="s">
        <v>1081</v>
      </c>
      <c r="JNS22" s="457" t="s">
        <v>1081</v>
      </c>
      <c r="JNT22" s="457" t="s">
        <v>1081</v>
      </c>
      <c r="JNU22" s="457" t="s">
        <v>1081</v>
      </c>
      <c r="JNV22" s="457" t="s">
        <v>1081</v>
      </c>
      <c r="JNW22" s="457" t="s">
        <v>1081</v>
      </c>
      <c r="JNX22" s="457" t="s">
        <v>1081</v>
      </c>
      <c r="JNY22" s="457" t="s">
        <v>1081</v>
      </c>
      <c r="JNZ22" s="457" t="s">
        <v>1081</v>
      </c>
      <c r="JOA22" s="457" t="s">
        <v>1081</v>
      </c>
      <c r="JOB22" s="457" t="s">
        <v>1081</v>
      </c>
      <c r="JOC22" s="457" t="s">
        <v>1081</v>
      </c>
      <c r="JOD22" s="457" t="s">
        <v>1081</v>
      </c>
      <c r="JOE22" s="457" t="s">
        <v>1081</v>
      </c>
      <c r="JOF22" s="457" t="s">
        <v>1081</v>
      </c>
      <c r="JOG22" s="457" t="s">
        <v>1081</v>
      </c>
      <c r="JOH22" s="457" t="s">
        <v>1081</v>
      </c>
      <c r="JOI22" s="457" t="s">
        <v>1081</v>
      </c>
      <c r="JOJ22" s="457" t="s">
        <v>1081</v>
      </c>
      <c r="JOK22" s="457" t="s">
        <v>1081</v>
      </c>
      <c r="JOL22" s="457" t="s">
        <v>1081</v>
      </c>
      <c r="JOM22" s="457" t="s">
        <v>1081</v>
      </c>
      <c r="JON22" s="457" t="s">
        <v>1081</v>
      </c>
      <c r="JOO22" s="457" t="s">
        <v>1081</v>
      </c>
      <c r="JOP22" s="457" t="s">
        <v>1081</v>
      </c>
      <c r="JOQ22" s="457" t="s">
        <v>1081</v>
      </c>
      <c r="JOR22" s="457" t="s">
        <v>1081</v>
      </c>
      <c r="JOS22" s="457" t="s">
        <v>1081</v>
      </c>
      <c r="JOT22" s="457" t="s">
        <v>1081</v>
      </c>
      <c r="JOU22" s="457" t="s">
        <v>1081</v>
      </c>
      <c r="JOV22" s="457" t="s">
        <v>1081</v>
      </c>
      <c r="JOW22" s="457" t="s">
        <v>1081</v>
      </c>
      <c r="JOX22" s="457" t="s">
        <v>1081</v>
      </c>
      <c r="JOY22" s="457" t="s">
        <v>1081</v>
      </c>
      <c r="JOZ22" s="457" t="s">
        <v>1081</v>
      </c>
      <c r="JPA22" s="457" t="s">
        <v>1081</v>
      </c>
      <c r="JPB22" s="457" t="s">
        <v>1081</v>
      </c>
      <c r="JPC22" s="457" t="s">
        <v>1081</v>
      </c>
      <c r="JPD22" s="457" t="s">
        <v>1081</v>
      </c>
      <c r="JPE22" s="457" t="s">
        <v>1081</v>
      </c>
      <c r="JPF22" s="457" t="s">
        <v>1081</v>
      </c>
      <c r="JPG22" s="457" t="s">
        <v>1081</v>
      </c>
      <c r="JPH22" s="457" t="s">
        <v>1081</v>
      </c>
      <c r="JPI22" s="457" t="s">
        <v>1081</v>
      </c>
      <c r="JPJ22" s="457" t="s">
        <v>1081</v>
      </c>
      <c r="JPK22" s="457" t="s">
        <v>1081</v>
      </c>
      <c r="JPL22" s="457" t="s">
        <v>1081</v>
      </c>
      <c r="JPM22" s="457" t="s">
        <v>1081</v>
      </c>
      <c r="JPN22" s="457" t="s">
        <v>1081</v>
      </c>
      <c r="JPO22" s="457" t="s">
        <v>1081</v>
      </c>
      <c r="JPP22" s="457" t="s">
        <v>1081</v>
      </c>
      <c r="JPQ22" s="457" t="s">
        <v>1081</v>
      </c>
      <c r="JPR22" s="457" t="s">
        <v>1081</v>
      </c>
      <c r="JPS22" s="457" t="s">
        <v>1081</v>
      </c>
      <c r="JPT22" s="457" t="s">
        <v>1081</v>
      </c>
      <c r="JPU22" s="457" t="s">
        <v>1081</v>
      </c>
      <c r="JPV22" s="457" t="s">
        <v>1081</v>
      </c>
      <c r="JPW22" s="457" t="s">
        <v>1081</v>
      </c>
      <c r="JPX22" s="457" t="s">
        <v>1081</v>
      </c>
      <c r="JPY22" s="457" t="s">
        <v>1081</v>
      </c>
      <c r="JPZ22" s="457" t="s">
        <v>1081</v>
      </c>
      <c r="JQA22" s="457" t="s">
        <v>1081</v>
      </c>
      <c r="JQB22" s="457" t="s">
        <v>1081</v>
      </c>
      <c r="JQC22" s="457" t="s">
        <v>1081</v>
      </c>
      <c r="JQD22" s="457" t="s">
        <v>1081</v>
      </c>
      <c r="JQE22" s="457" t="s">
        <v>1081</v>
      </c>
      <c r="JQF22" s="457" t="s">
        <v>1081</v>
      </c>
      <c r="JQG22" s="457" t="s">
        <v>1081</v>
      </c>
      <c r="JQH22" s="457" t="s">
        <v>1081</v>
      </c>
      <c r="JQI22" s="457" t="s">
        <v>1081</v>
      </c>
      <c r="JQJ22" s="457" t="s">
        <v>1081</v>
      </c>
      <c r="JQK22" s="457" t="s">
        <v>1081</v>
      </c>
      <c r="JQL22" s="457" t="s">
        <v>1081</v>
      </c>
      <c r="JQM22" s="457" t="s">
        <v>1081</v>
      </c>
      <c r="JQN22" s="457" t="s">
        <v>1081</v>
      </c>
      <c r="JQO22" s="457" t="s">
        <v>1081</v>
      </c>
      <c r="JQP22" s="457" t="s">
        <v>1081</v>
      </c>
      <c r="JQQ22" s="457" t="s">
        <v>1081</v>
      </c>
      <c r="JQR22" s="457" t="s">
        <v>1081</v>
      </c>
      <c r="JQS22" s="457" t="s">
        <v>1081</v>
      </c>
      <c r="JQT22" s="457" t="s">
        <v>1081</v>
      </c>
      <c r="JQU22" s="457" t="s">
        <v>1081</v>
      </c>
      <c r="JQV22" s="457" t="s">
        <v>1081</v>
      </c>
      <c r="JQW22" s="457" t="s">
        <v>1081</v>
      </c>
      <c r="JQX22" s="457" t="s">
        <v>1081</v>
      </c>
      <c r="JQY22" s="457" t="s">
        <v>1081</v>
      </c>
      <c r="JQZ22" s="457" t="s">
        <v>1081</v>
      </c>
      <c r="JRA22" s="457" t="s">
        <v>1081</v>
      </c>
      <c r="JRB22" s="457" t="s">
        <v>1081</v>
      </c>
      <c r="JRC22" s="457" t="s">
        <v>1081</v>
      </c>
      <c r="JRD22" s="457" t="s">
        <v>1081</v>
      </c>
      <c r="JRE22" s="457" t="s">
        <v>1081</v>
      </c>
      <c r="JRF22" s="457" t="s">
        <v>1081</v>
      </c>
      <c r="JRG22" s="457" t="s">
        <v>1081</v>
      </c>
      <c r="JRH22" s="457" t="s">
        <v>1081</v>
      </c>
      <c r="JRI22" s="457" t="s">
        <v>1081</v>
      </c>
      <c r="JRJ22" s="457" t="s">
        <v>1081</v>
      </c>
      <c r="JRK22" s="457" t="s">
        <v>1081</v>
      </c>
      <c r="JRL22" s="457" t="s">
        <v>1081</v>
      </c>
      <c r="JRM22" s="457" t="s">
        <v>1081</v>
      </c>
      <c r="JRN22" s="457" t="s">
        <v>1081</v>
      </c>
      <c r="JRO22" s="457" t="s">
        <v>1081</v>
      </c>
      <c r="JRP22" s="457" t="s">
        <v>1081</v>
      </c>
      <c r="JRQ22" s="457" t="s">
        <v>1081</v>
      </c>
      <c r="JRR22" s="457" t="s">
        <v>1081</v>
      </c>
      <c r="JRS22" s="457" t="s">
        <v>1081</v>
      </c>
      <c r="JRT22" s="457" t="s">
        <v>1081</v>
      </c>
      <c r="JRU22" s="457" t="s">
        <v>1081</v>
      </c>
      <c r="JRV22" s="457" t="s">
        <v>1081</v>
      </c>
      <c r="JRW22" s="457" t="s">
        <v>1081</v>
      </c>
      <c r="JRX22" s="457" t="s">
        <v>1081</v>
      </c>
      <c r="JRY22" s="457" t="s">
        <v>1081</v>
      </c>
      <c r="JRZ22" s="457" t="s">
        <v>1081</v>
      </c>
      <c r="JSA22" s="457" t="s">
        <v>1081</v>
      </c>
      <c r="JSB22" s="457" t="s">
        <v>1081</v>
      </c>
      <c r="JSC22" s="457" t="s">
        <v>1081</v>
      </c>
      <c r="JSD22" s="457" t="s">
        <v>1081</v>
      </c>
      <c r="JSE22" s="457" t="s">
        <v>1081</v>
      </c>
      <c r="JSF22" s="457" t="s">
        <v>1081</v>
      </c>
      <c r="JSG22" s="457" t="s">
        <v>1081</v>
      </c>
      <c r="JSH22" s="457" t="s">
        <v>1081</v>
      </c>
      <c r="JSI22" s="457" t="s">
        <v>1081</v>
      </c>
      <c r="JSJ22" s="457" t="s">
        <v>1081</v>
      </c>
      <c r="JSK22" s="457" t="s">
        <v>1081</v>
      </c>
      <c r="JSL22" s="457" t="s">
        <v>1081</v>
      </c>
      <c r="JSM22" s="457" t="s">
        <v>1081</v>
      </c>
      <c r="JSN22" s="457" t="s">
        <v>1081</v>
      </c>
      <c r="JSO22" s="457" t="s">
        <v>1081</v>
      </c>
      <c r="JSP22" s="457" t="s">
        <v>1081</v>
      </c>
      <c r="JSQ22" s="457" t="s">
        <v>1081</v>
      </c>
      <c r="JSR22" s="457" t="s">
        <v>1081</v>
      </c>
      <c r="JSS22" s="457" t="s">
        <v>1081</v>
      </c>
      <c r="JST22" s="457" t="s">
        <v>1081</v>
      </c>
      <c r="JSU22" s="457" t="s">
        <v>1081</v>
      </c>
      <c r="JSV22" s="457" t="s">
        <v>1081</v>
      </c>
      <c r="JSW22" s="457" t="s">
        <v>1081</v>
      </c>
      <c r="JSX22" s="457" t="s">
        <v>1081</v>
      </c>
      <c r="JSY22" s="457" t="s">
        <v>1081</v>
      </c>
      <c r="JSZ22" s="457" t="s">
        <v>1081</v>
      </c>
      <c r="JTA22" s="457" t="s">
        <v>1081</v>
      </c>
      <c r="JTB22" s="457" t="s">
        <v>1081</v>
      </c>
      <c r="JTC22" s="457" t="s">
        <v>1081</v>
      </c>
      <c r="JTD22" s="457" t="s">
        <v>1081</v>
      </c>
      <c r="JTE22" s="457" t="s">
        <v>1081</v>
      </c>
      <c r="JTF22" s="457" t="s">
        <v>1081</v>
      </c>
      <c r="JTG22" s="457" t="s">
        <v>1081</v>
      </c>
      <c r="JTH22" s="457" t="s">
        <v>1081</v>
      </c>
      <c r="JTI22" s="457" t="s">
        <v>1081</v>
      </c>
      <c r="JTJ22" s="457" t="s">
        <v>1081</v>
      </c>
      <c r="JTK22" s="457" t="s">
        <v>1081</v>
      </c>
      <c r="JTL22" s="457" t="s">
        <v>1081</v>
      </c>
      <c r="JTM22" s="457" t="s">
        <v>1081</v>
      </c>
      <c r="JTN22" s="457" t="s">
        <v>1081</v>
      </c>
      <c r="JTO22" s="457" t="s">
        <v>1081</v>
      </c>
      <c r="JTP22" s="457" t="s">
        <v>1081</v>
      </c>
      <c r="JTQ22" s="457" t="s">
        <v>1081</v>
      </c>
      <c r="JTR22" s="457" t="s">
        <v>1081</v>
      </c>
      <c r="JTS22" s="457" t="s">
        <v>1081</v>
      </c>
      <c r="JTT22" s="457" t="s">
        <v>1081</v>
      </c>
      <c r="JTU22" s="457" t="s">
        <v>1081</v>
      </c>
      <c r="JTV22" s="457" t="s">
        <v>1081</v>
      </c>
      <c r="JTW22" s="457" t="s">
        <v>1081</v>
      </c>
      <c r="JTX22" s="457" t="s">
        <v>1081</v>
      </c>
      <c r="JTY22" s="457" t="s">
        <v>1081</v>
      </c>
      <c r="JTZ22" s="457" t="s">
        <v>1081</v>
      </c>
      <c r="JUA22" s="457" t="s">
        <v>1081</v>
      </c>
      <c r="JUB22" s="457" t="s">
        <v>1081</v>
      </c>
      <c r="JUC22" s="457" t="s">
        <v>1081</v>
      </c>
      <c r="JUD22" s="457" t="s">
        <v>1081</v>
      </c>
      <c r="JUE22" s="457" t="s">
        <v>1081</v>
      </c>
      <c r="JUF22" s="457" t="s">
        <v>1081</v>
      </c>
      <c r="JUG22" s="457" t="s">
        <v>1081</v>
      </c>
      <c r="JUH22" s="457" t="s">
        <v>1081</v>
      </c>
      <c r="JUI22" s="457" t="s">
        <v>1081</v>
      </c>
      <c r="JUJ22" s="457" t="s">
        <v>1081</v>
      </c>
      <c r="JUK22" s="457" t="s">
        <v>1081</v>
      </c>
      <c r="JUL22" s="457" t="s">
        <v>1081</v>
      </c>
      <c r="JUM22" s="457" t="s">
        <v>1081</v>
      </c>
      <c r="JUN22" s="457" t="s">
        <v>1081</v>
      </c>
      <c r="JUO22" s="457" t="s">
        <v>1081</v>
      </c>
      <c r="JUP22" s="457" t="s">
        <v>1081</v>
      </c>
      <c r="JUQ22" s="457" t="s">
        <v>1081</v>
      </c>
      <c r="JUR22" s="457" t="s">
        <v>1081</v>
      </c>
      <c r="JUS22" s="457" t="s">
        <v>1081</v>
      </c>
      <c r="JUT22" s="457" t="s">
        <v>1081</v>
      </c>
      <c r="JUU22" s="457" t="s">
        <v>1081</v>
      </c>
      <c r="JUV22" s="457" t="s">
        <v>1081</v>
      </c>
      <c r="JUW22" s="457" t="s">
        <v>1081</v>
      </c>
      <c r="JUX22" s="457" t="s">
        <v>1081</v>
      </c>
      <c r="JUY22" s="457" t="s">
        <v>1081</v>
      </c>
      <c r="JUZ22" s="457" t="s">
        <v>1081</v>
      </c>
      <c r="JVA22" s="457" t="s">
        <v>1081</v>
      </c>
      <c r="JVB22" s="457" t="s">
        <v>1081</v>
      </c>
      <c r="JVC22" s="457" t="s">
        <v>1081</v>
      </c>
      <c r="JVD22" s="457" t="s">
        <v>1081</v>
      </c>
      <c r="JVE22" s="457" t="s">
        <v>1081</v>
      </c>
      <c r="JVF22" s="457" t="s">
        <v>1081</v>
      </c>
      <c r="JVG22" s="457" t="s">
        <v>1081</v>
      </c>
      <c r="JVH22" s="457" t="s">
        <v>1081</v>
      </c>
      <c r="JVI22" s="457" t="s">
        <v>1081</v>
      </c>
      <c r="JVJ22" s="457" t="s">
        <v>1081</v>
      </c>
      <c r="JVK22" s="457" t="s">
        <v>1081</v>
      </c>
      <c r="JVL22" s="457" t="s">
        <v>1081</v>
      </c>
      <c r="JVM22" s="457" t="s">
        <v>1081</v>
      </c>
      <c r="JVN22" s="457" t="s">
        <v>1081</v>
      </c>
      <c r="JVO22" s="457" t="s">
        <v>1081</v>
      </c>
      <c r="JVP22" s="457" t="s">
        <v>1081</v>
      </c>
      <c r="JVQ22" s="457" t="s">
        <v>1081</v>
      </c>
      <c r="JVR22" s="457" t="s">
        <v>1081</v>
      </c>
      <c r="JVS22" s="457" t="s">
        <v>1081</v>
      </c>
      <c r="JVT22" s="457" t="s">
        <v>1081</v>
      </c>
      <c r="JVU22" s="457" t="s">
        <v>1081</v>
      </c>
      <c r="JVV22" s="457" t="s">
        <v>1081</v>
      </c>
      <c r="JVW22" s="457" t="s">
        <v>1081</v>
      </c>
      <c r="JVX22" s="457" t="s">
        <v>1081</v>
      </c>
      <c r="JVY22" s="457" t="s">
        <v>1081</v>
      </c>
      <c r="JVZ22" s="457" t="s">
        <v>1081</v>
      </c>
      <c r="JWA22" s="457" t="s">
        <v>1081</v>
      </c>
      <c r="JWB22" s="457" t="s">
        <v>1081</v>
      </c>
      <c r="JWC22" s="457" t="s">
        <v>1081</v>
      </c>
      <c r="JWD22" s="457" t="s">
        <v>1081</v>
      </c>
      <c r="JWE22" s="457" t="s">
        <v>1081</v>
      </c>
      <c r="JWF22" s="457" t="s">
        <v>1081</v>
      </c>
      <c r="JWG22" s="457" t="s">
        <v>1081</v>
      </c>
      <c r="JWH22" s="457" t="s">
        <v>1081</v>
      </c>
      <c r="JWI22" s="457" t="s">
        <v>1081</v>
      </c>
      <c r="JWJ22" s="457" t="s">
        <v>1081</v>
      </c>
      <c r="JWK22" s="457" t="s">
        <v>1081</v>
      </c>
      <c r="JWL22" s="457" t="s">
        <v>1081</v>
      </c>
      <c r="JWM22" s="457" t="s">
        <v>1081</v>
      </c>
      <c r="JWN22" s="457" t="s">
        <v>1081</v>
      </c>
      <c r="JWO22" s="457" t="s">
        <v>1081</v>
      </c>
      <c r="JWP22" s="457" t="s">
        <v>1081</v>
      </c>
      <c r="JWQ22" s="457" t="s">
        <v>1081</v>
      </c>
      <c r="JWR22" s="457" t="s">
        <v>1081</v>
      </c>
      <c r="JWS22" s="457" t="s">
        <v>1081</v>
      </c>
      <c r="JWT22" s="457" t="s">
        <v>1081</v>
      </c>
      <c r="JWU22" s="457" t="s">
        <v>1081</v>
      </c>
      <c r="JWV22" s="457" t="s">
        <v>1081</v>
      </c>
      <c r="JWW22" s="457" t="s">
        <v>1081</v>
      </c>
      <c r="JWX22" s="457" t="s">
        <v>1081</v>
      </c>
      <c r="JWY22" s="457" t="s">
        <v>1081</v>
      </c>
      <c r="JWZ22" s="457" t="s">
        <v>1081</v>
      </c>
      <c r="JXA22" s="457" t="s">
        <v>1081</v>
      </c>
      <c r="JXB22" s="457" t="s">
        <v>1081</v>
      </c>
      <c r="JXC22" s="457" t="s">
        <v>1081</v>
      </c>
      <c r="JXD22" s="457" t="s">
        <v>1081</v>
      </c>
      <c r="JXE22" s="457" t="s">
        <v>1081</v>
      </c>
      <c r="JXF22" s="457" t="s">
        <v>1081</v>
      </c>
      <c r="JXG22" s="457" t="s">
        <v>1081</v>
      </c>
      <c r="JXH22" s="457" t="s">
        <v>1081</v>
      </c>
      <c r="JXI22" s="457" t="s">
        <v>1081</v>
      </c>
      <c r="JXJ22" s="457" t="s">
        <v>1081</v>
      </c>
      <c r="JXK22" s="457" t="s">
        <v>1081</v>
      </c>
      <c r="JXL22" s="457" t="s">
        <v>1081</v>
      </c>
      <c r="JXM22" s="457" t="s">
        <v>1081</v>
      </c>
      <c r="JXN22" s="457" t="s">
        <v>1081</v>
      </c>
      <c r="JXO22" s="457" t="s">
        <v>1081</v>
      </c>
      <c r="JXP22" s="457" t="s">
        <v>1081</v>
      </c>
      <c r="JXQ22" s="457" t="s">
        <v>1081</v>
      </c>
      <c r="JXR22" s="457" t="s">
        <v>1081</v>
      </c>
      <c r="JXS22" s="457" t="s">
        <v>1081</v>
      </c>
      <c r="JXT22" s="457" t="s">
        <v>1081</v>
      </c>
      <c r="JXU22" s="457" t="s">
        <v>1081</v>
      </c>
      <c r="JXV22" s="457" t="s">
        <v>1081</v>
      </c>
      <c r="JXW22" s="457" t="s">
        <v>1081</v>
      </c>
      <c r="JXX22" s="457" t="s">
        <v>1081</v>
      </c>
      <c r="JXY22" s="457" t="s">
        <v>1081</v>
      </c>
      <c r="JXZ22" s="457" t="s">
        <v>1081</v>
      </c>
      <c r="JYA22" s="457" t="s">
        <v>1081</v>
      </c>
      <c r="JYB22" s="457" t="s">
        <v>1081</v>
      </c>
      <c r="JYC22" s="457" t="s">
        <v>1081</v>
      </c>
      <c r="JYD22" s="457" t="s">
        <v>1081</v>
      </c>
      <c r="JYE22" s="457" t="s">
        <v>1081</v>
      </c>
      <c r="JYF22" s="457" t="s">
        <v>1081</v>
      </c>
      <c r="JYG22" s="457" t="s">
        <v>1081</v>
      </c>
      <c r="JYH22" s="457" t="s">
        <v>1081</v>
      </c>
      <c r="JYI22" s="457" t="s">
        <v>1081</v>
      </c>
      <c r="JYJ22" s="457" t="s">
        <v>1081</v>
      </c>
      <c r="JYK22" s="457" t="s">
        <v>1081</v>
      </c>
      <c r="JYL22" s="457" t="s">
        <v>1081</v>
      </c>
      <c r="JYM22" s="457" t="s">
        <v>1081</v>
      </c>
      <c r="JYN22" s="457" t="s">
        <v>1081</v>
      </c>
      <c r="JYO22" s="457" t="s">
        <v>1081</v>
      </c>
      <c r="JYP22" s="457" t="s">
        <v>1081</v>
      </c>
      <c r="JYQ22" s="457" t="s">
        <v>1081</v>
      </c>
      <c r="JYR22" s="457" t="s">
        <v>1081</v>
      </c>
      <c r="JYS22" s="457" t="s">
        <v>1081</v>
      </c>
      <c r="JYT22" s="457" t="s">
        <v>1081</v>
      </c>
      <c r="JYU22" s="457" t="s">
        <v>1081</v>
      </c>
      <c r="JYV22" s="457" t="s">
        <v>1081</v>
      </c>
      <c r="JYW22" s="457" t="s">
        <v>1081</v>
      </c>
      <c r="JYX22" s="457" t="s">
        <v>1081</v>
      </c>
      <c r="JYY22" s="457" t="s">
        <v>1081</v>
      </c>
      <c r="JYZ22" s="457" t="s">
        <v>1081</v>
      </c>
      <c r="JZA22" s="457" t="s">
        <v>1081</v>
      </c>
      <c r="JZB22" s="457" t="s">
        <v>1081</v>
      </c>
      <c r="JZC22" s="457" t="s">
        <v>1081</v>
      </c>
      <c r="JZD22" s="457" t="s">
        <v>1081</v>
      </c>
      <c r="JZE22" s="457" t="s">
        <v>1081</v>
      </c>
      <c r="JZF22" s="457" t="s">
        <v>1081</v>
      </c>
      <c r="JZG22" s="457" t="s">
        <v>1081</v>
      </c>
      <c r="JZH22" s="457" t="s">
        <v>1081</v>
      </c>
      <c r="JZI22" s="457" t="s">
        <v>1081</v>
      </c>
      <c r="JZJ22" s="457" t="s">
        <v>1081</v>
      </c>
      <c r="JZK22" s="457" t="s">
        <v>1081</v>
      </c>
      <c r="JZL22" s="457" t="s">
        <v>1081</v>
      </c>
      <c r="JZM22" s="457" t="s">
        <v>1081</v>
      </c>
      <c r="JZN22" s="457" t="s">
        <v>1081</v>
      </c>
      <c r="JZO22" s="457" t="s">
        <v>1081</v>
      </c>
      <c r="JZP22" s="457" t="s">
        <v>1081</v>
      </c>
      <c r="JZQ22" s="457" t="s">
        <v>1081</v>
      </c>
      <c r="JZR22" s="457" t="s">
        <v>1081</v>
      </c>
      <c r="JZS22" s="457" t="s">
        <v>1081</v>
      </c>
      <c r="JZT22" s="457" t="s">
        <v>1081</v>
      </c>
      <c r="JZU22" s="457" t="s">
        <v>1081</v>
      </c>
      <c r="JZV22" s="457" t="s">
        <v>1081</v>
      </c>
      <c r="JZW22" s="457" t="s">
        <v>1081</v>
      </c>
      <c r="JZX22" s="457" t="s">
        <v>1081</v>
      </c>
      <c r="JZY22" s="457" t="s">
        <v>1081</v>
      </c>
      <c r="JZZ22" s="457" t="s">
        <v>1081</v>
      </c>
      <c r="KAA22" s="457" t="s">
        <v>1081</v>
      </c>
      <c r="KAB22" s="457" t="s">
        <v>1081</v>
      </c>
      <c r="KAC22" s="457" t="s">
        <v>1081</v>
      </c>
      <c r="KAD22" s="457" t="s">
        <v>1081</v>
      </c>
      <c r="KAE22" s="457" t="s">
        <v>1081</v>
      </c>
      <c r="KAF22" s="457" t="s">
        <v>1081</v>
      </c>
      <c r="KAG22" s="457" t="s">
        <v>1081</v>
      </c>
      <c r="KAH22" s="457" t="s">
        <v>1081</v>
      </c>
      <c r="KAI22" s="457" t="s">
        <v>1081</v>
      </c>
      <c r="KAJ22" s="457" t="s">
        <v>1081</v>
      </c>
      <c r="KAK22" s="457" t="s">
        <v>1081</v>
      </c>
      <c r="KAL22" s="457" t="s">
        <v>1081</v>
      </c>
      <c r="KAM22" s="457" t="s">
        <v>1081</v>
      </c>
      <c r="KAN22" s="457" t="s">
        <v>1081</v>
      </c>
      <c r="KAO22" s="457" t="s">
        <v>1081</v>
      </c>
      <c r="KAP22" s="457" t="s">
        <v>1081</v>
      </c>
      <c r="KAQ22" s="457" t="s">
        <v>1081</v>
      </c>
      <c r="KAR22" s="457" t="s">
        <v>1081</v>
      </c>
      <c r="KAS22" s="457" t="s">
        <v>1081</v>
      </c>
      <c r="KAT22" s="457" t="s">
        <v>1081</v>
      </c>
      <c r="KAU22" s="457" t="s">
        <v>1081</v>
      </c>
      <c r="KAV22" s="457" t="s">
        <v>1081</v>
      </c>
      <c r="KAW22" s="457" t="s">
        <v>1081</v>
      </c>
      <c r="KAX22" s="457" t="s">
        <v>1081</v>
      </c>
      <c r="KAY22" s="457" t="s">
        <v>1081</v>
      </c>
      <c r="KAZ22" s="457" t="s">
        <v>1081</v>
      </c>
      <c r="KBA22" s="457" t="s">
        <v>1081</v>
      </c>
      <c r="KBB22" s="457" t="s">
        <v>1081</v>
      </c>
      <c r="KBC22" s="457" t="s">
        <v>1081</v>
      </c>
      <c r="KBD22" s="457" t="s">
        <v>1081</v>
      </c>
      <c r="KBE22" s="457" t="s">
        <v>1081</v>
      </c>
      <c r="KBF22" s="457" t="s">
        <v>1081</v>
      </c>
      <c r="KBG22" s="457" t="s">
        <v>1081</v>
      </c>
      <c r="KBH22" s="457" t="s">
        <v>1081</v>
      </c>
      <c r="KBI22" s="457" t="s">
        <v>1081</v>
      </c>
      <c r="KBJ22" s="457" t="s">
        <v>1081</v>
      </c>
      <c r="KBK22" s="457" t="s">
        <v>1081</v>
      </c>
      <c r="KBL22" s="457" t="s">
        <v>1081</v>
      </c>
      <c r="KBM22" s="457" t="s">
        <v>1081</v>
      </c>
      <c r="KBN22" s="457" t="s">
        <v>1081</v>
      </c>
      <c r="KBO22" s="457" t="s">
        <v>1081</v>
      </c>
      <c r="KBP22" s="457" t="s">
        <v>1081</v>
      </c>
      <c r="KBQ22" s="457" t="s">
        <v>1081</v>
      </c>
      <c r="KBR22" s="457" t="s">
        <v>1081</v>
      </c>
      <c r="KBS22" s="457" t="s">
        <v>1081</v>
      </c>
      <c r="KBT22" s="457" t="s">
        <v>1081</v>
      </c>
      <c r="KBU22" s="457" t="s">
        <v>1081</v>
      </c>
      <c r="KBV22" s="457" t="s">
        <v>1081</v>
      </c>
      <c r="KBW22" s="457" t="s">
        <v>1081</v>
      </c>
      <c r="KBX22" s="457" t="s">
        <v>1081</v>
      </c>
      <c r="KBY22" s="457" t="s">
        <v>1081</v>
      </c>
      <c r="KBZ22" s="457" t="s">
        <v>1081</v>
      </c>
      <c r="KCA22" s="457" t="s">
        <v>1081</v>
      </c>
      <c r="KCB22" s="457" t="s">
        <v>1081</v>
      </c>
      <c r="KCC22" s="457" t="s">
        <v>1081</v>
      </c>
      <c r="KCD22" s="457" t="s">
        <v>1081</v>
      </c>
      <c r="KCE22" s="457" t="s">
        <v>1081</v>
      </c>
      <c r="KCF22" s="457" t="s">
        <v>1081</v>
      </c>
      <c r="KCG22" s="457" t="s">
        <v>1081</v>
      </c>
      <c r="KCH22" s="457" t="s">
        <v>1081</v>
      </c>
      <c r="KCI22" s="457" t="s">
        <v>1081</v>
      </c>
      <c r="KCJ22" s="457" t="s">
        <v>1081</v>
      </c>
      <c r="KCK22" s="457" t="s">
        <v>1081</v>
      </c>
      <c r="KCL22" s="457" t="s">
        <v>1081</v>
      </c>
      <c r="KCM22" s="457" t="s">
        <v>1081</v>
      </c>
      <c r="KCN22" s="457" t="s">
        <v>1081</v>
      </c>
      <c r="KCO22" s="457" t="s">
        <v>1081</v>
      </c>
      <c r="KCP22" s="457" t="s">
        <v>1081</v>
      </c>
      <c r="KCQ22" s="457" t="s">
        <v>1081</v>
      </c>
      <c r="KCR22" s="457" t="s">
        <v>1081</v>
      </c>
      <c r="KCS22" s="457" t="s">
        <v>1081</v>
      </c>
      <c r="KCT22" s="457" t="s">
        <v>1081</v>
      </c>
      <c r="KCU22" s="457" t="s">
        <v>1081</v>
      </c>
      <c r="KCV22" s="457" t="s">
        <v>1081</v>
      </c>
      <c r="KCW22" s="457" t="s">
        <v>1081</v>
      </c>
      <c r="KCX22" s="457" t="s">
        <v>1081</v>
      </c>
      <c r="KCY22" s="457" t="s">
        <v>1081</v>
      </c>
      <c r="KCZ22" s="457" t="s">
        <v>1081</v>
      </c>
      <c r="KDA22" s="457" t="s">
        <v>1081</v>
      </c>
      <c r="KDB22" s="457" t="s">
        <v>1081</v>
      </c>
      <c r="KDC22" s="457" t="s">
        <v>1081</v>
      </c>
      <c r="KDD22" s="457" t="s">
        <v>1081</v>
      </c>
      <c r="KDE22" s="457" t="s">
        <v>1081</v>
      </c>
      <c r="KDF22" s="457" t="s">
        <v>1081</v>
      </c>
      <c r="KDG22" s="457" t="s">
        <v>1081</v>
      </c>
      <c r="KDH22" s="457" t="s">
        <v>1081</v>
      </c>
      <c r="KDI22" s="457" t="s">
        <v>1081</v>
      </c>
      <c r="KDJ22" s="457" t="s">
        <v>1081</v>
      </c>
      <c r="KDK22" s="457" t="s">
        <v>1081</v>
      </c>
      <c r="KDL22" s="457" t="s">
        <v>1081</v>
      </c>
      <c r="KDM22" s="457" t="s">
        <v>1081</v>
      </c>
      <c r="KDN22" s="457" t="s">
        <v>1081</v>
      </c>
      <c r="KDO22" s="457" t="s">
        <v>1081</v>
      </c>
      <c r="KDP22" s="457" t="s">
        <v>1081</v>
      </c>
      <c r="KDQ22" s="457" t="s">
        <v>1081</v>
      </c>
      <c r="KDR22" s="457" t="s">
        <v>1081</v>
      </c>
      <c r="KDS22" s="457" t="s">
        <v>1081</v>
      </c>
      <c r="KDT22" s="457" t="s">
        <v>1081</v>
      </c>
      <c r="KDU22" s="457" t="s">
        <v>1081</v>
      </c>
      <c r="KDV22" s="457" t="s">
        <v>1081</v>
      </c>
      <c r="KDW22" s="457" t="s">
        <v>1081</v>
      </c>
      <c r="KDX22" s="457" t="s">
        <v>1081</v>
      </c>
      <c r="KDY22" s="457" t="s">
        <v>1081</v>
      </c>
      <c r="KDZ22" s="457" t="s">
        <v>1081</v>
      </c>
      <c r="KEA22" s="457" t="s">
        <v>1081</v>
      </c>
      <c r="KEB22" s="457" t="s">
        <v>1081</v>
      </c>
      <c r="KEC22" s="457" t="s">
        <v>1081</v>
      </c>
      <c r="KED22" s="457" t="s">
        <v>1081</v>
      </c>
      <c r="KEE22" s="457" t="s">
        <v>1081</v>
      </c>
      <c r="KEF22" s="457" t="s">
        <v>1081</v>
      </c>
      <c r="KEG22" s="457" t="s">
        <v>1081</v>
      </c>
      <c r="KEH22" s="457" t="s">
        <v>1081</v>
      </c>
      <c r="KEI22" s="457" t="s">
        <v>1081</v>
      </c>
      <c r="KEJ22" s="457" t="s">
        <v>1081</v>
      </c>
      <c r="KEK22" s="457" t="s">
        <v>1081</v>
      </c>
      <c r="KEL22" s="457" t="s">
        <v>1081</v>
      </c>
      <c r="KEM22" s="457" t="s">
        <v>1081</v>
      </c>
      <c r="KEN22" s="457" t="s">
        <v>1081</v>
      </c>
      <c r="KEO22" s="457" t="s">
        <v>1081</v>
      </c>
      <c r="KEP22" s="457" t="s">
        <v>1081</v>
      </c>
      <c r="KEQ22" s="457" t="s">
        <v>1081</v>
      </c>
      <c r="KER22" s="457" t="s">
        <v>1081</v>
      </c>
      <c r="KES22" s="457" t="s">
        <v>1081</v>
      </c>
      <c r="KET22" s="457" t="s">
        <v>1081</v>
      </c>
      <c r="KEU22" s="457" t="s">
        <v>1081</v>
      </c>
      <c r="KEV22" s="457" t="s">
        <v>1081</v>
      </c>
      <c r="KEW22" s="457" t="s">
        <v>1081</v>
      </c>
      <c r="KEX22" s="457" t="s">
        <v>1081</v>
      </c>
      <c r="KEY22" s="457" t="s">
        <v>1081</v>
      </c>
      <c r="KEZ22" s="457" t="s">
        <v>1081</v>
      </c>
      <c r="KFA22" s="457" t="s">
        <v>1081</v>
      </c>
      <c r="KFB22" s="457" t="s">
        <v>1081</v>
      </c>
      <c r="KFC22" s="457" t="s">
        <v>1081</v>
      </c>
      <c r="KFD22" s="457" t="s">
        <v>1081</v>
      </c>
      <c r="KFE22" s="457" t="s">
        <v>1081</v>
      </c>
      <c r="KFF22" s="457" t="s">
        <v>1081</v>
      </c>
      <c r="KFG22" s="457" t="s">
        <v>1081</v>
      </c>
      <c r="KFH22" s="457" t="s">
        <v>1081</v>
      </c>
      <c r="KFI22" s="457" t="s">
        <v>1081</v>
      </c>
      <c r="KFJ22" s="457" t="s">
        <v>1081</v>
      </c>
      <c r="KFK22" s="457" t="s">
        <v>1081</v>
      </c>
      <c r="KFL22" s="457" t="s">
        <v>1081</v>
      </c>
      <c r="KFM22" s="457" t="s">
        <v>1081</v>
      </c>
      <c r="KFN22" s="457" t="s">
        <v>1081</v>
      </c>
      <c r="KFO22" s="457" t="s">
        <v>1081</v>
      </c>
      <c r="KFP22" s="457" t="s">
        <v>1081</v>
      </c>
      <c r="KFQ22" s="457" t="s">
        <v>1081</v>
      </c>
      <c r="KFR22" s="457" t="s">
        <v>1081</v>
      </c>
      <c r="KFS22" s="457" t="s">
        <v>1081</v>
      </c>
      <c r="KFT22" s="457" t="s">
        <v>1081</v>
      </c>
      <c r="KFU22" s="457" t="s">
        <v>1081</v>
      </c>
      <c r="KFV22" s="457" t="s">
        <v>1081</v>
      </c>
      <c r="KFW22" s="457" t="s">
        <v>1081</v>
      </c>
      <c r="KFX22" s="457" t="s">
        <v>1081</v>
      </c>
      <c r="KFY22" s="457" t="s">
        <v>1081</v>
      </c>
      <c r="KFZ22" s="457" t="s">
        <v>1081</v>
      </c>
      <c r="KGA22" s="457" t="s">
        <v>1081</v>
      </c>
      <c r="KGB22" s="457" t="s">
        <v>1081</v>
      </c>
      <c r="KGC22" s="457" t="s">
        <v>1081</v>
      </c>
      <c r="KGD22" s="457" t="s">
        <v>1081</v>
      </c>
      <c r="KGE22" s="457" t="s">
        <v>1081</v>
      </c>
      <c r="KGF22" s="457" t="s">
        <v>1081</v>
      </c>
      <c r="KGG22" s="457" t="s">
        <v>1081</v>
      </c>
      <c r="KGH22" s="457" t="s">
        <v>1081</v>
      </c>
      <c r="KGI22" s="457" t="s">
        <v>1081</v>
      </c>
      <c r="KGJ22" s="457" t="s">
        <v>1081</v>
      </c>
      <c r="KGK22" s="457" t="s">
        <v>1081</v>
      </c>
      <c r="KGL22" s="457" t="s">
        <v>1081</v>
      </c>
      <c r="KGM22" s="457" t="s">
        <v>1081</v>
      </c>
      <c r="KGN22" s="457" t="s">
        <v>1081</v>
      </c>
      <c r="KGO22" s="457" t="s">
        <v>1081</v>
      </c>
      <c r="KGP22" s="457" t="s">
        <v>1081</v>
      </c>
      <c r="KGQ22" s="457" t="s">
        <v>1081</v>
      </c>
      <c r="KGR22" s="457" t="s">
        <v>1081</v>
      </c>
      <c r="KGS22" s="457" t="s">
        <v>1081</v>
      </c>
      <c r="KGT22" s="457" t="s">
        <v>1081</v>
      </c>
      <c r="KGU22" s="457" t="s">
        <v>1081</v>
      </c>
      <c r="KGV22" s="457" t="s">
        <v>1081</v>
      </c>
      <c r="KGW22" s="457" t="s">
        <v>1081</v>
      </c>
      <c r="KGX22" s="457" t="s">
        <v>1081</v>
      </c>
      <c r="KGY22" s="457" t="s">
        <v>1081</v>
      </c>
      <c r="KGZ22" s="457" t="s">
        <v>1081</v>
      </c>
      <c r="KHA22" s="457" t="s">
        <v>1081</v>
      </c>
      <c r="KHB22" s="457" t="s">
        <v>1081</v>
      </c>
      <c r="KHC22" s="457" t="s">
        <v>1081</v>
      </c>
      <c r="KHD22" s="457" t="s">
        <v>1081</v>
      </c>
      <c r="KHE22" s="457" t="s">
        <v>1081</v>
      </c>
      <c r="KHF22" s="457" t="s">
        <v>1081</v>
      </c>
      <c r="KHG22" s="457" t="s">
        <v>1081</v>
      </c>
      <c r="KHH22" s="457" t="s">
        <v>1081</v>
      </c>
      <c r="KHI22" s="457" t="s">
        <v>1081</v>
      </c>
      <c r="KHJ22" s="457" t="s">
        <v>1081</v>
      </c>
      <c r="KHK22" s="457" t="s">
        <v>1081</v>
      </c>
      <c r="KHL22" s="457" t="s">
        <v>1081</v>
      </c>
      <c r="KHM22" s="457" t="s">
        <v>1081</v>
      </c>
      <c r="KHN22" s="457" t="s">
        <v>1081</v>
      </c>
      <c r="KHO22" s="457" t="s">
        <v>1081</v>
      </c>
      <c r="KHP22" s="457" t="s">
        <v>1081</v>
      </c>
      <c r="KHQ22" s="457" t="s">
        <v>1081</v>
      </c>
      <c r="KHR22" s="457" t="s">
        <v>1081</v>
      </c>
      <c r="KHS22" s="457" t="s">
        <v>1081</v>
      </c>
      <c r="KHT22" s="457" t="s">
        <v>1081</v>
      </c>
      <c r="KHU22" s="457" t="s">
        <v>1081</v>
      </c>
      <c r="KHV22" s="457" t="s">
        <v>1081</v>
      </c>
      <c r="KHW22" s="457" t="s">
        <v>1081</v>
      </c>
      <c r="KHX22" s="457" t="s">
        <v>1081</v>
      </c>
      <c r="KHY22" s="457" t="s">
        <v>1081</v>
      </c>
      <c r="KHZ22" s="457" t="s">
        <v>1081</v>
      </c>
      <c r="KIA22" s="457" t="s">
        <v>1081</v>
      </c>
      <c r="KIB22" s="457" t="s">
        <v>1081</v>
      </c>
      <c r="KIC22" s="457" t="s">
        <v>1081</v>
      </c>
      <c r="KID22" s="457" t="s">
        <v>1081</v>
      </c>
      <c r="KIE22" s="457" t="s">
        <v>1081</v>
      </c>
      <c r="KIF22" s="457" t="s">
        <v>1081</v>
      </c>
      <c r="KIG22" s="457" t="s">
        <v>1081</v>
      </c>
      <c r="KIH22" s="457" t="s">
        <v>1081</v>
      </c>
      <c r="KII22" s="457" t="s">
        <v>1081</v>
      </c>
      <c r="KIJ22" s="457" t="s">
        <v>1081</v>
      </c>
      <c r="KIK22" s="457" t="s">
        <v>1081</v>
      </c>
      <c r="KIL22" s="457" t="s">
        <v>1081</v>
      </c>
      <c r="KIM22" s="457" t="s">
        <v>1081</v>
      </c>
      <c r="KIN22" s="457" t="s">
        <v>1081</v>
      </c>
      <c r="KIO22" s="457" t="s">
        <v>1081</v>
      </c>
      <c r="KIP22" s="457" t="s">
        <v>1081</v>
      </c>
      <c r="KIQ22" s="457" t="s">
        <v>1081</v>
      </c>
      <c r="KIR22" s="457" t="s">
        <v>1081</v>
      </c>
      <c r="KIS22" s="457" t="s">
        <v>1081</v>
      </c>
      <c r="KIT22" s="457" t="s">
        <v>1081</v>
      </c>
      <c r="KIU22" s="457" t="s">
        <v>1081</v>
      </c>
      <c r="KIV22" s="457" t="s">
        <v>1081</v>
      </c>
      <c r="KIW22" s="457" t="s">
        <v>1081</v>
      </c>
      <c r="KIX22" s="457" t="s">
        <v>1081</v>
      </c>
      <c r="KIY22" s="457" t="s">
        <v>1081</v>
      </c>
      <c r="KIZ22" s="457" t="s">
        <v>1081</v>
      </c>
      <c r="KJA22" s="457" t="s">
        <v>1081</v>
      </c>
      <c r="KJB22" s="457" t="s">
        <v>1081</v>
      </c>
      <c r="KJC22" s="457" t="s">
        <v>1081</v>
      </c>
      <c r="KJD22" s="457" t="s">
        <v>1081</v>
      </c>
      <c r="KJE22" s="457" t="s">
        <v>1081</v>
      </c>
      <c r="KJF22" s="457" t="s">
        <v>1081</v>
      </c>
      <c r="KJG22" s="457" t="s">
        <v>1081</v>
      </c>
      <c r="KJH22" s="457" t="s">
        <v>1081</v>
      </c>
      <c r="KJI22" s="457" t="s">
        <v>1081</v>
      </c>
      <c r="KJJ22" s="457" t="s">
        <v>1081</v>
      </c>
      <c r="KJK22" s="457" t="s">
        <v>1081</v>
      </c>
      <c r="KJL22" s="457" t="s">
        <v>1081</v>
      </c>
      <c r="KJM22" s="457" t="s">
        <v>1081</v>
      </c>
      <c r="KJN22" s="457" t="s">
        <v>1081</v>
      </c>
      <c r="KJO22" s="457" t="s">
        <v>1081</v>
      </c>
      <c r="KJP22" s="457" t="s">
        <v>1081</v>
      </c>
      <c r="KJQ22" s="457" t="s">
        <v>1081</v>
      </c>
      <c r="KJR22" s="457" t="s">
        <v>1081</v>
      </c>
      <c r="KJS22" s="457" t="s">
        <v>1081</v>
      </c>
      <c r="KJT22" s="457" t="s">
        <v>1081</v>
      </c>
      <c r="KJU22" s="457" t="s">
        <v>1081</v>
      </c>
      <c r="KJV22" s="457" t="s">
        <v>1081</v>
      </c>
      <c r="KJW22" s="457" t="s">
        <v>1081</v>
      </c>
      <c r="KJX22" s="457" t="s">
        <v>1081</v>
      </c>
      <c r="KJY22" s="457" t="s">
        <v>1081</v>
      </c>
      <c r="KJZ22" s="457" t="s">
        <v>1081</v>
      </c>
      <c r="KKA22" s="457" t="s">
        <v>1081</v>
      </c>
      <c r="KKB22" s="457" t="s">
        <v>1081</v>
      </c>
      <c r="KKC22" s="457" t="s">
        <v>1081</v>
      </c>
      <c r="KKD22" s="457" t="s">
        <v>1081</v>
      </c>
      <c r="KKE22" s="457" t="s">
        <v>1081</v>
      </c>
      <c r="KKF22" s="457" t="s">
        <v>1081</v>
      </c>
      <c r="KKG22" s="457" t="s">
        <v>1081</v>
      </c>
      <c r="KKH22" s="457" t="s">
        <v>1081</v>
      </c>
      <c r="KKI22" s="457" t="s">
        <v>1081</v>
      </c>
      <c r="KKJ22" s="457" t="s">
        <v>1081</v>
      </c>
      <c r="KKK22" s="457" t="s">
        <v>1081</v>
      </c>
      <c r="KKL22" s="457" t="s">
        <v>1081</v>
      </c>
      <c r="KKM22" s="457" t="s">
        <v>1081</v>
      </c>
      <c r="KKN22" s="457" t="s">
        <v>1081</v>
      </c>
      <c r="KKO22" s="457" t="s">
        <v>1081</v>
      </c>
      <c r="KKP22" s="457" t="s">
        <v>1081</v>
      </c>
      <c r="KKQ22" s="457" t="s">
        <v>1081</v>
      </c>
      <c r="KKR22" s="457" t="s">
        <v>1081</v>
      </c>
      <c r="KKS22" s="457" t="s">
        <v>1081</v>
      </c>
      <c r="KKT22" s="457" t="s">
        <v>1081</v>
      </c>
      <c r="KKU22" s="457" t="s">
        <v>1081</v>
      </c>
      <c r="KKV22" s="457" t="s">
        <v>1081</v>
      </c>
      <c r="KKW22" s="457" t="s">
        <v>1081</v>
      </c>
      <c r="KKX22" s="457" t="s">
        <v>1081</v>
      </c>
      <c r="KKY22" s="457" t="s">
        <v>1081</v>
      </c>
      <c r="KKZ22" s="457" t="s">
        <v>1081</v>
      </c>
      <c r="KLA22" s="457" t="s">
        <v>1081</v>
      </c>
      <c r="KLB22" s="457" t="s">
        <v>1081</v>
      </c>
      <c r="KLC22" s="457" t="s">
        <v>1081</v>
      </c>
      <c r="KLD22" s="457" t="s">
        <v>1081</v>
      </c>
      <c r="KLE22" s="457" t="s">
        <v>1081</v>
      </c>
      <c r="KLF22" s="457" t="s">
        <v>1081</v>
      </c>
      <c r="KLG22" s="457" t="s">
        <v>1081</v>
      </c>
      <c r="KLH22" s="457" t="s">
        <v>1081</v>
      </c>
      <c r="KLI22" s="457" t="s">
        <v>1081</v>
      </c>
      <c r="KLJ22" s="457" t="s">
        <v>1081</v>
      </c>
      <c r="KLK22" s="457" t="s">
        <v>1081</v>
      </c>
      <c r="KLL22" s="457" t="s">
        <v>1081</v>
      </c>
      <c r="KLM22" s="457" t="s">
        <v>1081</v>
      </c>
      <c r="KLN22" s="457" t="s">
        <v>1081</v>
      </c>
      <c r="KLO22" s="457" t="s">
        <v>1081</v>
      </c>
      <c r="KLP22" s="457" t="s">
        <v>1081</v>
      </c>
      <c r="KLQ22" s="457" t="s">
        <v>1081</v>
      </c>
      <c r="KLR22" s="457" t="s">
        <v>1081</v>
      </c>
      <c r="KLS22" s="457" t="s">
        <v>1081</v>
      </c>
      <c r="KLT22" s="457" t="s">
        <v>1081</v>
      </c>
      <c r="KLU22" s="457" t="s">
        <v>1081</v>
      </c>
      <c r="KLV22" s="457" t="s">
        <v>1081</v>
      </c>
      <c r="KLW22" s="457" t="s">
        <v>1081</v>
      </c>
      <c r="KLX22" s="457" t="s">
        <v>1081</v>
      </c>
      <c r="KLY22" s="457" t="s">
        <v>1081</v>
      </c>
      <c r="KLZ22" s="457" t="s">
        <v>1081</v>
      </c>
      <c r="KMA22" s="457" t="s">
        <v>1081</v>
      </c>
      <c r="KMB22" s="457" t="s">
        <v>1081</v>
      </c>
      <c r="KMC22" s="457" t="s">
        <v>1081</v>
      </c>
      <c r="KMD22" s="457" t="s">
        <v>1081</v>
      </c>
      <c r="KME22" s="457" t="s">
        <v>1081</v>
      </c>
      <c r="KMF22" s="457" t="s">
        <v>1081</v>
      </c>
      <c r="KMG22" s="457" t="s">
        <v>1081</v>
      </c>
      <c r="KMH22" s="457" t="s">
        <v>1081</v>
      </c>
      <c r="KMI22" s="457" t="s">
        <v>1081</v>
      </c>
      <c r="KMJ22" s="457" t="s">
        <v>1081</v>
      </c>
      <c r="KMK22" s="457" t="s">
        <v>1081</v>
      </c>
      <c r="KML22" s="457" t="s">
        <v>1081</v>
      </c>
      <c r="KMM22" s="457" t="s">
        <v>1081</v>
      </c>
      <c r="KMN22" s="457" t="s">
        <v>1081</v>
      </c>
      <c r="KMO22" s="457" t="s">
        <v>1081</v>
      </c>
      <c r="KMP22" s="457" t="s">
        <v>1081</v>
      </c>
      <c r="KMQ22" s="457" t="s">
        <v>1081</v>
      </c>
      <c r="KMR22" s="457" t="s">
        <v>1081</v>
      </c>
      <c r="KMS22" s="457" t="s">
        <v>1081</v>
      </c>
      <c r="KMT22" s="457" t="s">
        <v>1081</v>
      </c>
      <c r="KMU22" s="457" t="s">
        <v>1081</v>
      </c>
      <c r="KMV22" s="457" t="s">
        <v>1081</v>
      </c>
      <c r="KMW22" s="457" t="s">
        <v>1081</v>
      </c>
      <c r="KMX22" s="457" t="s">
        <v>1081</v>
      </c>
      <c r="KMY22" s="457" t="s">
        <v>1081</v>
      </c>
      <c r="KMZ22" s="457" t="s">
        <v>1081</v>
      </c>
      <c r="KNA22" s="457" t="s">
        <v>1081</v>
      </c>
      <c r="KNB22" s="457" t="s">
        <v>1081</v>
      </c>
      <c r="KNC22" s="457" t="s">
        <v>1081</v>
      </c>
      <c r="KND22" s="457" t="s">
        <v>1081</v>
      </c>
      <c r="KNE22" s="457" t="s">
        <v>1081</v>
      </c>
      <c r="KNF22" s="457" t="s">
        <v>1081</v>
      </c>
      <c r="KNG22" s="457" t="s">
        <v>1081</v>
      </c>
      <c r="KNH22" s="457" t="s">
        <v>1081</v>
      </c>
      <c r="KNI22" s="457" t="s">
        <v>1081</v>
      </c>
      <c r="KNJ22" s="457" t="s">
        <v>1081</v>
      </c>
      <c r="KNK22" s="457" t="s">
        <v>1081</v>
      </c>
      <c r="KNL22" s="457" t="s">
        <v>1081</v>
      </c>
      <c r="KNM22" s="457" t="s">
        <v>1081</v>
      </c>
      <c r="KNN22" s="457" t="s">
        <v>1081</v>
      </c>
      <c r="KNO22" s="457" t="s">
        <v>1081</v>
      </c>
      <c r="KNP22" s="457" t="s">
        <v>1081</v>
      </c>
      <c r="KNQ22" s="457" t="s">
        <v>1081</v>
      </c>
      <c r="KNR22" s="457" t="s">
        <v>1081</v>
      </c>
      <c r="KNS22" s="457" t="s">
        <v>1081</v>
      </c>
      <c r="KNT22" s="457" t="s">
        <v>1081</v>
      </c>
      <c r="KNU22" s="457" t="s">
        <v>1081</v>
      </c>
      <c r="KNV22" s="457" t="s">
        <v>1081</v>
      </c>
      <c r="KNW22" s="457" t="s">
        <v>1081</v>
      </c>
      <c r="KNX22" s="457" t="s">
        <v>1081</v>
      </c>
      <c r="KNY22" s="457" t="s">
        <v>1081</v>
      </c>
      <c r="KNZ22" s="457" t="s">
        <v>1081</v>
      </c>
      <c r="KOA22" s="457" t="s">
        <v>1081</v>
      </c>
      <c r="KOB22" s="457" t="s">
        <v>1081</v>
      </c>
      <c r="KOC22" s="457" t="s">
        <v>1081</v>
      </c>
      <c r="KOD22" s="457" t="s">
        <v>1081</v>
      </c>
      <c r="KOE22" s="457" t="s">
        <v>1081</v>
      </c>
      <c r="KOF22" s="457" t="s">
        <v>1081</v>
      </c>
      <c r="KOG22" s="457" t="s">
        <v>1081</v>
      </c>
      <c r="KOH22" s="457" t="s">
        <v>1081</v>
      </c>
      <c r="KOI22" s="457" t="s">
        <v>1081</v>
      </c>
      <c r="KOJ22" s="457" t="s">
        <v>1081</v>
      </c>
      <c r="KOK22" s="457" t="s">
        <v>1081</v>
      </c>
      <c r="KOL22" s="457" t="s">
        <v>1081</v>
      </c>
      <c r="KOM22" s="457" t="s">
        <v>1081</v>
      </c>
      <c r="KON22" s="457" t="s">
        <v>1081</v>
      </c>
      <c r="KOO22" s="457" t="s">
        <v>1081</v>
      </c>
      <c r="KOP22" s="457" t="s">
        <v>1081</v>
      </c>
      <c r="KOQ22" s="457" t="s">
        <v>1081</v>
      </c>
      <c r="KOR22" s="457" t="s">
        <v>1081</v>
      </c>
      <c r="KOS22" s="457" t="s">
        <v>1081</v>
      </c>
      <c r="KOT22" s="457" t="s">
        <v>1081</v>
      </c>
      <c r="KOU22" s="457" t="s">
        <v>1081</v>
      </c>
      <c r="KOV22" s="457" t="s">
        <v>1081</v>
      </c>
      <c r="KOW22" s="457" t="s">
        <v>1081</v>
      </c>
      <c r="KOX22" s="457" t="s">
        <v>1081</v>
      </c>
      <c r="KOY22" s="457" t="s">
        <v>1081</v>
      </c>
      <c r="KOZ22" s="457" t="s">
        <v>1081</v>
      </c>
      <c r="KPA22" s="457" t="s">
        <v>1081</v>
      </c>
      <c r="KPB22" s="457" t="s">
        <v>1081</v>
      </c>
      <c r="KPC22" s="457" t="s">
        <v>1081</v>
      </c>
      <c r="KPD22" s="457" t="s">
        <v>1081</v>
      </c>
      <c r="KPE22" s="457" t="s">
        <v>1081</v>
      </c>
      <c r="KPF22" s="457" t="s">
        <v>1081</v>
      </c>
      <c r="KPG22" s="457" t="s">
        <v>1081</v>
      </c>
      <c r="KPH22" s="457" t="s">
        <v>1081</v>
      </c>
      <c r="KPI22" s="457" t="s">
        <v>1081</v>
      </c>
      <c r="KPJ22" s="457" t="s">
        <v>1081</v>
      </c>
      <c r="KPK22" s="457" t="s">
        <v>1081</v>
      </c>
      <c r="KPL22" s="457" t="s">
        <v>1081</v>
      </c>
      <c r="KPM22" s="457" t="s">
        <v>1081</v>
      </c>
      <c r="KPN22" s="457" t="s">
        <v>1081</v>
      </c>
      <c r="KPO22" s="457" t="s">
        <v>1081</v>
      </c>
      <c r="KPP22" s="457" t="s">
        <v>1081</v>
      </c>
      <c r="KPQ22" s="457" t="s">
        <v>1081</v>
      </c>
      <c r="KPR22" s="457" t="s">
        <v>1081</v>
      </c>
      <c r="KPS22" s="457" t="s">
        <v>1081</v>
      </c>
      <c r="KPT22" s="457" t="s">
        <v>1081</v>
      </c>
      <c r="KPU22" s="457" t="s">
        <v>1081</v>
      </c>
      <c r="KPV22" s="457" t="s">
        <v>1081</v>
      </c>
      <c r="KPW22" s="457" t="s">
        <v>1081</v>
      </c>
      <c r="KPX22" s="457" t="s">
        <v>1081</v>
      </c>
      <c r="KPY22" s="457" t="s">
        <v>1081</v>
      </c>
      <c r="KPZ22" s="457" t="s">
        <v>1081</v>
      </c>
      <c r="KQA22" s="457" t="s">
        <v>1081</v>
      </c>
      <c r="KQB22" s="457" t="s">
        <v>1081</v>
      </c>
      <c r="KQC22" s="457" t="s">
        <v>1081</v>
      </c>
      <c r="KQD22" s="457" t="s">
        <v>1081</v>
      </c>
      <c r="KQE22" s="457" t="s">
        <v>1081</v>
      </c>
      <c r="KQF22" s="457" t="s">
        <v>1081</v>
      </c>
      <c r="KQG22" s="457" t="s">
        <v>1081</v>
      </c>
      <c r="KQH22" s="457" t="s">
        <v>1081</v>
      </c>
      <c r="KQI22" s="457" t="s">
        <v>1081</v>
      </c>
      <c r="KQJ22" s="457" t="s">
        <v>1081</v>
      </c>
      <c r="KQK22" s="457" t="s">
        <v>1081</v>
      </c>
      <c r="KQL22" s="457" t="s">
        <v>1081</v>
      </c>
      <c r="KQM22" s="457" t="s">
        <v>1081</v>
      </c>
      <c r="KQN22" s="457" t="s">
        <v>1081</v>
      </c>
      <c r="KQO22" s="457" t="s">
        <v>1081</v>
      </c>
      <c r="KQP22" s="457" t="s">
        <v>1081</v>
      </c>
      <c r="KQQ22" s="457" t="s">
        <v>1081</v>
      </c>
      <c r="KQR22" s="457" t="s">
        <v>1081</v>
      </c>
      <c r="KQS22" s="457" t="s">
        <v>1081</v>
      </c>
      <c r="KQT22" s="457" t="s">
        <v>1081</v>
      </c>
      <c r="KQU22" s="457" t="s">
        <v>1081</v>
      </c>
      <c r="KQV22" s="457" t="s">
        <v>1081</v>
      </c>
      <c r="KQW22" s="457" t="s">
        <v>1081</v>
      </c>
      <c r="KQX22" s="457" t="s">
        <v>1081</v>
      </c>
      <c r="KQY22" s="457" t="s">
        <v>1081</v>
      </c>
      <c r="KQZ22" s="457" t="s">
        <v>1081</v>
      </c>
      <c r="KRA22" s="457" t="s">
        <v>1081</v>
      </c>
      <c r="KRB22" s="457" t="s">
        <v>1081</v>
      </c>
      <c r="KRC22" s="457" t="s">
        <v>1081</v>
      </c>
      <c r="KRD22" s="457" t="s">
        <v>1081</v>
      </c>
      <c r="KRE22" s="457" t="s">
        <v>1081</v>
      </c>
      <c r="KRF22" s="457" t="s">
        <v>1081</v>
      </c>
      <c r="KRG22" s="457" t="s">
        <v>1081</v>
      </c>
      <c r="KRH22" s="457" t="s">
        <v>1081</v>
      </c>
      <c r="KRI22" s="457" t="s">
        <v>1081</v>
      </c>
      <c r="KRJ22" s="457" t="s">
        <v>1081</v>
      </c>
      <c r="KRK22" s="457" t="s">
        <v>1081</v>
      </c>
      <c r="KRL22" s="457" t="s">
        <v>1081</v>
      </c>
      <c r="KRM22" s="457" t="s">
        <v>1081</v>
      </c>
      <c r="KRN22" s="457" t="s">
        <v>1081</v>
      </c>
      <c r="KRO22" s="457" t="s">
        <v>1081</v>
      </c>
      <c r="KRP22" s="457" t="s">
        <v>1081</v>
      </c>
      <c r="KRQ22" s="457" t="s">
        <v>1081</v>
      </c>
      <c r="KRR22" s="457" t="s">
        <v>1081</v>
      </c>
      <c r="KRS22" s="457" t="s">
        <v>1081</v>
      </c>
      <c r="KRT22" s="457" t="s">
        <v>1081</v>
      </c>
      <c r="KRU22" s="457" t="s">
        <v>1081</v>
      </c>
      <c r="KRV22" s="457" t="s">
        <v>1081</v>
      </c>
      <c r="KRW22" s="457" t="s">
        <v>1081</v>
      </c>
      <c r="KRX22" s="457" t="s">
        <v>1081</v>
      </c>
      <c r="KRY22" s="457" t="s">
        <v>1081</v>
      </c>
      <c r="KRZ22" s="457" t="s">
        <v>1081</v>
      </c>
      <c r="KSA22" s="457" t="s">
        <v>1081</v>
      </c>
      <c r="KSB22" s="457" t="s">
        <v>1081</v>
      </c>
      <c r="KSC22" s="457" t="s">
        <v>1081</v>
      </c>
      <c r="KSD22" s="457" t="s">
        <v>1081</v>
      </c>
      <c r="KSE22" s="457" t="s">
        <v>1081</v>
      </c>
      <c r="KSF22" s="457" t="s">
        <v>1081</v>
      </c>
      <c r="KSG22" s="457" t="s">
        <v>1081</v>
      </c>
      <c r="KSH22" s="457" t="s">
        <v>1081</v>
      </c>
      <c r="KSI22" s="457" t="s">
        <v>1081</v>
      </c>
      <c r="KSJ22" s="457" t="s">
        <v>1081</v>
      </c>
      <c r="KSK22" s="457" t="s">
        <v>1081</v>
      </c>
      <c r="KSL22" s="457" t="s">
        <v>1081</v>
      </c>
      <c r="KSM22" s="457" t="s">
        <v>1081</v>
      </c>
      <c r="KSN22" s="457" t="s">
        <v>1081</v>
      </c>
      <c r="KSO22" s="457" t="s">
        <v>1081</v>
      </c>
      <c r="KSP22" s="457" t="s">
        <v>1081</v>
      </c>
      <c r="KSQ22" s="457" t="s">
        <v>1081</v>
      </c>
      <c r="KSR22" s="457" t="s">
        <v>1081</v>
      </c>
      <c r="KSS22" s="457" t="s">
        <v>1081</v>
      </c>
      <c r="KST22" s="457" t="s">
        <v>1081</v>
      </c>
      <c r="KSU22" s="457" t="s">
        <v>1081</v>
      </c>
      <c r="KSV22" s="457" t="s">
        <v>1081</v>
      </c>
      <c r="KSW22" s="457" t="s">
        <v>1081</v>
      </c>
      <c r="KSX22" s="457" t="s">
        <v>1081</v>
      </c>
      <c r="KSY22" s="457" t="s">
        <v>1081</v>
      </c>
      <c r="KSZ22" s="457" t="s">
        <v>1081</v>
      </c>
      <c r="KTA22" s="457" t="s">
        <v>1081</v>
      </c>
      <c r="KTB22" s="457" t="s">
        <v>1081</v>
      </c>
      <c r="KTC22" s="457" t="s">
        <v>1081</v>
      </c>
      <c r="KTD22" s="457" t="s">
        <v>1081</v>
      </c>
      <c r="KTE22" s="457" t="s">
        <v>1081</v>
      </c>
      <c r="KTF22" s="457" t="s">
        <v>1081</v>
      </c>
      <c r="KTG22" s="457" t="s">
        <v>1081</v>
      </c>
      <c r="KTH22" s="457" t="s">
        <v>1081</v>
      </c>
      <c r="KTI22" s="457" t="s">
        <v>1081</v>
      </c>
      <c r="KTJ22" s="457" t="s">
        <v>1081</v>
      </c>
      <c r="KTK22" s="457" t="s">
        <v>1081</v>
      </c>
      <c r="KTL22" s="457" t="s">
        <v>1081</v>
      </c>
      <c r="KTM22" s="457" t="s">
        <v>1081</v>
      </c>
      <c r="KTN22" s="457" t="s">
        <v>1081</v>
      </c>
      <c r="KTO22" s="457" t="s">
        <v>1081</v>
      </c>
      <c r="KTP22" s="457" t="s">
        <v>1081</v>
      </c>
      <c r="KTQ22" s="457" t="s">
        <v>1081</v>
      </c>
      <c r="KTR22" s="457" t="s">
        <v>1081</v>
      </c>
      <c r="KTS22" s="457" t="s">
        <v>1081</v>
      </c>
      <c r="KTT22" s="457" t="s">
        <v>1081</v>
      </c>
      <c r="KTU22" s="457" t="s">
        <v>1081</v>
      </c>
      <c r="KTV22" s="457" t="s">
        <v>1081</v>
      </c>
      <c r="KTW22" s="457" t="s">
        <v>1081</v>
      </c>
      <c r="KTX22" s="457" t="s">
        <v>1081</v>
      </c>
      <c r="KTY22" s="457" t="s">
        <v>1081</v>
      </c>
      <c r="KTZ22" s="457" t="s">
        <v>1081</v>
      </c>
      <c r="KUA22" s="457" t="s">
        <v>1081</v>
      </c>
      <c r="KUB22" s="457" t="s">
        <v>1081</v>
      </c>
      <c r="KUC22" s="457" t="s">
        <v>1081</v>
      </c>
      <c r="KUD22" s="457" t="s">
        <v>1081</v>
      </c>
      <c r="KUE22" s="457" t="s">
        <v>1081</v>
      </c>
      <c r="KUF22" s="457" t="s">
        <v>1081</v>
      </c>
      <c r="KUG22" s="457" t="s">
        <v>1081</v>
      </c>
      <c r="KUH22" s="457" t="s">
        <v>1081</v>
      </c>
      <c r="KUI22" s="457" t="s">
        <v>1081</v>
      </c>
      <c r="KUJ22" s="457" t="s">
        <v>1081</v>
      </c>
      <c r="KUK22" s="457" t="s">
        <v>1081</v>
      </c>
      <c r="KUL22" s="457" t="s">
        <v>1081</v>
      </c>
      <c r="KUM22" s="457" t="s">
        <v>1081</v>
      </c>
      <c r="KUN22" s="457" t="s">
        <v>1081</v>
      </c>
      <c r="KUO22" s="457" t="s">
        <v>1081</v>
      </c>
      <c r="KUP22" s="457" t="s">
        <v>1081</v>
      </c>
      <c r="KUQ22" s="457" t="s">
        <v>1081</v>
      </c>
      <c r="KUR22" s="457" t="s">
        <v>1081</v>
      </c>
      <c r="KUS22" s="457" t="s">
        <v>1081</v>
      </c>
      <c r="KUT22" s="457" t="s">
        <v>1081</v>
      </c>
      <c r="KUU22" s="457" t="s">
        <v>1081</v>
      </c>
      <c r="KUV22" s="457" t="s">
        <v>1081</v>
      </c>
      <c r="KUW22" s="457" t="s">
        <v>1081</v>
      </c>
      <c r="KUX22" s="457" t="s">
        <v>1081</v>
      </c>
      <c r="KUY22" s="457" t="s">
        <v>1081</v>
      </c>
      <c r="KUZ22" s="457" t="s">
        <v>1081</v>
      </c>
      <c r="KVA22" s="457" t="s">
        <v>1081</v>
      </c>
      <c r="KVB22" s="457" t="s">
        <v>1081</v>
      </c>
      <c r="KVC22" s="457" t="s">
        <v>1081</v>
      </c>
      <c r="KVD22" s="457" t="s">
        <v>1081</v>
      </c>
      <c r="KVE22" s="457" t="s">
        <v>1081</v>
      </c>
      <c r="KVF22" s="457" t="s">
        <v>1081</v>
      </c>
      <c r="KVG22" s="457" t="s">
        <v>1081</v>
      </c>
      <c r="KVH22" s="457" t="s">
        <v>1081</v>
      </c>
      <c r="KVI22" s="457" t="s">
        <v>1081</v>
      </c>
      <c r="KVJ22" s="457" t="s">
        <v>1081</v>
      </c>
      <c r="KVK22" s="457" t="s">
        <v>1081</v>
      </c>
      <c r="KVL22" s="457" t="s">
        <v>1081</v>
      </c>
      <c r="KVM22" s="457" t="s">
        <v>1081</v>
      </c>
      <c r="KVN22" s="457" t="s">
        <v>1081</v>
      </c>
      <c r="KVO22" s="457" t="s">
        <v>1081</v>
      </c>
      <c r="KVP22" s="457" t="s">
        <v>1081</v>
      </c>
      <c r="KVQ22" s="457" t="s">
        <v>1081</v>
      </c>
      <c r="KVR22" s="457" t="s">
        <v>1081</v>
      </c>
      <c r="KVS22" s="457" t="s">
        <v>1081</v>
      </c>
      <c r="KVT22" s="457" t="s">
        <v>1081</v>
      </c>
      <c r="KVU22" s="457" t="s">
        <v>1081</v>
      </c>
      <c r="KVV22" s="457" t="s">
        <v>1081</v>
      </c>
      <c r="KVW22" s="457" t="s">
        <v>1081</v>
      </c>
      <c r="KVX22" s="457" t="s">
        <v>1081</v>
      </c>
      <c r="KVY22" s="457" t="s">
        <v>1081</v>
      </c>
      <c r="KVZ22" s="457" t="s">
        <v>1081</v>
      </c>
      <c r="KWA22" s="457" t="s">
        <v>1081</v>
      </c>
      <c r="KWB22" s="457" t="s">
        <v>1081</v>
      </c>
      <c r="KWC22" s="457" t="s">
        <v>1081</v>
      </c>
      <c r="KWD22" s="457" t="s">
        <v>1081</v>
      </c>
      <c r="KWE22" s="457" t="s">
        <v>1081</v>
      </c>
      <c r="KWF22" s="457" t="s">
        <v>1081</v>
      </c>
      <c r="KWG22" s="457" t="s">
        <v>1081</v>
      </c>
      <c r="KWH22" s="457" t="s">
        <v>1081</v>
      </c>
      <c r="KWI22" s="457" t="s">
        <v>1081</v>
      </c>
      <c r="KWJ22" s="457" t="s">
        <v>1081</v>
      </c>
      <c r="KWK22" s="457" t="s">
        <v>1081</v>
      </c>
      <c r="KWL22" s="457" t="s">
        <v>1081</v>
      </c>
      <c r="KWM22" s="457" t="s">
        <v>1081</v>
      </c>
      <c r="KWN22" s="457" t="s">
        <v>1081</v>
      </c>
      <c r="KWO22" s="457" t="s">
        <v>1081</v>
      </c>
      <c r="KWP22" s="457" t="s">
        <v>1081</v>
      </c>
      <c r="KWQ22" s="457" t="s">
        <v>1081</v>
      </c>
      <c r="KWR22" s="457" t="s">
        <v>1081</v>
      </c>
      <c r="KWS22" s="457" t="s">
        <v>1081</v>
      </c>
      <c r="KWT22" s="457" t="s">
        <v>1081</v>
      </c>
      <c r="KWU22" s="457" t="s">
        <v>1081</v>
      </c>
      <c r="KWV22" s="457" t="s">
        <v>1081</v>
      </c>
      <c r="KWW22" s="457" t="s">
        <v>1081</v>
      </c>
      <c r="KWX22" s="457" t="s">
        <v>1081</v>
      </c>
      <c r="KWY22" s="457" t="s">
        <v>1081</v>
      </c>
      <c r="KWZ22" s="457" t="s">
        <v>1081</v>
      </c>
      <c r="KXA22" s="457" t="s">
        <v>1081</v>
      </c>
      <c r="KXB22" s="457" t="s">
        <v>1081</v>
      </c>
      <c r="KXC22" s="457" t="s">
        <v>1081</v>
      </c>
      <c r="KXD22" s="457" t="s">
        <v>1081</v>
      </c>
      <c r="KXE22" s="457" t="s">
        <v>1081</v>
      </c>
      <c r="KXF22" s="457" t="s">
        <v>1081</v>
      </c>
      <c r="KXG22" s="457" t="s">
        <v>1081</v>
      </c>
      <c r="KXH22" s="457" t="s">
        <v>1081</v>
      </c>
      <c r="KXI22" s="457" t="s">
        <v>1081</v>
      </c>
      <c r="KXJ22" s="457" t="s">
        <v>1081</v>
      </c>
      <c r="KXK22" s="457" t="s">
        <v>1081</v>
      </c>
      <c r="KXL22" s="457" t="s">
        <v>1081</v>
      </c>
      <c r="KXM22" s="457" t="s">
        <v>1081</v>
      </c>
      <c r="KXN22" s="457" t="s">
        <v>1081</v>
      </c>
      <c r="KXO22" s="457" t="s">
        <v>1081</v>
      </c>
      <c r="KXP22" s="457" t="s">
        <v>1081</v>
      </c>
      <c r="KXQ22" s="457" t="s">
        <v>1081</v>
      </c>
      <c r="KXR22" s="457" t="s">
        <v>1081</v>
      </c>
      <c r="KXS22" s="457" t="s">
        <v>1081</v>
      </c>
      <c r="KXT22" s="457" t="s">
        <v>1081</v>
      </c>
      <c r="KXU22" s="457" t="s">
        <v>1081</v>
      </c>
      <c r="KXV22" s="457" t="s">
        <v>1081</v>
      </c>
      <c r="KXW22" s="457" t="s">
        <v>1081</v>
      </c>
      <c r="KXX22" s="457" t="s">
        <v>1081</v>
      </c>
      <c r="KXY22" s="457" t="s">
        <v>1081</v>
      </c>
      <c r="KXZ22" s="457" t="s">
        <v>1081</v>
      </c>
      <c r="KYA22" s="457" t="s">
        <v>1081</v>
      </c>
      <c r="KYB22" s="457" t="s">
        <v>1081</v>
      </c>
      <c r="KYC22" s="457" t="s">
        <v>1081</v>
      </c>
      <c r="KYD22" s="457" t="s">
        <v>1081</v>
      </c>
      <c r="KYE22" s="457" t="s">
        <v>1081</v>
      </c>
      <c r="KYF22" s="457" t="s">
        <v>1081</v>
      </c>
      <c r="KYG22" s="457" t="s">
        <v>1081</v>
      </c>
      <c r="KYH22" s="457" t="s">
        <v>1081</v>
      </c>
      <c r="KYI22" s="457" t="s">
        <v>1081</v>
      </c>
      <c r="KYJ22" s="457" t="s">
        <v>1081</v>
      </c>
      <c r="KYK22" s="457" t="s">
        <v>1081</v>
      </c>
      <c r="KYL22" s="457" t="s">
        <v>1081</v>
      </c>
      <c r="KYM22" s="457" t="s">
        <v>1081</v>
      </c>
      <c r="KYN22" s="457" t="s">
        <v>1081</v>
      </c>
      <c r="KYO22" s="457" t="s">
        <v>1081</v>
      </c>
      <c r="KYP22" s="457" t="s">
        <v>1081</v>
      </c>
      <c r="KYQ22" s="457" t="s">
        <v>1081</v>
      </c>
      <c r="KYR22" s="457" t="s">
        <v>1081</v>
      </c>
      <c r="KYS22" s="457" t="s">
        <v>1081</v>
      </c>
      <c r="KYT22" s="457" t="s">
        <v>1081</v>
      </c>
      <c r="KYU22" s="457" t="s">
        <v>1081</v>
      </c>
      <c r="KYV22" s="457" t="s">
        <v>1081</v>
      </c>
      <c r="KYW22" s="457" t="s">
        <v>1081</v>
      </c>
      <c r="KYX22" s="457" t="s">
        <v>1081</v>
      </c>
      <c r="KYY22" s="457" t="s">
        <v>1081</v>
      </c>
      <c r="KYZ22" s="457" t="s">
        <v>1081</v>
      </c>
      <c r="KZA22" s="457" t="s">
        <v>1081</v>
      </c>
      <c r="KZB22" s="457" t="s">
        <v>1081</v>
      </c>
      <c r="KZC22" s="457" t="s">
        <v>1081</v>
      </c>
      <c r="KZD22" s="457" t="s">
        <v>1081</v>
      </c>
      <c r="KZE22" s="457" t="s">
        <v>1081</v>
      </c>
      <c r="KZF22" s="457" t="s">
        <v>1081</v>
      </c>
      <c r="KZG22" s="457" t="s">
        <v>1081</v>
      </c>
      <c r="KZH22" s="457" t="s">
        <v>1081</v>
      </c>
      <c r="KZI22" s="457" t="s">
        <v>1081</v>
      </c>
      <c r="KZJ22" s="457" t="s">
        <v>1081</v>
      </c>
      <c r="KZK22" s="457" t="s">
        <v>1081</v>
      </c>
      <c r="KZL22" s="457" t="s">
        <v>1081</v>
      </c>
      <c r="KZM22" s="457" t="s">
        <v>1081</v>
      </c>
      <c r="KZN22" s="457" t="s">
        <v>1081</v>
      </c>
      <c r="KZO22" s="457" t="s">
        <v>1081</v>
      </c>
      <c r="KZP22" s="457" t="s">
        <v>1081</v>
      </c>
      <c r="KZQ22" s="457" t="s">
        <v>1081</v>
      </c>
      <c r="KZR22" s="457" t="s">
        <v>1081</v>
      </c>
      <c r="KZS22" s="457" t="s">
        <v>1081</v>
      </c>
      <c r="KZT22" s="457" t="s">
        <v>1081</v>
      </c>
      <c r="KZU22" s="457" t="s">
        <v>1081</v>
      </c>
      <c r="KZV22" s="457" t="s">
        <v>1081</v>
      </c>
      <c r="KZW22" s="457" t="s">
        <v>1081</v>
      </c>
      <c r="KZX22" s="457" t="s">
        <v>1081</v>
      </c>
      <c r="KZY22" s="457" t="s">
        <v>1081</v>
      </c>
      <c r="KZZ22" s="457" t="s">
        <v>1081</v>
      </c>
      <c r="LAA22" s="457" t="s">
        <v>1081</v>
      </c>
      <c r="LAB22" s="457" t="s">
        <v>1081</v>
      </c>
      <c r="LAC22" s="457" t="s">
        <v>1081</v>
      </c>
      <c r="LAD22" s="457" t="s">
        <v>1081</v>
      </c>
      <c r="LAE22" s="457" t="s">
        <v>1081</v>
      </c>
      <c r="LAF22" s="457" t="s">
        <v>1081</v>
      </c>
      <c r="LAG22" s="457" t="s">
        <v>1081</v>
      </c>
      <c r="LAH22" s="457" t="s">
        <v>1081</v>
      </c>
      <c r="LAI22" s="457" t="s">
        <v>1081</v>
      </c>
      <c r="LAJ22" s="457" t="s">
        <v>1081</v>
      </c>
      <c r="LAK22" s="457" t="s">
        <v>1081</v>
      </c>
      <c r="LAL22" s="457" t="s">
        <v>1081</v>
      </c>
      <c r="LAM22" s="457" t="s">
        <v>1081</v>
      </c>
      <c r="LAN22" s="457" t="s">
        <v>1081</v>
      </c>
      <c r="LAO22" s="457" t="s">
        <v>1081</v>
      </c>
      <c r="LAP22" s="457" t="s">
        <v>1081</v>
      </c>
      <c r="LAQ22" s="457" t="s">
        <v>1081</v>
      </c>
      <c r="LAR22" s="457" t="s">
        <v>1081</v>
      </c>
      <c r="LAS22" s="457" t="s">
        <v>1081</v>
      </c>
      <c r="LAT22" s="457" t="s">
        <v>1081</v>
      </c>
      <c r="LAU22" s="457" t="s">
        <v>1081</v>
      </c>
      <c r="LAV22" s="457" t="s">
        <v>1081</v>
      </c>
      <c r="LAW22" s="457" t="s">
        <v>1081</v>
      </c>
      <c r="LAX22" s="457" t="s">
        <v>1081</v>
      </c>
      <c r="LAY22" s="457" t="s">
        <v>1081</v>
      </c>
      <c r="LAZ22" s="457" t="s">
        <v>1081</v>
      </c>
      <c r="LBA22" s="457" t="s">
        <v>1081</v>
      </c>
      <c r="LBB22" s="457" t="s">
        <v>1081</v>
      </c>
      <c r="LBC22" s="457" t="s">
        <v>1081</v>
      </c>
      <c r="LBD22" s="457" t="s">
        <v>1081</v>
      </c>
      <c r="LBE22" s="457" t="s">
        <v>1081</v>
      </c>
      <c r="LBF22" s="457" t="s">
        <v>1081</v>
      </c>
      <c r="LBG22" s="457" t="s">
        <v>1081</v>
      </c>
      <c r="LBH22" s="457" t="s">
        <v>1081</v>
      </c>
      <c r="LBI22" s="457" t="s">
        <v>1081</v>
      </c>
      <c r="LBJ22" s="457" t="s">
        <v>1081</v>
      </c>
      <c r="LBK22" s="457" t="s">
        <v>1081</v>
      </c>
      <c r="LBL22" s="457" t="s">
        <v>1081</v>
      </c>
      <c r="LBM22" s="457" t="s">
        <v>1081</v>
      </c>
      <c r="LBN22" s="457" t="s">
        <v>1081</v>
      </c>
      <c r="LBO22" s="457" t="s">
        <v>1081</v>
      </c>
      <c r="LBP22" s="457" t="s">
        <v>1081</v>
      </c>
      <c r="LBQ22" s="457" t="s">
        <v>1081</v>
      </c>
      <c r="LBR22" s="457" t="s">
        <v>1081</v>
      </c>
      <c r="LBS22" s="457" t="s">
        <v>1081</v>
      </c>
      <c r="LBT22" s="457" t="s">
        <v>1081</v>
      </c>
      <c r="LBU22" s="457" t="s">
        <v>1081</v>
      </c>
      <c r="LBV22" s="457" t="s">
        <v>1081</v>
      </c>
      <c r="LBW22" s="457" t="s">
        <v>1081</v>
      </c>
      <c r="LBX22" s="457" t="s">
        <v>1081</v>
      </c>
      <c r="LBY22" s="457" t="s">
        <v>1081</v>
      </c>
      <c r="LBZ22" s="457" t="s">
        <v>1081</v>
      </c>
      <c r="LCA22" s="457" t="s">
        <v>1081</v>
      </c>
      <c r="LCB22" s="457" t="s">
        <v>1081</v>
      </c>
      <c r="LCC22" s="457" t="s">
        <v>1081</v>
      </c>
      <c r="LCD22" s="457" t="s">
        <v>1081</v>
      </c>
      <c r="LCE22" s="457" t="s">
        <v>1081</v>
      </c>
      <c r="LCF22" s="457" t="s">
        <v>1081</v>
      </c>
      <c r="LCG22" s="457" t="s">
        <v>1081</v>
      </c>
      <c r="LCH22" s="457" t="s">
        <v>1081</v>
      </c>
      <c r="LCI22" s="457" t="s">
        <v>1081</v>
      </c>
      <c r="LCJ22" s="457" t="s">
        <v>1081</v>
      </c>
      <c r="LCK22" s="457" t="s">
        <v>1081</v>
      </c>
      <c r="LCL22" s="457" t="s">
        <v>1081</v>
      </c>
      <c r="LCM22" s="457" t="s">
        <v>1081</v>
      </c>
      <c r="LCN22" s="457" t="s">
        <v>1081</v>
      </c>
      <c r="LCO22" s="457" t="s">
        <v>1081</v>
      </c>
      <c r="LCP22" s="457" t="s">
        <v>1081</v>
      </c>
      <c r="LCQ22" s="457" t="s">
        <v>1081</v>
      </c>
      <c r="LCR22" s="457" t="s">
        <v>1081</v>
      </c>
      <c r="LCS22" s="457" t="s">
        <v>1081</v>
      </c>
      <c r="LCT22" s="457" t="s">
        <v>1081</v>
      </c>
      <c r="LCU22" s="457" t="s">
        <v>1081</v>
      </c>
      <c r="LCV22" s="457" t="s">
        <v>1081</v>
      </c>
      <c r="LCW22" s="457" t="s">
        <v>1081</v>
      </c>
      <c r="LCX22" s="457" t="s">
        <v>1081</v>
      </c>
      <c r="LCY22" s="457" t="s">
        <v>1081</v>
      </c>
      <c r="LCZ22" s="457" t="s">
        <v>1081</v>
      </c>
      <c r="LDA22" s="457" t="s">
        <v>1081</v>
      </c>
      <c r="LDB22" s="457" t="s">
        <v>1081</v>
      </c>
      <c r="LDC22" s="457" t="s">
        <v>1081</v>
      </c>
      <c r="LDD22" s="457" t="s">
        <v>1081</v>
      </c>
      <c r="LDE22" s="457" t="s">
        <v>1081</v>
      </c>
      <c r="LDF22" s="457" t="s">
        <v>1081</v>
      </c>
      <c r="LDG22" s="457" t="s">
        <v>1081</v>
      </c>
      <c r="LDH22" s="457" t="s">
        <v>1081</v>
      </c>
      <c r="LDI22" s="457" t="s">
        <v>1081</v>
      </c>
      <c r="LDJ22" s="457" t="s">
        <v>1081</v>
      </c>
      <c r="LDK22" s="457" t="s">
        <v>1081</v>
      </c>
      <c r="LDL22" s="457" t="s">
        <v>1081</v>
      </c>
      <c r="LDM22" s="457" t="s">
        <v>1081</v>
      </c>
      <c r="LDN22" s="457" t="s">
        <v>1081</v>
      </c>
      <c r="LDO22" s="457" t="s">
        <v>1081</v>
      </c>
      <c r="LDP22" s="457" t="s">
        <v>1081</v>
      </c>
      <c r="LDQ22" s="457" t="s">
        <v>1081</v>
      </c>
      <c r="LDR22" s="457" t="s">
        <v>1081</v>
      </c>
      <c r="LDS22" s="457" t="s">
        <v>1081</v>
      </c>
      <c r="LDT22" s="457" t="s">
        <v>1081</v>
      </c>
      <c r="LDU22" s="457" t="s">
        <v>1081</v>
      </c>
      <c r="LDV22" s="457" t="s">
        <v>1081</v>
      </c>
      <c r="LDW22" s="457" t="s">
        <v>1081</v>
      </c>
      <c r="LDX22" s="457" t="s">
        <v>1081</v>
      </c>
      <c r="LDY22" s="457" t="s">
        <v>1081</v>
      </c>
      <c r="LDZ22" s="457" t="s">
        <v>1081</v>
      </c>
      <c r="LEA22" s="457" t="s">
        <v>1081</v>
      </c>
      <c r="LEB22" s="457" t="s">
        <v>1081</v>
      </c>
      <c r="LEC22" s="457" t="s">
        <v>1081</v>
      </c>
      <c r="LED22" s="457" t="s">
        <v>1081</v>
      </c>
      <c r="LEE22" s="457" t="s">
        <v>1081</v>
      </c>
      <c r="LEF22" s="457" t="s">
        <v>1081</v>
      </c>
      <c r="LEG22" s="457" t="s">
        <v>1081</v>
      </c>
      <c r="LEH22" s="457" t="s">
        <v>1081</v>
      </c>
      <c r="LEI22" s="457" t="s">
        <v>1081</v>
      </c>
      <c r="LEJ22" s="457" t="s">
        <v>1081</v>
      </c>
      <c r="LEK22" s="457" t="s">
        <v>1081</v>
      </c>
      <c r="LEL22" s="457" t="s">
        <v>1081</v>
      </c>
      <c r="LEM22" s="457" t="s">
        <v>1081</v>
      </c>
      <c r="LEN22" s="457" t="s">
        <v>1081</v>
      </c>
      <c r="LEO22" s="457" t="s">
        <v>1081</v>
      </c>
      <c r="LEP22" s="457" t="s">
        <v>1081</v>
      </c>
      <c r="LEQ22" s="457" t="s">
        <v>1081</v>
      </c>
      <c r="LER22" s="457" t="s">
        <v>1081</v>
      </c>
      <c r="LES22" s="457" t="s">
        <v>1081</v>
      </c>
      <c r="LET22" s="457" t="s">
        <v>1081</v>
      </c>
      <c r="LEU22" s="457" t="s">
        <v>1081</v>
      </c>
      <c r="LEV22" s="457" t="s">
        <v>1081</v>
      </c>
      <c r="LEW22" s="457" t="s">
        <v>1081</v>
      </c>
      <c r="LEX22" s="457" t="s">
        <v>1081</v>
      </c>
      <c r="LEY22" s="457" t="s">
        <v>1081</v>
      </c>
      <c r="LEZ22" s="457" t="s">
        <v>1081</v>
      </c>
      <c r="LFA22" s="457" t="s">
        <v>1081</v>
      </c>
      <c r="LFB22" s="457" t="s">
        <v>1081</v>
      </c>
      <c r="LFC22" s="457" t="s">
        <v>1081</v>
      </c>
      <c r="LFD22" s="457" t="s">
        <v>1081</v>
      </c>
      <c r="LFE22" s="457" t="s">
        <v>1081</v>
      </c>
      <c r="LFF22" s="457" t="s">
        <v>1081</v>
      </c>
      <c r="LFG22" s="457" t="s">
        <v>1081</v>
      </c>
      <c r="LFH22" s="457" t="s">
        <v>1081</v>
      </c>
      <c r="LFI22" s="457" t="s">
        <v>1081</v>
      </c>
      <c r="LFJ22" s="457" t="s">
        <v>1081</v>
      </c>
      <c r="LFK22" s="457" t="s">
        <v>1081</v>
      </c>
      <c r="LFL22" s="457" t="s">
        <v>1081</v>
      </c>
      <c r="LFM22" s="457" t="s">
        <v>1081</v>
      </c>
      <c r="LFN22" s="457" t="s">
        <v>1081</v>
      </c>
      <c r="LFO22" s="457" t="s">
        <v>1081</v>
      </c>
      <c r="LFP22" s="457" t="s">
        <v>1081</v>
      </c>
      <c r="LFQ22" s="457" t="s">
        <v>1081</v>
      </c>
      <c r="LFR22" s="457" t="s">
        <v>1081</v>
      </c>
      <c r="LFS22" s="457" t="s">
        <v>1081</v>
      </c>
      <c r="LFT22" s="457" t="s">
        <v>1081</v>
      </c>
      <c r="LFU22" s="457" t="s">
        <v>1081</v>
      </c>
      <c r="LFV22" s="457" t="s">
        <v>1081</v>
      </c>
      <c r="LFW22" s="457" t="s">
        <v>1081</v>
      </c>
      <c r="LFX22" s="457" t="s">
        <v>1081</v>
      </c>
      <c r="LFY22" s="457" t="s">
        <v>1081</v>
      </c>
      <c r="LFZ22" s="457" t="s">
        <v>1081</v>
      </c>
      <c r="LGA22" s="457" t="s">
        <v>1081</v>
      </c>
      <c r="LGB22" s="457" t="s">
        <v>1081</v>
      </c>
      <c r="LGC22" s="457" t="s">
        <v>1081</v>
      </c>
      <c r="LGD22" s="457" t="s">
        <v>1081</v>
      </c>
      <c r="LGE22" s="457" t="s">
        <v>1081</v>
      </c>
      <c r="LGF22" s="457" t="s">
        <v>1081</v>
      </c>
      <c r="LGG22" s="457" t="s">
        <v>1081</v>
      </c>
      <c r="LGH22" s="457" t="s">
        <v>1081</v>
      </c>
      <c r="LGI22" s="457" t="s">
        <v>1081</v>
      </c>
      <c r="LGJ22" s="457" t="s">
        <v>1081</v>
      </c>
      <c r="LGK22" s="457" t="s">
        <v>1081</v>
      </c>
      <c r="LGL22" s="457" t="s">
        <v>1081</v>
      </c>
      <c r="LGM22" s="457" t="s">
        <v>1081</v>
      </c>
      <c r="LGN22" s="457" t="s">
        <v>1081</v>
      </c>
      <c r="LGO22" s="457" t="s">
        <v>1081</v>
      </c>
      <c r="LGP22" s="457" t="s">
        <v>1081</v>
      </c>
      <c r="LGQ22" s="457" t="s">
        <v>1081</v>
      </c>
      <c r="LGR22" s="457" t="s">
        <v>1081</v>
      </c>
      <c r="LGS22" s="457" t="s">
        <v>1081</v>
      </c>
      <c r="LGT22" s="457" t="s">
        <v>1081</v>
      </c>
      <c r="LGU22" s="457" t="s">
        <v>1081</v>
      </c>
      <c r="LGV22" s="457" t="s">
        <v>1081</v>
      </c>
      <c r="LGW22" s="457" t="s">
        <v>1081</v>
      </c>
      <c r="LGX22" s="457" t="s">
        <v>1081</v>
      </c>
      <c r="LGY22" s="457" t="s">
        <v>1081</v>
      </c>
      <c r="LGZ22" s="457" t="s">
        <v>1081</v>
      </c>
      <c r="LHA22" s="457" t="s">
        <v>1081</v>
      </c>
      <c r="LHB22" s="457" t="s">
        <v>1081</v>
      </c>
      <c r="LHC22" s="457" t="s">
        <v>1081</v>
      </c>
      <c r="LHD22" s="457" t="s">
        <v>1081</v>
      </c>
      <c r="LHE22" s="457" t="s">
        <v>1081</v>
      </c>
      <c r="LHF22" s="457" t="s">
        <v>1081</v>
      </c>
      <c r="LHG22" s="457" t="s">
        <v>1081</v>
      </c>
      <c r="LHH22" s="457" t="s">
        <v>1081</v>
      </c>
      <c r="LHI22" s="457" t="s">
        <v>1081</v>
      </c>
      <c r="LHJ22" s="457" t="s">
        <v>1081</v>
      </c>
      <c r="LHK22" s="457" t="s">
        <v>1081</v>
      </c>
      <c r="LHL22" s="457" t="s">
        <v>1081</v>
      </c>
      <c r="LHM22" s="457" t="s">
        <v>1081</v>
      </c>
      <c r="LHN22" s="457" t="s">
        <v>1081</v>
      </c>
      <c r="LHO22" s="457" t="s">
        <v>1081</v>
      </c>
      <c r="LHP22" s="457" t="s">
        <v>1081</v>
      </c>
      <c r="LHQ22" s="457" t="s">
        <v>1081</v>
      </c>
      <c r="LHR22" s="457" t="s">
        <v>1081</v>
      </c>
      <c r="LHS22" s="457" t="s">
        <v>1081</v>
      </c>
      <c r="LHT22" s="457" t="s">
        <v>1081</v>
      </c>
      <c r="LHU22" s="457" t="s">
        <v>1081</v>
      </c>
      <c r="LHV22" s="457" t="s">
        <v>1081</v>
      </c>
      <c r="LHW22" s="457" t="s">
        <v>1081</v>
      </c>
      <c r="LHX22" s="457" t="s">
        <v>1081</v>
      </c>
      <c r="LHY22" s="457" t="s">
        <v>1081</v>
      </c>
      <c r="LHZ22" s="457" t="s">
        <v>1081</v>
      </c>
      <c r="LIA22" s="457" t="s">
        <v>1081</v>
      </c>
      <c r="LIB22" s="457" t="s">
        <v>1081</v>
      </c>
      <c r="LIC22" s="457" t="s">
        <v>1081</v>
      </c>
      <c r="LID22" s="457" t="s">
        <v>1081</v>
      </c>
      <c r="LIE22" s="457" t="s">
        <v>1081</v>
      </c>
      <c r="LIF22" s="457" t="s">
        <v>1081</v>
      </c>
      <c r="LIG22" s="457" t="s">
        <v>1081</v>
      </c>
      <c r="LIH22" s="457" t="s">
        <v>1081</v>
      </c>
      <c r="LII22" s="457" t="s">
        <v>1081</v>
      </c>
      <c r="LIJ22" s="457" t="s">
        <v>1081</v>
      </c>
      <c r="LIK22" s="457" t="s">
        <v>1081</v>
      </c>
      <c r="LIL22" s="457" t="s">
        <v>1081</v>
      </c>
      <c r="LIM22" s="457" t="s">
        <v>1081</v>
      </c>
      <c r="LIN22" s="457" t="s">
        <v>1081</v>
      </c>
      <c r="LIO22" s="457" t="s">
        <v>1081</v>
      </c>
      <c r="LIP22" s="457" t="s">
        <v>1081</v>
      </c>
      <c r="LIQ22" s="457" t="s">
        <v>1081</v>
      </c>
      <c r="LIR22" s="457" t="s">
        <v>1081</v>
      </c>
      <c r="LIS22" s="457" t="s">
        <v>1081</v>
      </c>
      <c r="LIT22" s="457" t="s">
        <v>1081</v>
      </c>
      <c r="LIU22" s="457" t="s">
        <v>1081</v>
      </c>
      <c r="LIV22" s="457" t="s">
        <v>1081</v>
      </c>
      <c r="LIW22" s="457" t="s">
        <v>1081</v>
      </c>
      <c r="LIX22" s="457" t="s">
        <v>1081</v>
      </c>
      <c r="LIY22" s="457" t="s">
        <v>1081</v>
      </c>
      <c r="LIZ22" s="457" t="s">
        <v>1081</v>
      </c>
      <c r="LJA22" s="457" t="s">
        <v>1081</v>
      </c>
      <c r="LJB22" s="457" t="s">
        <v>1081</v>
      </c>
      <c r="LJC22" s="457" t="s">
        <v>1081</v>
      </c>
      <c r="LJD22" s="457" t="s">
        <v>1081</v>
      </c>
      <c r="LJE22" s="457" t="s">
        <v>1081</v>
      </c>
      <c r="LJF22" s="457" t="s">
        <v>1081</v>
      </c>
      <c r="LJG22" s="457" t="s">
        <v>1081</v>
      </c>
      <c r="LJH22" s="457" t="s">
        <v>1081</v>
      </c>
      <c r="LJI22" s="457" t="s">
        <v>1081</v>
      </c>
      <c r="LJJ22" s="457" t="s">
        <v>1081</v>
      </c>
      <c r="LJK22" s="457" t="s">
        <v>1081</v>
      </c>
      <c r="LJL22" s="457" t="s">
        <v>1081</v>
      </c>
      <c r="LJM22" s="457" t="s">
        <v>1081</v>
      </c>
      <c r="LJN22" s="457" t="s">
        <v>1081</v>
      </c>
      <c r="LJO22" s="457" t="s">
        <v>1081</v>
      </c>
      <c r="LJP22" s="457" t="s">
        <v>1081</v>
      </c>
      <c r="LJQ22" s="457" t="s">
        <v>1081</v>
      </c>
      <c r="LJR22" s="457" t="s">
        <v>1081</v>
      </c>
      <c r="LJS22" s="457" t="s">
        <v>1081</v>
      </c>
      <c r="LJT22" s="457" t="s">
        <v>1081</v>
      </c>
      <c r="LJU22" s="457" t="s">
        <v>1081</v>
      </c>
      <c r="LJV22" s="457" t="s">
        <v>1081</v>
      </c>
      <c r="LJW22" s="457" t="s">
        <v>1081</v>
      </c>
      <c r="LJX22" s="457" t="s">
        <v>1081</v>
      </c>
      <c r="LJY22" s="457" t="s">
        <v>1081</v>
      </c>
      <c r="LJZ22" s="457" t="s">
        <v>1081</v>
      </c>
      <c r="LKA22" s="457" t="s">
        <v>1081</v>
      </c>
      <c r="LKB22" s="457" t="s">
        <v>1081</v>
      </c>
      <c r="LKC22" s="457" t="s">
        <v>1081</v>
      </c>
      <c r="LKD22" s="457" t="s">
        <v>1081</v>
      </c>
      <c r="LKE22" s="457" t="s">
        <v>1081</v>
      </c>
      <c r="LKF22" s="457" t="s">
        <v>1081</v>
      </c>
      <c r="LKG22" s="457" t="s">
        <v>1081</v>
      </c>
      <c r="LKH22" s="457" t="s">
        <v>1081</v>
      </c>
      <c r="LKI22" s="457" t="s">
        <v>1081</v>
      </c>
      <c r="LKJ22" s="457" t="s">
        <v>1081</v>
      </c>
      <c r="LKK22" s="457" t="s">
        <v>1081</v>
      </c>
      <c r="LKL22" s="457" t="s">
        <v>1081</v>
      </c>
      <c r="LKM22" s="457" t="s">
        <v>1081</v>
      </c>
      <c r="LKN22" s="457" t="s">
        <v>1081</v>
      </c>
      <c r="LKO22" s="457" t="s">
        <v>1081</v>
      </c>
      <c r="LKP22" s="457" t="s">
        <v>1081</v>
      </c>
      <c r="LKQ22" s="457" t="s">
        <v>1081</v>
      </c>
      <c r="LKR22" s="457" t="s">
        <v>1081</v>
      </c>
      <c r="LKS22" s="457" t="s">
        <v>1081</v>
      </c>
      <c r="LKT22" s="457" t="s">
        <v>1081</v>
      </c>
      <c r="LKU22" s="457" t="s">
        <v>1081</v>
      </c>
      <c r="LKV22" s="457" t="s">
        <v>1081</v>
      </c>
      <c r="LKW22" s="457" t="s">
        <v>1081</v>
      </c>
      <c r="LKX22" s="457" t="s">
        <v>1081</v>
      </c>
      <c r="LKY22" s="457" t="s">
        <v>1081</v>
      </c>
      <c r="LKZ22" s="457" t="s">
        <v>1081</v>
      </c>
      <c r="LLA22" s="457" t="s">
        <v>1081</v>
      </c>
      <c r="LLB22" s="457" t="s">
        <v>1081</v>
      </c>
      <c r="LLC22" s="457" t="s">
        <v>1081</v>
      </c>
      <c r="LLD22" s="457" t="s">
        <v>1081</v>
      </c>
      <c r="LLE22" s="457" t="s">
        <v>1081</v>
      </c>
      <c r="LLF22" s="457" t="s">
        <v>1081</v>
      </c>
      <c r="LLG22" s="457" t="s">
        <v>1081</v>
      </c>
      <c r="LLH22" s="457" t="s">
        <v>1081</v>
      </c>
      <c r="LLI22" s="457" t="s">
        <v>1081</v>
      </c>
      <c r="LLJ22" s="457" t="s">
        <v>1081</v>
      </c>
      <c r="LLK22" s="457" t="s">
        <v>1081</v>
      </c>
      <c r="LLL22" s="457" t="s">
        <v>1081</v>
      </c>
      <c r="LLM22" s="457" t="s">
        <v>1081</v>
      </c>
      <c r="LLN22" s="457" t="s">
        <v>1081</v>
      </c>
      <c r="LLO22" s="457" t="s">
        <v>1081</v>
      </c>
      <c r="LLP22" s="457" t="s">
        <v>1081</v>
      </c>
      <c r="LLQ22" s="457" t="s">
        <v>1081</v>
      </c>
      <c r="LLR22" s="457" t="s">
        <v>1081</v>
      </c>
      <c r="LLS22" s="457" t="s">
        <v>1081</v>
      </c>
      <c r="LLT22" s="457" t="s">
        <v>1081</v>
      </c>
      <c r="LLU22" s="457" t="s">
        <v>1081</v>
      </c>
      <c r="LLV22" s="457" t="s">
        <v>1081</v>
      </c>
      <c r="LLW22" s="457" t="s">
        <v>1081</v>
      </c>
      <c r="LLX22" s="457" t="s">
        <v>1081</v>
      </c>
      <c r="LLY22" s="457" t="s">
        <v>1081</v>
      </c>
      <c r="LLZ22" s="457" t="s">
        <v>1081</v>
      </c>
      <c r="LMA22" s="457" t="s">
        <v>1081</v>
      </c>
      <c r="LMB22" s="457" t="s">
        <v>1081</v>
      </c>
      <c r="LMC22" s="457" t="s">
        <v>1081</v>
      </c>
      <c r="LMD22" s="457" t="s">
        <v>1081</v>
      </c>
      <c r="LME22" s="457" t="s">
        <v>1081</v>
      </c>
      <c r="LMF22" s="457" t="s">
        <v>1081</v>
      </c>
      <c r="LMG22" s="457" t="s">
        <v>1081</v>
      </c>
      <c r="LMH22" s="457" t="s">
        <v>1081</v>
      </c>
      <c r="LMI22" s="457" t="s">
        <v>1081</v>
      </c>
      <c r="LMJ22" s="457" t="s">
        <v>1081</v>
      </c>
      <c r="LMK22" s="457" t="s">
        <v>1081</v>
      </c>
      <c r="LML22" s="457" t="s">
        <v>1081</v>
      </c>
      <c r="LMM22" s="457" t="s">
        <v>1081</v>
      </c>
      <c r="LMN22" s="457" t="s">
        <v>1081</v>
      </c>
      <c r="LMO22" s="457" t="s">
        <v>1081</v>
      </c>
      <c r="LMP22" s="457" t="s">
        <v>1081</v>
      </c>
      <c r="LMQ22" s="457" t="s">
        <v>1081</v>
      </c>
      <c r="LMR22" s="457" t="s">
        <v>1081</v>
      </c>
      <c r="LMS22" s="457" t="s">
        <v>1081</v>
      </c>
      <c r="LMT22" s="457" t="s">
        <v>1081</v>
      </c>
      <c r="LMU22" s="457" t="s">
        <v>1081</v>
      </c>
      <c r="LMV22" s="457" t="s">
        <v>1081</v>
      </c>
      <c r="LMW22" s="457" t="s">
        <v>1081</v>
      </c>
      <c r="LMX22" s="457" t="s">
        <v>1081</v>
      </c>
      <c r="LMY22" s="457" t="s">
        <v>1081</v>
      </c>
      <c r="LMZ22" s="457" t="s">
        <v>1081</v>
      </c>
      <c r="LNA22" s="457" t="s">
        <v>1081</v>
      </c>
      <c r="LNB22" s="457" t="s">
        <v>1081</v>
      </c>
      <c r="LNC22" s="457" t="s">
        <v>1081</v>
      </c>
      <c r="LND22" s="457" t="s">
        <v>1081</v>
      </c>
      <c r="LNE22" s="457" t="s">
        <v>1081</v>
      </c>
      <c r="LNF22" s="457" t="s">
        <v>1081</v>
      </c>
      <c r="LNG22" s="457" t="s">
        <v>1081</v>
      </c>
      <c r="LNH22" s="457" t="s">
        <v>1081</v>
      </c>
      <c r="LNI22" s="457" t="s">
        <v>1081</v>
      </c>
      <c r="LNJ22" s="457" t="s">
        <v>1081</v>
      </c>
      <c r="LNK22" s="457" t="s">
        <v>1081</v>
      </c>
      <c r="LNL22" s="457" t="s">
        <v>1081</v>
      </c>
      <c r="LNM22" s="457" t="s">
        <v>1081</v>
      </c>
      <c r="LNN22" s="457" t="s">
        <v>1081</v>
      </c>
      <c r="LNO22" s="457" t="s">
        <v>1081</v>
      </c>
      <c r="LNP22" s="457" t="s">
        <v>1081</v>
      </c>
      <c r="LNQ22" s="457" t="s">
        <v>1081</v>
      </c>
      <c r="LNR22" s="457" t="s">
        <v>1081</v>
      </c>
      <c r="LNS22" s="457" t="s">
        <v>1081</v>
      </c>
      <c r="LNT22" s="457" t="s">
        <v>1081</v>
      </c>
      <c r="LNU22" s="457" t="s">
        <v>1081</v>
      </c>
      <c r="LNV22" s="457" t="s">
        <v>1081</v>
      </c>
      <c r="LNW22" s="457" t="s">
        <v>1081</v>
      </c>
      <c r="LNX22" s="457" t="s">
        <v>1081</v>
      </c>
      <c r="LNY22" s="457" t="s">
        <v>1081</v>
      </c>
      <c r="LNZ22" s="457" t="s">
        <v>1081</v>
      </c>
      <c r="LOA22" s="457" t="s">
        <v>1081</v>
      </c>
      <c r="LOB22" s="457" t="s">
        <v>1081</v>
      </c>
      <c r="LOC22" s="457" t="s">
        <v>1081</v>
      </c>
      <c r="LOD22" s="457" t="s">
        <v>1081</v>
      </c>
      <c r="LOE22" s="457" t="s">
        <v>1081</v>
      </c>
      <c r="LOF22" s="457" t="s">
        <v>1081</v>
      </c>
      <c r="LOG22" s="457" t="s">
        <v>1081</v>
      </c>
      <c r="LOH22" s="457" t="s">
        <v>1081</v>
      </c>
      <c r="LOI22" s="457" t="s">
        <v>1081</v>
      </c>
      <c r="LOJ22" s="457" t="s">
        <v>1081</v>
      </c>
      <c r="LOK22" s="457" t="s">
        <v>1081</v>
      </c>
      <c r="LOL22" s="457" t="s">
        <v>1081</v>
      </c>
      <c r="LOM22" s="457" t="s">
        <v>1081</v>
      </c>
      <c r="LON22" s="457" t="s">
        <v>1081</v>
      </c>
      <c r="LOO22" s="457" t="s">
        <v>1081</v>
      </c>
      <c r="LOP22" s="457" t="s">
        <v>1081</v>
      </c>
      <c r="LOQ22" s="457" t="s">
        <v>1081</v>
      </c>
      <c r="LOR22" s="457" t="s">
        <v>1081</v>
      </c>
      <c r="LOS22" s="457" t="s">
        <v>1081</v>
      </c>
      <c r="LOT22" s="457" t="s">
        <v>1081</v>
      </c>
      <c r="LOU22" s="457" t="s">
        <v>1081</v>
      </c>
      <c r="LOV22" s="457" t="s">
        <v>1081</v>
      </c>
      <c r="LOW22" s="457" t="s">
        <v>1081</v>
      </c>
      <c r="LOX22" s="457" t="s">
        <v>1081</v>
      </c>
      <c r="LOY22" s="457" t="s">
        <v>1081</v>
      </c>
      <c r="LOZ22" s="457" t="s">
        <v>1081</v>
      </c>
      <c r="LPA22" s="457" t="s">
        <v>1081</v>
      </c>
      <c r="LPB22" s="457" t="s">
        <v>1081</v>
      </c>
      <c r="LPC22" s="457" t="s">
        <v>1081</v>
      </c>
      <c r="LPD22" s="457" t="s">
        <v>1081</v>
      </c>
      <c r="LPE22" s="457" t="s">
        <v>1081</v>
      </c>
      <c r="LPF22" s="457" t="s">
        <v>1081</v>
      </c>
      <c r="LPG22" s="457" t="s">
        <v>1081</v>
      </c>
      <c r="LPH22" s="457" t="s">
        <v>1081</v>
      </c>
      <c r="LPI22" s="457" t="s">
        <v>1081</v>
      </c>
      <c r="LPJ22" s="457" t="s">
        <v>1081</v>
      </c>
      <c r="LPK22" s="457" t="s">
        <v>1081</v>
      </c>
      <c r="LPL22" s="457" t="s">
        <v>1081</v>
      </c>
      <c r="LPM22" s="457" t="s">
        <v>1081</v>
      </c>
      <c r="LPN22" s="457" t="s">
        <v>1081</v>
      </c>
      <c r="LPO22" s="457" t="s">
        <v>1081</v>
      </c>
      <c r="LPP22" s="457" t="s">
        <v>1081</v>
      </c>
      <c r="LPQ22" s="457" t="s">
        <v>1081</v>
      </c>
      <c r="LPR22" s="457" t="s">
        <v>1081</v>
      </c>
      <c r="LPS22" s="457" t="s">
        <v>1081</v>
      </c>
      <c r="LPT22" s="457" t="s">
        <v>1081</v>
      </c>
      <c r="LPU22" s="457" t="s">
        <v>1081</v>
      </c>
      <c r="LPV22" s="457" t="s">
        <v>1081</v>
      </c>
      <c r="LPW22" s="457" t="s">
        <v>1081</v>
      </c>
      <c r="LPX22" s="457" t="s">
        <v>1081</v>
      </c>
      <c r="LPY22" s="457" t="s">
        <v>1081</v>
      </c>
      <c r="LPZ22" s="457" t="s">
        <v>1081</v>
      </c>
      <c r="LQA22" s="457" t="s">
        <v>1081</v>
      </c>
      <c r="LQB22" s="457" t="s">
        <v>1081</v>
      </c>
      <c r="LQC22" s="457" t="s">
        <v>1081</v>
      </c>
      <c r="LQD22" s="457" t="s">
        <v>1081</v>
      </c>
      <c r="LQE22" s="457" t="s">
        <v>1081</v>
      </c>
      <c r="LQF22" s="457" t="s">
        <v>1081</v>
      </c>
      <c r="LQG22" s="457" t="s">
        <v>1081</v>
      </c>
      <c r="LQH22" s="457" t="s">
        <v>1081</v>
      </c>
      <c r="LQI22" s="457" t="s">
        <v>1081</v>
      </c>
      <c r="LQJ22" s="457" t="s">
        <v>1081</v>
      </c>
      <c r="LQK22" s="457" t="s">
        <v>1081</v>
      </c>
      <c r="LQL22" s="457" t="s">
        <v>1081</v>
      </c>
      <c r="LQM22" s="457" t="s">
        <v>1081</v>
      </c>
      <c r="LQN22" s="457" t="s">
        <v>1081</v>
      </c>
      <c r="LQO22" s="457" t="s">
        <v>1081</v>
      </c>
      <c r="LQP22" s="457" t="s">
        <v>1081</v>
      </c>
      <c r="LQQ22" s="457" t="s">
        <v>1081</v>
      </c>
      <c r="LQR22" s="457" t="s">
        <v>1081</v>
      </c>
      <c r="LQS22" s="457" t="s">
        <v>1081</v>
      </c>
      <c r="LQT22" s="457" t="s">
        <v>1081</v>
      </c>
      <c r="LQU22" s="457" t="s">
        <v>1081</v>
      </c>
      <c r="LQV22" s="457" t="s">
        <v>1081</v>
      </c>
      <c r="LQW22" s="457" t="s">
        <v>1081</v>
      </c>
      <c r="LQX22" s="457" t="s">
        <v>1081</v>
      </c>
      <c r="LQY22" s="457" t="s">
        <v>1081</v>
      </c>
      <c r="LQZ22" s="457" t="s">
        <v>1081</v>
      </c>
      <c r="LRA22" s="457" t="s">
        <v>1081</v>
      </c>
      <c r="LRB22" s="457" t="s">
        <v>1081</v>
      </c>
      <c r="LRC22" s="457" t="s">
        <v>1081</v>
      </c>
      <c r="LRD22" s="457" t="s">
        <v>1081</v>
      </c>
      <c r="LRE22" s="457" t="s">
        <v>1081</v>
      </c>
      <c r="LRF22" s="457" t="s">
        <v>1081</v>
      </c>
      <c r="LRG22" s="457" t="s">
        <v>1081</v>
      </c>
      <c r="LRH22" s="457" t="s">
        <v>1081</v>
      </c>
      <c r="LRI22" s="457" t="s">
        <v>1081</v>
      </c>
      <c r="LRJ22" s="457" t="s">
        <v>1081</v>
      </c>
      <c r="LRK22" s="457" t="s">
        <v>1081</v>
      </c>
      <c r="LRL22" s="457" t="s">
        <v>1081</v>
      </c>
      <c r="LRM22" s="457" t="s">
        <v>1081</v>
      </c>
      <c r="LRN22" s="457" t="s">
        <v>1081</v>
      </c>
      <c r="LRO22" s="457" t="s">
        <v>1081</v>
      </c>
      <c r="LRP22" s="457" t="s">
        <v>1081</v>
      </c>
      <c r="LRQ22" s="457" t="s">
        <v>1081</v>
      </c>
      <c r="LRR22" s="457" t="s">
        <v>1081</v>
      </c>
      <c r="LRS22" s="457" t="s">
        <v>1081</v>
      </c>
      <c r="LRT22" s="457" t="s">
        <v>1081</v>
      </c>
      <c r="LRU22" s="457" t="s">
        <v>1081</v>
      </c>
      <c r="LRV22" s="457" t="s">
        <v>1081</v>
      </c>
      <c r="LRW22" s="457" t="s">
        <v>1081</v>
      </c>
      <c r="LRX22" s="457" t="s">
        <v>1081</v>
      </c>
      <c r="LRY22" s="457" t="s">
        <v>1081</v>
      </c>
      <c r="LRZ22" s="457" t="s">
        <v>1081</v>
      </c>
      <c r="LSA22" s="457" t="s">
        <v>1081</v>
      </c>
      <c r="LSB22" s="457" t="s">
        <v>1081</v>
      </c>
      <c r="LSC22" s="457" t="s">
        <v>1081</v>
      </c>
      <c r="LSD22" s="457" t="s">
        <v>1081</v>
      </c>
      <c r="LSE22" s="457" t="s">
        <v>1081</v>
      </c>
      <c r="LSF22" s="457" t="s">
        <v>1081</v>
      </c>
      <c r="LSG22" s="457" t="s">
        <v>1081</v>
      </c>
      <c r="LSH22" s="457" t="s">
        <v>1081</v>
      </c>
      <c r="LSI22" s="457" t="s">
        <v>1081</v>
      </c>
      <c r="LSJ22" s="457" t="s">
        <v>1081</v>
      </c>
      <c r="LSK22" s="457" t="s">
        <v>1081</v>
      </c>
      <c r="LSL22" s="457" t="s">
        <v>1081</v>
      </c>
      <c r="LSM22" s="457" t="s">
        <v>1081</v>
      </c>
      <c r="LSN22" s="457" t="s">
        <v>1081</v>
      </c>
      <c r="LSO22" s="457" t="s">
        <v>1081</v>
      </c>
      <c r="LSP22" s="457" t="s">
        <v>1081</v>
      </c>
      <c r="LSQ22" s="457" t="s">
        <v>1081</v>
      </c>
      <c r="LSR22" s="457" t="s">
        <v>1081</v>
      </c>
      <c r="LSS22" s="457" t="s">
        <v>1081</v>
      </c>
      <c r="LST22" s="457" t="s">
        <v>1081</v>
      </c>
      <c r="LSU22" s="457" t="s">
        <v>1081</v>
      </c>
      <c r="LSV22" s="457" t="s">
        <v>1081</v>
      </c>
      <c r="LSW22" s="457" t="s">
        <v>1081</v>
      </c>
      <c r="LSX22" s="457" t="s">
        <v>1081</v>
      </c>
      <c r="LSY22" s="457" t="s">
        <v>1081</v>
      </c>
      <c r="LSZ22" s="457" t="s">
        <v>1081</v>
      </c>
      <c r="LTA22" s="457" t="s">
        <v>1081</v>
      </c>
      <c r="LTB22" s="457" t="s">
        <v>1081</v>
      </c>
      <c r="LTC22" s="457" t="s">
        <v>1081</v>
      </c>
      <c r="LTD22" s="457" t="s">
        <v>1081</v>
      </c>
      <c r="LTE22" s="457" t="s">
        <v>1081</v>
      </c>
      <c r="LTF22" s="457" t="s">
        <v>1081</v>
      </c>
      <c r="LTG22" s="457" t="s">
        <v>1081</v>
      </c>
      <c r="LTH22" s="457" t="s">
        <v>1081</v>
      </c>
      <c r="LTI22" s="457" t="s">
        <v>1081</v>
      </c>
      <c r="LTJ22" s="457" t="s">
        <v>1081</v>
      </c>
      <c r="LTK22" s="457" t="s">
        <v>1081</v>
      </c>
      <c r="LTL22" s="457" t="s">
        <v>1081</v>
      </c>
      <c r="LTM22" s="457" t="s">
        <v>1081</v>
      </c>
      <c r="LTN22" s="457" t="s">
        <v>1081</v>
      </c>
      <c r="LTO22" s="457" t="s">
        <v>1081</v>
      </c>
      <c r="LTP22" s="457" t="s">
        <v>1081</v>
      </c>
      <c r="LTQ22" s="457" t="s">
        <v>1081</v>
      </c>
      <c r="LTR22" s="457" t="s">
        <v>1081</v>
      </c>
      <c r="LTS22" s="457" t="s">
        <v>1081</v>
      </c>
      <c r="LTT22" s="457" t="s">
        <v>1081</v>
      </c>
      <c r="LTU22" s="457" t="s">
        <v>1081</v>
      </c>
      <c r="LTV22" s="457" t="s">
        <v>1081</v>
      </c>
      <c r="LTW22" s="457" t="s">
        <v>1081</v>
      </c>
      <c r="LTX22" s="457" t="s">
        <v>1081</v>
      </c>
      <c r="LTY22" s="457" t="s">
        <v>1081</v>
      </c>
      <c r="LTZ22" s="457" t="s">
        <v>1081</v>
      </c>
      <c r="LUA22" s="457" t="s">
        <v>1081</v>
      </c>
      <c r="LUB22" s="457" t="s">
        <v>1081</v>
      </c>
      <c r="LUC22" s="457" t="s">
        <v>1081</v>
      </c>
      <c r="LUD22" s="457" t="s">
        <v>1081</v>
      </c>
      <c r="LUE22" s="457" t="s">
        <v>1081</v>
      </c>
      <c r="LUF22" s="457" t="s">
        <v>1081</v>
      </c>
      <c r="LUG22" s="457" t="s">
        <v>1081</v>
      </c>
      <c r="LUH22" s="457" t="s">
        <v>1081</v>
      </c>
      <c r="LUI22" s="457" t="s">
        <v>1081</v>
      </c>
      <c r="LUJ22" s="457" t="s">
        <v>1081</v>
      </c>
      <c r="LUK22" s="457" t="s">
        <v>1081</v>
      </c>
      <c r="LUL22" s="457" t="s">
        <v>1081</v>
      </c>
      <c r="LUM22" s="457" t="s">
        <v>1081</v>
      </c>
      <c r="LUN22" s="457" t="s">
        <v>1081</v>
      </c>
      <c r="LUO22" s="457" t="s">
        <v>1081</v>
      </c>
      <c r="LUP22" s="457" t="s">
        <v>1081</v>
      </c>
      <c r="LUQ22" s="457" t="s">
        <v>1081</v>
      </c>
      <c r="LUR22" s="457" t="s">
        <v>1081</v>
      </c>
      <c r="LUS22" s="457" t="s">
        <v>1081</v>
      </c>
      <c r="LUT22" s="457" t="s">
        <v>1081</v>
      </c>
      <c r="LUU22" s="457" t="s">
        <v>1081</v>
      </c>
      <c r="LUV22" s="457" t="s">
        <v>1081</v>
      </c>
      <c r="LUW22" s="457" t="s">
        <v>1081</v>
      </c>
      <c r="LUX22" s="457" t="s">
        <v>1081</v>
      </c>
      <c r="LUY22" s="457" t="s">
        <v>1081</v>
      </c>
      <c r="LUZ22" s="457" t="s">
        <v>1081</v>
      </c>
      <c r="LVA22" s="457" t="s">
        <v>1081</v>
      </c>
      <c r="LVB22" s="457" t="s">
        <v>1081</v>
      </c>
      <c r="LVC22" s="457" t="s">
        <v>1081</v>
      </c>
      <c r="LVD22" s="457" t="s">
        <v>1081</v>
      </c>
      <c r="LVE22" s="457" t="s">
        <v>1081</v>
      </c>
      <c r="LVF22" s="457" t="s">
        <v>1081</v>
      </c>
      <c r="LVG22" s="457" t="s">
        <v>1081</v>
      </c>
      <c r="LVH22" s="457" t="s">
        <v>1081</v>
      </c>
      <c r="LVI22" s="457" t="s">
        <v>1081</v>
      </c>
      <c r="LVJ22" s="457" t="s">
        <v>1081</v>
      </c>
      <c r="LVK22" s="457" t="s">
        <v>1081</v>
      </c>
      <c r="LVL22" s="457" t="s">
        <v>1081</v>
      </c>
      <c r="LVM22" s="457" t="s">
        <v>1081</v>
      </c>
      <c r="LVN22" s="457" t="s">
        <v>1081</v>
      </c>
      <c r="LVO22" s="457" t="s">
        <v>1081</v>
      </c>
      <c r="LVP22" s="457" t="s">
        <v>1081</v>
      </c>
      <c r="LVQ22" s="457" t="s">
        <v>1081</v>
      </c>
      <c r="LVR22" s="457" t="s">
        <v>1081</v>
      </c>
      <c r="LVS22" s="457" t="s">
        <v>1081</v>
      </c>
      <c r="LVT22" s="457" t="s">
        <v>1081</v>
      </c>
      <c r="LVU22" s="457" t="s">
        <v>1081</v>
      </c>
      <c r="LVV22" s="457" t="s">
        <v>1081</v>
      </c>
      <c r="LVW22" s="457" t="s">
        <v>1081</v>
      </c>
      <c r="LVX22" s="457" t="s">
        <v>1081</v>
      </c>
      <c r="LVY22" s="457" t="s">
        <v>1081</v>
      </c>
      <c r="LVZ22" s="457" t="s">
        <v>1081</v>
      </c>
      <c r="LWA22" s="457" t="s">
        <v>1081</v>
      </c>
      <c r="LWB22" s="457" t="s">
        <v>1081</v>
      </c>
      <c r="LWC22" s="457" t="s">
        <v>1081</v>
      </c>
      <c r="LWD22" s="457" t="s">
        <v>1081</v>
      </c>
      <c r="LWE22" s="457" t="s">
        <v>1081</v>
      </c>
      <c r="LWF22" s="457" t="s">
        <v>1081</v>
      </c>
      <c r="LWG22" s="457" t="s">
        <v>1081</v>
      </c>
      <c r="LWH22" s="457" t="s">
        <v>1081</v>
      </c>
      <c r="LWI22" s="457" t="s">
        <v>1081</v>
      </c>
      <c r="LWJ22" s="457" t="s">
        <v>1081</v>
      </c>
      <c r="LWK22" s="457" t="s">
        <v>1081</v>
      </c>
      <c r="LWL22" s="457" t="s">
        <v>1081</v>
      </c>
      <c r="LWM22" s="457" t="s">
        <v>1081</v>
      </c>
      <c r="LWN22" s="457" t="s">
        <v>1081</v>
      </c>
      <c r="LWO22" s="457" t="s">
        <v>1081</v>
      </c>
      <c r="LWP22" s="457" t="s">
        <v>1081</v>
      </c>
      <c r="LWQ22" s="457" t="s">
        <v>1081</v>
      </c>
      <c r="LWR22" s="457" t="s">
        <v>1081</v>
      </c>
      <c r="LWS22" s="457" t="s">
        <v>1081</v>
      </c>
      <c r="LWT22" s="457" t="s">
        <v>1081</v>
      </c>
      <c r="LWU22" s="457" t="s">
        <v>1081</v>
      </c>
      <c r="LWV22" s="457" t="s">
        <v>1081</v>
      </c>
      <c r="LWW22" s="457" t="s">
        <v>1081</v>
      </c>
      <c r="LWX22" s="457" t="s">
        <v>1081</v>
      </c>
      <c r="LWY22" s="457" t="s">
        <v>1081</v>
      </c>
      <c r="LWZ22" s="457" t="s">
        <v>1081</v>
      </c>
      <c r="LXA22" s="457" t="s">
        <v>1081</v>
      </c>
      <c r="LXB22" s="457" t="s">
        <v>1081</v>
      </c>
      <c r="LXC22" s="457" t="s">
        <v>1081</v>
      </c>
      <c r="LXD22" s="457" t="s">
        <v>1081</v>
      </c>
      <c r="LXE22" s="457" t="s">
        <v>1081</v>
      </c>
      <c r="LXF22" s="457" t="s">
        <v>1081</v>
      </c>
      <c r="LXG22" s="457" t="s">
        <v>1081</v>
      </c>
      <c r="LXH22" s="457" t="s">
        <v>1081</v>
      </c>
      <c r="LXI22" s="457" t="s">
        <v>1081</v>
      </c>
      <c r="LXJ22" s="457" t="s">
        <v>1081</v>
      </c>
      <c r="LXK22" s="457" t="s">
        <v>1081</v>
      </c>
      <c r="LXL22" s="457" t="s">
        <v>1081</v>
      </c>
      <c r="LXM22" s="457" t="s">
        <v>1081</v>
      </c>
      <c r="LXN22" s="457" t="s">
        <v>1081</v>
      </c>
      <c r="LXO22" s="457" t="s">
        <v>1081</v>
      </c>
      <c r="LXP22" s="457" t="s">
        <v>1081</v>
      </c>
      <c r="LXQ22" s="457" t="s">
        <v>1081</v>
      </c>
      <c r="LXR22" s="457" t="s">
        <v>1081</v>
      </c>
      <c r="LXS22" s="457" t="s">
        <v>1081</v>
      </c>
      <c r="LXT22" s="457" t="s">
        <v>1081</v>
      </c>
      <c r="LXU22" s="457" t="s">
        <v>1081</v>
      </c>
      <c r="LXV22" s="457" t="s">
        <v>1081</v>
      </c>
      <c r="LXW22" s="457" t="s">
        <v>1081</v>
      </c>
      <c r="LXX22" s="457" t="s">
        <v>1081</v>
      </c>
      <c r="LXY22" s="457" t="s">
        <v>1081</v>
      </c>
      <c r="LXZ22" s="457" t="s">
        <v>1081</v>
      </c>
      <c r="LYA22" s="457" t="s">
        <v>1081</v>
      </c>
      <c r="LYB22" s="457" t="s">
        <v>1081</v>
      </c>
      <c r="LYC22" s="457" t="s">
        <v>1081</v>
      </c>
      <c r="LYD22" s="457" t="s">
        <v>1081</v>
      </c>
      <c r="LYE22" s="457" t="s">
        <v>1081</v>
      </c>
      <c r="LYF22" s="457" t="s">
        <v>1081</v>
      </c>
      <c r="LYG22" s="457" t="s">
        <v>1081</v>
      </c>
      <c r="LYH22" s="457" t="s">
        <v>1081</v>
      </c>
      <c r="LYI22" s="457" t="s">
        <v>1081</v>
      </c>
      <c r="LYJ22" s="457" t="s">
        <v>1081</v>
      </c>
      <c r="LYK22" s="457" t="s">
        <v>1081</v>
      </c>
      <c r="LYL22" s="457" t="s">
        <v>1081</v>
      </c>
      <c r="LYM22" s="457" t="s">
        <v>1081</v>
      </c>
      <c r="LYN22" s="457" t="s">
        <v>1081</v>
      </c>
      <c r="LYO22" s="457" t="s">
        <v>1081</v>
      </c>
      <c r="LYP22" s="457" t="s">
        <v>1081</v>
      </c>
      <c r="LYQ22" s="457" t="s">
        <v>1081</v>
      </c>
      <c r="LYR22" s="457" t="s">
        <v>1081</v>
      </c>
      <c r="LYS22" s="457" t="s">
        <v>1081</v>
      </c>
      <c r="LYT22" s="457" t="s">
        <v>1081</v>
      </c>
      <c r="LYU22" s="457" t="s">
        <v>1081</v>
      </c>
      <c r="LYV22" s="457" t="s">
        <v>1081</v>
      </c>
      <c r="LYW22" s="457" t="s">
        <v>1081</v>
      </c>
      <c r="LYX22" s="457" t="s">
        <v>1081</v>
      </c>
      <c r="LYY22" s="457" t="s">
        <v>1081</v>
      </c>
      <c r="LYZ22" s="457" t="s">
        <v>1081</v>
      </c>
      <c r="LZA22" s="457" t="s">
        <v>1081</v>
      </c>
      <c r="LZB22" s="457" t="s">
        <v>1081</v>
      </c>
      <c r="LZC22" s="457" t="s">
        <v>1081</v>
      </c>
      <c r="LZD22" s="457" t="s">
        <v>1081</v>
      </c>
      <c r="LZE22" s="457" t="s">
        <v>1081</v>
      </c>
      <c r="LZF22" s="457" t="s">
        <v>1081</v>
      </c>
      <c r="LZG22" s="457" t="s">
        <v>1081</v>
      </c>
      <c r="LZH22" s="457" t="s">
        <v>1081</v>
      </c>
      <c r="LZI22" s="457" t="s">
        <v>1081</v>
      </c>
      <c r="LZJ22" s="457" t="s">
        <v>1081</v>
      </c>
      <c r="LZK22" s="457" t="s">
        <v>1081</v>
      </c>
      <c r="LZL22" s="457" t="s">
        <v>1081</v>
      </c>
      <c r="LZM22" s="457" t="s">
        <v>1081</v>
      </c>
      <c r="LZN22" s="457" t="s">
        <v>1081</v>
      </c>
      <c r="LZO22" s="457" t="s">
        <v>1081</v>
      </c>
      <c r="LZP22" s="457" t="s">
        <v>1081</v>
      </c>
      <c r="LZQ22" s="457" t="s">
        <v>1081</v>
      </c>
      <c r="LZR22" s="457" t="s">
        <v>1081</v>
      </c>
      <c r="LZS22" s="457" t="s">
        <v>1081</v>
      </c>
      <c r="LZT22" s="457" t="s">
        <v>1081</v>
      </c>
      <c r="LZU22" s="457" t="s">
        <v>1081</v>
      </c>
      <c r="LZV22" s="457" t="s">
        <v>1081</v>
      </c>
      <c r="LZW22" s="457" t="s">
        <v>1081</v>
      </c>
      <c r="LZX22" s="457" t="s">
        <v>1081</v>
      </c>
      <c r="LZY22" s="457" t="s">
        <v>1081</v>
      </c>
      <c r="LZZ22" s="457" t="s">
        <v>1081</v>
      </c>
      <c r="MAA22" s="457" t="s">
        <v>1081</v>
      </c>
      <c r="MAB22" s="457" t="s">
        <v>1081</v>
      </c>
      <c r="MAC22" s="457" t="s">
        <v>1081</v>
      </c>
      <c r="MAD22" s="457" t="s">
        <v>1081</v>
      </c>
      <c r="MAE22" s="457" t="s">
        <v>1081</v>
      </c>
      <c r="MAF22" s="457" t="s">
        <v>1081</v>
      </c>
      <c r="MAG22" s="457" t="s">
        <v>1081</v>
      </c>
      <c r="MAH22" s="457" t="s">
        <v>1081</v>
      </c>
      <c r="MAI22" s="457" t="s">
        <v>1081</v>
      </c>
      <c r="MAJ22" s="457" t="s">
        <v>1081</v>
      </c>
      <c r="MAK22" s="457" t="s">
        <v>1081</v>
      </c>
      <c r="MAL22" s="457" t="s">
        <v>1081</v>
      </c>
      <c r="MAM22" s="457" t="s">
        <v>1081</v>
      </c>
      <c r="MAN22" s="457" t="s">
        <v>1081</v>
      </c>
      <c r="MAO22" s="457" t="s">
        <v>1081</v>
      </c>
      <c r="MAP22" s="457" t="s">
        <v>1081</v>
      </c>
      <c r="MAQ22" s="457" t="s">
        <v>1081</v>
      </c>
      <c r="MAR22" s="457" t="s">
        <v>1081</v>
      </c>
      <c r="MAS22" s="457" t="s">
        <v>1081</v>
      </c>
      <c r="MAT22" s="457" t="s">
        <v>1081</v>
      </c>
      <c r="MAU22" s="457" t="s">
        <v>1081</v>
      </c>
      <c r="MAV22" s="457" t="s">
        <v>1081</v>
      </c>
      <c r="MAW22" s="457" t="s">
        <v>1081</v>
      </c>
      <c r="MAX22" s="457" t="s">
        <v>1081</v>
      </c>
      <c r="MAY22" s="457" t="s">
        <v>1081</v>
      </c>
      <c r="MAZ22" s="457" t="s">
        <v>1081</v>
      </c>
      <c r="MBA22" s="457" t="s">
        <v>1081</v>
      </c>
      <c r="MBB22" s="457" t="s">
        <v>1081</v>
      </c>
      <c r="MBC22" s="457" t="s">
        <v>1081</v>
      </c>
      <c r="MBD22" s="457" t="s">
        <v>1081</v>
      </c>
      <c r="MBE22" s="457" t="s">
        <v>1081</v>
      </c>
      <c r="MBF22" s="457" t="s">
        <v>1081</v>
      </c>
      <c r="MBG22" s="457" t="s">
        <v>1081</v>
      </c>
      <c r="MBH22" s="457" t="s">
        <v>1081</v>
      </c>
      <c r="MBI22" s="457" t="s">
        <v>1081</v>
      </c>
      <c r="MBJ22" s="457" t="s">
        <v>1081</v>
      </c>
      <c r="MBK22" s="457" t="s">
        <v>1081</v>
      </c>
      <c r="MBL22" s="457" t="s">
        <v>1081</v>
      </c>
      <c r="MBM22" s="457" t="s">
        <v>1081</v>
      </c>
      <c r="MBN22" s="457" t="s">
        <v>1081</v>
      </c>
      <c r="MBO22" s="457" t="s">
        <v>1081</v>
      </c>
      <c r="MBP22" s="457" t="s">
        <v>1081</v>
      </c>
      <c r="MBQ22" s="457" t="s">
        <v>1081</v>
      </c>
      <c r="MBR22" s="457" t="s">
        <v>1081</v>
      </c>
      <c r="MBS22" s="457" t="s">
        <v>1081</v>
      </c>
      <c r="MBT22" s="457" t="s">
        <v>1081</v>
      </c>
      <c r="MBU22" s="457" t="s">
        <v>1081</v>
      </c>
      <c r="MBV22" s="457" t="s">
        <v>1081</v>
      </c>
      <c r="MBW22" s="457" t="s">
        <v>1081</v>
      </c>
      <c r="MBX22" s="457" t="s">
        <v>1081</v>
      </c>
      <c r="MBY22" s="457" t="s">
        <v>1081</v>
      </c>
      <c r="MBZ22" s="457" t="s">
        <v>1081</v>
      </c>
      <c r="MCA22" s="457" t="s">
        <v>1081</v>
      </c>
      <c r="MCB22" s="457" t="s">
        <v>1081</v>
      </c>
      <c r="MCC22" s="457" t="s">
        <v>1081</v>
      </c>
      <c r="MCD22" s="457" t="s">
        <v>1081</v>
      </c>
      <c r="MCE22" s="457" t="s">
        <v>1081</v>
      </c>
      <c r="MCF22" s="457" t="s">
        <v>1081</v>
      </c>
      <c r="MCG22" s="457" t="s">
        <v>1081</v>
      </c>
      <c r="MCH22" s="457" t="s">
        <v>1081</v>
      </c>
      <c r="MCI22" s="457" t="s">
        <v>1081</v>
      </c>
      <c r="MCJ22" s="457" t="s">
        <v>1081</v>
      </c>
      <c r="MCK22" s="457" t="s">
        <v>1081</v>
      </c>
      <c r="MCL22" s="457" t="s">
        <v>1081</v>
      </c>
      <c r="MCM22" s="457" t="s">
        <v>1081</v>
      </c>
      <c r="MCN22" s="457" t="s">
        <v>1081</v>
      </c>
      <c r="MCO22" s="457" t="s">
        <v>1081</v>
      </c>
      <c r="MCP22" s="457" t="s">
        <v>1081</v>
      </c>
      <c r="MCQ22" s="457" t="s">
        <v>1081</v>
      </c>
      <c r="MCR22" s="457" t="s">
        <v>1081</v>
      </c>
      <c r="MCS22" s="457" t="s">
        <v>1081</v>
      </c>
      <c r="MCT22" s="457" t="s">
        <v>1081</v>
      </c>
      <c r="MCU22" s="457" t="s">
        <v>1081</v>
      </c>
      <c r="MCV22" s="457" t="s">
        <v>1081</v>
      </c>
      <c r="MCW22" s="457" t="s">
        <v>1081</v>
      </c>
      <c r="MCX22" s="457" t="s">
        <v>1081</v>
      </c>
      <c r="MCY22" s="457" t="s">
        <v>1081</v>
      </c>
      <c r="MCZ22" s="457" t="s">
        <v>1081</v>
      </c>
      <c r="MDA22" s="457" t="s">
        <v>1081</v>
      </c>
      <c r="MDB22" s="457" t="s">
        <v>1081</v>
      </c>
      <c r="MDC22" s="457" t="s">
        <v>1081</v>
      </c>
      <c r="MDD22" s="457" t="s">
        <v>1081</v>
      </c>
      <c r="MDE22" s="457" t="s">
        <v>1081</v>
      </c>
      <c r="MDF22" s="457" t="s">
        <v>1081</v>
      </c>
      <c r="MDG22" s="457" t="s">
        <v>1081</v>
      </c>
      <c r="MDH22" s="457" t="s">
        <v>1081</v>
      </c>
      <c r="MDI22" s="457" t="s">
        <v>1081</v>
      </c>
      <c r="MDJ22" s="457" t="s">
        <v>1081</v>
      </c>
      <c r="MDK22" s="457" t="s">
        <v>1081</v>
      </c>
      <c r="MDL22" s="457" t="s">
        <v>1081</v>
      </c>
      <c r="MDM22" s="457" t="s">
        <v>1081</v>
      </c>
      <c r="MDN22" s="457" t="s">
        <v>1081</v>
      </c>
      <c r="MDO22" s="457" t="s">
        <v>1081</v>
      </c>
      <c r="MDP22" s="457" t="s">
        <v>1081</v>
      </c>
      <c r="MDQ22" s="457" t="s">
        <v>1081</v>
      </c>
      <c r="MDR22" s="457" t="s">
        <v>1081</v>
      </c>
      <c r="MDS22" s="457" t="s">
        <v>1081</v>
      </c>
      <c r="MDT22" s="457" t="s">
        <v>1081</v>
      </c>
      <c r="MDU22" s="457" t="s">
        <v>1081</v>
      </c>
      <c r="MDV22" s="457" t="s">
        <v>1081</v>
      </c>
      <c r="MDW22" s="457" t="s">
        <v>1081</v>
      </c>
      <c r="MDX22" s="457" t="s">
        <v>1081</v>
      </c>
      <c r="MDY22" s="457" t="s">
        <v>1081</v>
      </c>
      <c r="MDZ22" s="457" t="s">
        <v>1081</v>
      </c>
      <c r="MEA22" s="457" t="s">
        <v>1081</v>
      </c>
      <c r="MEB22" s="457" t="s">
        <v>1081</v>
      </c>
      <c r="MEC22" s="457" t="s">
        <v>1081</v>
      </c>
      <c r="MED22" s="457" t="s">
        <v>1081</v>
      </c>
      <c r="MEE22" s="457" t="s">
        <v>1081</v>
      </c>
      <c r="MEF22" s="457" t="s">
        <v>1081</v>
      </c>
      <c r="MEG22" s="457" t="s">
        <v>1081</v>
      </c>
      <c r="MEH22" s="457" t="s">
        <v>1081</v>
      </c>
      <c r="MEI22" s="457" t="s">
        <v>1081</v>
      </c>
      <c r="MEJ22" s="457" t="s">
        <v>1081</v>
      </c>
      <c r="MEK22" s="457" t="s">
        <v>1081</v>
      </c>
      <c r="MEL22" s="457" t="s">
        <v>1081</v>
      </c>
      <c r="MEM22" s="457" t="s">
        <v>1081</v>
      </c>
      <c r="MEN22" s="457" t="s">
        <v>1081</v>
      </c>
      <c r="MEO22" s="457" t="s">
        <v>1081</v>
      </c>
      <c r="MEP22" s="457" t="s">
        <v>1081</v>
      </c>
      <c r="MEQ22" s="457" t="s">
        <v>1081</v>
      </c>
      <c r="MER22" s="457" t="s">
        <v>1081</v>
      </c>
      <c r="MES22" s="457" t="s">
        <v>1081</v>
      </c>
      <c r="MET22" s="457" t="s">
        <v>1081</v>
      </c>
      <c r="MEU22" s="457" t="s">
        <v>1081</v>
      </c>
      <c r="MEV22" s="457" t="s">
        <v>1081</v>
      </c>
      <c r="MEW22" s="457" t="s">
        <v>1081</v>
      </c>
      <c r="MEX22" s="457" t="s">
        <v>1081</v>
      </c>
      <c r="MEY22" s="457" t="s">
        <v>1081</v>
      </c>
      <c r="MEZ22" s="457" t="s">
        <v>1081</v>
      </c>
      <c r="MFA22" s="457" t="s">
        <v>1081</v>
      </c>
      <c r="MFB22" s="457" t="s">
        <v>1081</v>
      </c>
      <c r="MFC22" s="457" t="s">
        <v>1081</v>
      </c>
      <c r="MFD22" s="457" t="s">
        <v>1081</v>
      </c>
      <c r="MFE22" s="457" t="s">
        <v>1081</v>
      </c>
      <c r="MFF22" s="457" t="s">
        <v>1081</v>
      </c>
      <c r="MFG22" s="457" t="s">
        <v>1081</v>
      </c>
      <c r="MFH22" s="457" t="s">
        <v>1081</v>
      </c>
      <c r="MFI22" s="457" t="s">
        <v>1081</v>
      </c>
      <c r="MFJ22" s="457" t="s">
        <v>1081</v>
      </c>
      <c r="MFK22" s="457" t="s">
        <v>1081</v>
      </c>
      <c r="MFL22" s="457" t="s">
        <v>1081</v>
      </c>
      <c r="MFM22" s="457" t="s">
        <v>1081</v>
      </c>
      <c r="MFN22" s="457" t="s">
        <v>1081</v>
      </c>
      <c r="MFO22" s="457" t="s">
        <v>1081</v>
      </c>
      <c r="MFP22" s="457" t="s">
        <v>1081</v>
      </c>
      <c r="MFQ22" s="457" t="s">
        <v>1081</v>
      </c>
      <c r="MFR22" s="457" t="s">
        <v>1081</v>
      </c>
      <c r="MFS22" s="457" t="s">
        <v>1081</v>
      </c>
      <c r="MFT22" s="457" t="s">
        <v>1081</v>
      </c>
      <c r="MFU22" s="457" t="s">
        <v>1081</v>
      </c>
      <c r="MFV22" s="457" t="s">
        <v>1081</v>
      </c>
      <c r="MFW22" s="457" t="s">
        <v>1081</v>
      </c>
      <c r="MFX22" s="457" t="s">
        <v>1081</v>
      </c>
      <c r="MFY22" s="457" t="s">
        <v>1081</v>
      </c>
      <c r="MFZ22" s="457" t="s">
        <v>1081</v>
      </c>
      <c r="MGA22" s="457" t="s">
        <v>1081</v>
      </c>
      <c r="MGB22" s="457" t="s">
        <v>1081</v>
      </c>
      <c r="MGC22" s="457" t="s">
        <v>1081</v>
      </c>
      <c r="MGD22" s="457" t="s">
        <v>1081</v>
      </c>
      <c r="MGE22" s="457" t="s">
        <v>1081</v>
      </c>
      <c r="MGF22" s="457" t="s">
        <v>1081</v>
      </c>
      <c r="MGG22" s="457" t="s">
        <v>1081</v>
      </c>
      <c r="MGH22" s="457" t="s">
        <v>1081</v>
      </c>
      <c r="MGI22" s="457" t="s">
        <v>1081</v>
      </c>
      <c r="MGJ22" s="457" t="s">
        <v>1081</v>
      </c>
      <c r="MGK22" s="457" t="s">
        <v>1081</v>
      </c>
      <c r="MGL22" s="457" t="s">
        <v>1081</v>
      </c>
      <c r="MGM22" s="457" t="s">
        <v>1081</v>
      </c>
      <c r="MGN22" s="457" t="s">
        <v>1081</v>
      </c>
      <c r="MGO22" s="457" t="s">
        <v>1081</v>
      </c>
      <c r="MGP22" s="457" t="s">
        <v>1081</v>
      </c>
      <c r="MGQ22" s="457" t="s">
        <v>1081</v>
      </c>
      <c r="MGR22" s="457" t="s">
        <v>1081</v>
      </c>
      <c r="MGS22" s="457" t="s">
        <v>1081</v>
      </c>
      <c r="MGT22" s="457" t="s">
        <v>1081</v>
      </c>
      <c r="MGU22" s="457" t="s">
        <v>1081</v>
      </c>
      <c r="MGV22" s="457" t="s">
        <v>1081</v>
      </c>
      <c r="MGW22" s="457" t="s">
        <v>1081</v>
      </c>
      <c r="MGX22" s="457" t="s">
        <v>1081</v>
      </c>
      <c r="MGY22" s="457" t="s">
        <v>1081</v>
      </c>
      <c r="MGZ22" s="457" t="s">
        <v>1081</v>
      </c>
      <c r="MHA22" s="457" t="s">
        <v>1081</v>
      </c>
      <c r="MHB22" s="457" t="s">
        <v>1081</v>
      </c>
      <c r="MHC22" s="457" t="s">
        <v>1081</v>
      </c>
      <c r="MHD22" s="457" t="s">
        <v>1081</v>
      </c>
      <c r="MHE22" s="457" t="s">
        <v>1081</v>
      </c>
      <c r="MHF22" s="457" t="s">
        <v>1081</v>
      </c>
      <c r="MHG22" s="457" t="s">
        <v>1081</v>
      </c>
      <c r="MHH22" s="457" t="s">
        <v>1081</v>
      </c>
      <c r="MHI22" s="457" t="s">
        <v>1081</v>
      </c>
      <c r="MHJ22" s="457" t="s">
        <v>1081</v>
      </c>
      <c r="MHK22" s="457" t="s">
        <v>1081</v>
      </c>
      <c r="MHL22" s="457" t="s">
        <v>1081</v>
      </c>
      <c r="MHM22" s="457" t="s">
        <v>1081</v>
      </c>
      <c r="MHN22" s="457" t="s">
        <v>1081</v>
      </c>
      <c r="MHO22" s="457" t="s">
        <v>1081</v>
      </c>
      <c r="MHP22" s="457" t="s">
        <v>1081</v>
      </c>
      <c r="MHQ22" s="457" t="s">
        <v>1081</v>
      </c>
      <c r="MHR22" s="457" t="s">
        <v>1081</v>
      </c>
      <c r="MHS22" s="457" t="s">
        <v>1081</v>
      </c>
      <c r="MHT22" s="457" t="s">
        <v>1081</v>
      </c>
      <c r="MHU22" s="457" t="s">
        <v>1081</v>
      </c>
      <c r="MHV22" s="457" t="s">
        <v>1081</v>
      </c>
      <c r="MHW22" s="457" t="s">
        <v>1081</v>
      </c>
      <c r="MHX22" s="457" t="s">
        <v>1081</v>
      </c>
      <c r="MHY22" s="457" t="s">
        <v>1081</v>
      </c>
      <c r="MHZ22" s="457" t="s">
        <v>1081</v>
      </c>
      <c r="MIA22" s="457" t="s">
        <v>1081</v>
      </c>
      <c r="MIB22" s="457" t="s">
        <v>1081</v>
      </c>
      <c r="MIC22" s="457" t="s">
        <v>1081</v>
      </c>
      <c r="MID22" s="457" t="s">
        <v>1081</v>
      </c>
      <c r="MIE22" s="457" t="s">
        <v>1081</v>
      </c>
      <c r="MIF22" s="457" t="s">
        <v>1081</v>
      </c>
      <c r="MIG22" s="457" t="s">
        <v>1081</v>
      </c>
      <c r="MIH22" s="457" t="s">
        <v>1081</v>
      </c>
      <c r="MII22" s="457" t="s">
        <v>1081</v>
      </c>
      <c r="MIJ22" s="457" t="s">
        <v>1081</v>
      </c>
      <c r="MIK22" s="457" t="s">
        <v>1081</v>
      </c>
      <c r="MIL22" s="457" t="s">
        <v>1081</v>
      </c>
      <c r="MIM22" s="457" t="s">
        <v>1081</v>
      </c>
      <c r="MIN22" s="457" t="s">
        <v>1081</v>
      </c>
      <c r="MIO22" s="457" t="s">
        <v>1081</v>
      </c>
      <c r="MIP22" s="457" t="s">
        <v>1081</v>
      </c>
      <c r="MIQ22" s="457" t="s">
        <v>1081</v>
      </c>
      <c r="MIR22" s="457" t="s">
        <v>1081</v>
      </c>
      <c r="MIS22" s="457" t="s">
        <v>1081</v>
      </c>
      <c r="MIT22" s="457" t="s">
        <v>1081</v>
      </c>
      <c r="MIU22" s="457" t="s">
        <v>1081</v>
      </c>
      <c r="MIV22" s="457" t="s">
        <v>1081</v>
      </c>
      <c r="MIW22" s="457" t="s">
        <v>1081</v>
      </c>
      <c r="MIX22" s="457" t="s">
        <v>1081</v>
      </c>
      <c r="MIY22" s="457" t="s">
        <v>1081</v>
      </c>
      <c r="MIZ22" s="457" t="s">
        <v>1081</v>
      </c>
      <c r="MJA22" s="457" t="s">
        <v>1081</v>
      </c>
      <c r="MJB22" s="457" t="s">
        <v>1081</v>
      </c>
      <c r="MJC22" s="457" t="s">
        <v>1081</v>
      </c>
      <c r="MJD22" s="457" t="s">
        <v>1081</v>
      </c>
      <c r="MJE22" s="457" t="s">
        <v>1081</v>
      </c>
      <c r="MJF22" s="457" t="s">
        <v>1081</v>
      </c>
      <c r="MJG22" s="457" t="s">
        <v>1081</v>
      </c>
      <c r="MJH22" s="457" t="s">
        <v>1081</v>
      </c>
      <c r="MJI22" s="457" t="s">
        <v>1081</v>
      </c>
      <c r="MJJ22" s="457" t="s">
        <v>1081</v>
      </c>
      <c r="MJK22" s="457" t="s">
        <v>1081</v>
      </c>
      <c r="MJL22" s="457" t="s">
        <v>1081</v>
      </c>
      <c r="MJM22" s="457" t="s">
        <v>1081</v>
      </c>
      <c r="MJN22" s="457" t="s">
        <v>1081</v>
      </c>
      <c r="MJO22" s="457" t="s">
        <v>1081</v>
      </c>
      <c r="MJP22" s="457" t="s">
        <v>1081</v>
      </c>
      <c r="MJQ22" s="457" t="s">
        <v>1081</v>
      </c>
      <c r="MJR22" s="457" t="s">
        <v>1081</v>
      </c>
      <c r="MJS22" s="457" t="s">
        <v>1081</v>
      </c>
      <c r="MJT22" s="457" t="s">
        <v>1081</v>
      </c>
      <c r="MJU22" s="457" t="s">
        <v>1081</v>
      </c>
      <c r="MJV22" s="457" t="s">
        <v>1081</v>
      </c>
      <c r="MJW22" s="457" t="s">
        <v>1081</v>
      </c>
      <c r="MJX22" s="457" t="s">
        <v>1081</v>
      </c>
      <c r="MJY22" s="457" t="s">
        <v>1081</v>
      </c>
      <c r="MJZ22" s="457" t="s">
        <v>1081</v>
      </c>
      <c r="MKA22" s="457" t="s">
        <v>1081</v>
      </c>
      <c r="MKB22" s="457" t="s">
        <v>1081</v>
      </c>
      <c r="MKC22" s="457" t="s">
        <v>1081</v>
      </c>
      <c r="MKD22" s="457" t="s">
        <v>1081</v>
      </c>
      <c r="MKE22" s="457" t="s">
        <v>1081</v>
      </c>
      <c r="MKF22" s="457" t="s">
        <v>1081</v>
      </c>
      <c r="MKG22" s="457" t="s">
        <v>1081</v>
      </c>
      <c r="MKH22" s="457" t="s">
        <v>1081</v>
      </c>
      <c r="MKI22" s="457" t="s">
        <v>1081</v>
      </c>
      <c r="MKJ22" s="457" t="s">
        <v>1081</v>
      </c>
      <c r="MKK22" s="457" t="s">
        <v>1081</v>
      </c>
      <c r="MKL22" s="457" t="s">
        <v>1081</v>
      </c>
      <c r="MKM22" s="457" t="s">
        <v>1081</v>
      </c>
      <c r="MKN22" s="457" t="s">
        <v>1081</v>
      </c>
      <c r="MKO22" s="457" t="s">
        <v>1081</v>
      </c>
      <c r="MKP22" s="457" t="s">
        <v>1081</v>
      </c>
      <c r="MKQ22" s="457" t="s">
        <v>1081</v>
      </c>
      <c r="MKR22" s="457" t="s">
        <v>1081</v>
      </c>
      <c r="MKS22" s="457" t="s">
        <v>1081</v>
      </c>
      <c r="MKT22" s="457" t="s">
        <v>1081</v>
      </c>
      <c r="MKU22" s="457" t="s">
        <v>1081</v>
      </c>
      <c r="MKV22" s="457" t="s">
        <v>1081</v>
      </c>
      <c r="MKW22" s="457" t="s">
        <v>1081</v>
      </c>
      <c r="MKX22" s="457" t="s">
        <v>1081</v>
      </c>
      <c r="MKY22" s="457" t="s">
        <v>1081</v>
      </c>
      <c r="MKZ22" s="457" t="s">
        <v>1081</v>
      </c>
      <c r="MLA22" s="457" t="s">
        <v>1081</v>
      </c>
      <c r="MLB22" s="457" t="s">
        <v>1081</v>
      </c>
      <c r="MLC22" s="457" t="s">
        <v>1081</v>
      </c>
      <c r="MLD22" s="457" t="s">
        <v>1081</v>
      </c>
      <c r="MLE22" s="457" t="s">
        <v>1081</v>
      </c>
      <c r="MLF22" s="457" t="s">
        <v>1081</v>
      </c>
      <c r="MLG22" s="457" t="s">
        <v>1081</v>
      </c>
      <c r="MLH22" s="457" t="s">
        <v>1081</v>
      </c>
      <c r="MLI22" s="457" t="s">
        <v>1081</v>
      </c>
      <c r="MLJ22" s="457" t="s">
        <v>1081</v>
      </c>
      <c r="MLK22" s="457" t="s">
        <v>1081</v>
      </c>
      <c r="MLL22" s="457" t="s">
        <v>1081</v>
      </c>
      <c r="MLM22" s="457" t="s">
        <v>1081</v>
      </c>
      <c r="MLN22" s="457" t="s">
        <v>1081</v>
      </c>
      <c r="MLO22" s="457" t="s">
        <v>1081</v>
      </c>
      <c r="MLP22" s="457" t="s">
        <v>1081</v>
      </c>
      <c r="MLQ22" s="457" t="s">
        <v>1081</v>
      </c>
      <c r="MLR22" s="457" t="s">
        <v>1081</v>
      </c>
      <c r="MLS22" s="457" t="s">
        <v>1081</v>
      </c>
      <c r="MLT22" s="457" t="s">
        <v>1081</v>
      </c>
      <c r="MLU22" s="457" t="s">
        <v>1081</v>
      </c>
      <c r="MLV22" s="457" t="s">
        <v>1081</v>
      </c>
      <c r="MLW22" s="457" t="s">
        <v>1081</v>
      </c>
      <c r="MLX22" s="457" t="s">
        <v>1081</v>
      </c>
      <c r="MLY22" s="457" t="s">
        <v>1081</v>
      </c>
      <c r="MLZ22" s="457" t="s">
        <v>1081</v>
      </c>
      <c r="MMA22" s="457" t="s">
        <v>1081</v>
      </c>
      <c r="MMB22" s="457" t="s">
        <v>1081</v>
      </c>
      <c r="MMC22" s="457" t="s">
        <v>1081</v>
      </c>
      <c r="MMD22" s="457" t="s">
        <v>1081</v>
      </c>
      <c r="MME22" s="457" t="s">
        <v>1081</v>
      </c>
      <c r="MMF22" s="457" t="s">
        <v>1081</v>
      </c>
      <c r="MMG22" s="457" t="s">
        <v>1081</v>
      </c>
      <c r="MMH22" s="457" t="s">
        <v>1081</v>
      </c>
      <c r="MMI22" s="457" t="s">
        <v>1081</v>
      </c>
      <c r="MMJ22" s="457" t="s">
        <v>1081</v>
      </c>
      <c r="MMK22" s="457" t="s">
        <v>1081</v>
      </c>
      <c r="MML22" s="457" t="s">
        <v>1081</v>
      </c>
      <c r="MMM22" s="457" t="s">
        <v>1081</v>
      </c>
      <c r="MMN22" s="457" t="s">
        <v>1081</v>
      </c>
      <c r="MMO22" s="457" t="s">
        <v>1081</v>
      </c>
      <c r="MMP22" s="457" t="s">
        <v>1081</v>
      </c>
      <c r="MMQ22" s="457" t="s">
        <v>1081</v>
      </c>
      <c r="MMR22" s="457" t="s">
        <v>1081</v>
      </c>
      <c r="MMS22" s="457" t="s">
        <v>1081</v>
      </c>
      <c r="MMT22" s="457" t="s">
        <v>1081</v>
      </c>
      <c r="MMU22" s="457" t="s">
        <v>1081</v>
      </c>
      <c r="MMV22" s="457" t="s">
        <v>1081</v>
      </c>
      <c r="MMW22" s="457" t="s">
        <v>1081</v>
      </c>
      <c r="MMX22" s="457" t="s">
        <v>1081</v>
      </c>
      <c r="MMY22" s="457" t="s">
        <v>1081</v>
      </c>
      <c r="MMZ22" s="457" t="s">
        <v>1081</v>
      </c>
      <c r="MNA22" s="457" t="s">
        <v>1081</v>
      </c>
      <c r="MNB22" s="457" t="s">
        <v>1081</v>
      </c>
      <c r="MNC22" s="457" t="s">
        <v>1081</v>
      </c>
      <c r="MND22" s="457" t="s">
        <v>1081</v>
      </c>
      <c r="MNE22" s="457" t="s">
        <v>1081</v>
      </c>
      <c r="MNF22" s="457" t="s">
        <v>1081</v>
      </c>
      <c r="MNG22" s="457" t="s">
        <v>1081</v>
      </c>
      <c r="MNH22" s="457" t="s">
        <v>1081</v>
      </c>
      <c r="MNI22" s="457" t="s">
        <v>1081</v>
      </c>
      <c r="MNJ22" s="457" t="s">
        <v>1081</v>
      </c>
      <c r="MNK22" s="457" t="s">
        <v>1081</v>
      </c>
      <c r="MNL22" s="457" t="s">
        <v>1081</v>
      </c>
      <c r="MNM22" s="457" t="s">
        <v>1081</v>
      </c>
      <c r="MNN22" s="457" t="s">
        <v>1081</v>
      </c>
      <c r="MNO22" s="457" t="s">
        <v>1081</v>
      </c>
      <c r="MNP22" s="457" t="s">
        <v>1081</v>
      </c>
      <c r="MNQ22" s="457" t="s">
        <v>1081</v>
      </c>
      <c r="MNR22" s="457" t="s">
        <v>1081</v>
      </c>
      <c r="MNS22" s="457" t="s">
        <v>1081</v>
      </c>
      <c r="MNT22" s="457" t="s">
        <v>1081</v>
      </c>
      <c r="MNU22" s="457" t="s">
        <v>1081</v>
      </c>
      <c r="MNV22" s="457" t="s">
        <v>1081</v>
      </c>
      <c r="MNW22" s="457" t="s">
        <v>1081</v>
      </c>
      <c r="MNX22" s="457" t="s">
        <v>1081</v>
      </c>
      <c r="MNY22" s="457" t="s">
        <v>1081</v>
      </c>
      <c r="MNZ22" s="457" t="s">
        <v>1081</v>
      </c>
      <c r="MOA22" s="457" t="s">
        <v>1081</v>
      </c>
      <c r="MOB22" s="457" t="s">
        <v>1081</v>
      </c>
      <c r="MOC22" s="457" t="s">
        <v>1081</v>
      </c>
      <c r="MOD22" s="457" t="s">
        <v>1081</v>
      </c>
      <c r="MOE22" s="457" t="s">
        <v>1081</v>
      </c>
      <c r="MOF22" s="457" t="s">
        <v>1081</v>
      </c>
      <c r="MOG22" s="457" t="s">
        <v>1081</v>
      </c>
      <c r="MOH22" s="457" t="s">
        <v>1081</v>
      </c>
      <c r="MOI22" s="457" t="s">
        <v>1081</v>
      </c>
      <c r="MOJ22" s="457" t="s">
        <v>1081</v>
      </c>
      <c r="MOK22" s="457" t="s">
        <v>1081</v>
      </c>
      <c r="MOL22" s="457" t="s">
        <v>1081</v>
      </c>
      <c r="MOM22" s="457" t="s">
        <v>1081</v>
      </c>
      <c r="MON22" s="457" t="s">
        <v>1081</v>
      </c>
      <c r="MOO22" s="457" t="s">
        <v>1081</v>
      </c>
      <c r="MOP22" s="457" t="s">
        <v>1081</v>
      </c>
      <c r="MOQ22" s="457" t="s">
        <v>1081</v>
      </c>
      <c r="MOR22" s="457" t="s">
        <v>1081</v>
      </c>
      <c r="MOS22" s="457" t="s">
        <v>1081</v>
      </c>
      <c r="MOT22" s="457" t="s">
        <v>1081</v>
      </c>
      <c r="MOU22" s="457" t="s">
        <v>1081</v>
      </c>
      <c r="MOV22" s="457" t="s">
        <v>1081</v>
      </c>
      <c r="MOW22" s="457" t="s">
        <v>1081</v>
      </c>
      <c r="MOX22" s="457" t="s">
        <v>1081</v>
      </c>
      <c r="MOY22" s="457" t="s">
        <v>1081</v>
      </c>
      <c r="MOZ22" s="457" t="s">
        <v>1081</v>
      </c>
      <c r="MPA22" s="457" t="s">
        <v>1081</v>
      </c>
      <c r="MPB22" s="457" t="s">
        <v>1081</v>
      </c>
      <c r="MPC22" s="457" t="s">
        <v>1081</v>
      </c>
      <c r="MPD22" s="457" t="s">
        <v>1081</v>
      </c>
      <c r="MPE22" s="457" t="s">
        <v>1081</v>
      </c>
      <c r="MPF22" s="457" t="s">
        <v>1081</v>
      </c>
      <c r="MPG22" s="457" t="s">
        <v>1081</v>
      </c>
      <c r="MPH22" s="457" t="s">
        <v>1081</v>
      </c>
      <c r="MPI22" s="457" t="s">
        <v>1081</v>
      </c>
      <c r="MPJ22" s="457" t="s">
        <v>1081</v>
      </c>
      <c r="MPK22" s="457" t="s">
        <v>1081</v>
      </c>
      <c r="MPL22" s="457" t="s">
        <v>1081</v>
      </c>
      <c r="MPM22" s="457" t="s">
        <v>1081</v>
      </c>
      <c r="MPN22" s="457" t="s">
        <v>1081</v>
      </c>
      <c r="MPO22" s="457" t="s">
        <v>1081</v>
      </c>
      <c r="MPP22" s="457" t="s">
        <v>1081</v>
      </c>
      <c r="MPQ22" s="457" t="s">
        <v>1081</v>
      </c>
      <c r="MPR22" s="457" t="s">
        <v>1081</v>
      </c>
      <c r="MPS22" s="457" t="s">
        <v>1081</v>
      </c>
      <c r="MPT22" s="457" t="s">
        <v>1081</v>
      </c>
      <c r="MPU22" s="457" t="s">
        <v>1081</v>
      </c>
      <c r="MPV22" s="457" t="s">
        <v>1081</v>
      </c>
      <c r="MPW22" s="457" t="s">
        <v>1081</v>
      </c>
      <c r="MPX22" s="457" t="s">
        <v>1081</v>
      </c>
      <c r="MPY22" s="457" t="s">
        <v>1081</v>
      </c>
      <c r="MPZ22" s="457" t="s">
        <v>1081</v>
      </c>
      <c r="MQA22" s="457" t="s">
        <v>1081</v>
      </c>
      <c r="MQB22" s="457" t="s">
        <v>1081</v>
      </c>
      <c r="MQC22" s="457" t="s">
        <v>1081</v>
      </c>
      <c r="MQD22" s="457" t="s">
        <v>1081</v>
      </c>
      <c r="MQE22" s="457" t="s">
        <v>1081</v>
      </c>
      <c r="MQF22" s="457" t="s">
        <v>1081</v>
      </c>
      <c r="MQG22" s="457" t="s">
        <v>1081</v>
      </c>
      <c r="MQH22" s="457" t="s">
        <v>1081</v>
      </c>
      <c r="MQI22" s="457" t="s">
        <v>1081</v>
      </c>
      <c r="MQJ22" s="457" t="s">
        <v>1081</v>
      </c>
      <c r="MQK22" s="457" t="s">
        <v>1081</v>
      </c>
      <c r="MQL22" s="457" t="s">
        <v>1081</v>
      </c>
      <c r="MQM22" s="457" t="s">
        <v>1081</v>
      </c>
      <c r="MQN22" s="457" t="s">
        <v>1081</v>
      </c>
      <c r="MQO22" s="457" t="s">
        <v>1081</v>
      </c>
      <c r="MQP22" s="457" t="s">
        <v>1081</v>
      </c>
      <c r="MQQ22" s="457" t="s">
        <v>1081</v>
      </c>
      <c r="MQR22" s="457" t="s">
        <v>1081</v>
      </c>
      <c r="MQS22" s="457" t="s">
        <v>1081</v>
      </c>
      <c r="MQT22" s="457" t="s">
        <v>1081</v>
      </c>
      <c r="MQU22" s="457" t="s">
        <v>1081</v>
      </c>
      <c r="MQV22" s="457" t="s">
        <v>1081</v>
      </c>
      <c r="MQW22" s="457" t="s">
        <v>1081</v>
      </c>
      <c r="MQX22" s="457" t="s">
        <v>1081</v>
      </c>
      <c r="MQY22" s="457" t="s">
        <v>1081</v>
      </c>
      <c r="MQZ22" s="457" t="s">
        <v>1081</v>
      </c>
      <c r="MRA22" s="457" t="s">
        <v>1081</v>
      </c>
      <c r="MRB22" s="457" t="s">
        <v>1081</v>
      </c>
      <c r="MRC22" s="457" t="s">
        <v>1081</v>
      </c>
      <c r="MRD22" s="457" t="s">
        <v>1081</v>
      </c>
      <c r="MRE22" s="457" t="s">
        <v>1081</v>
      </c>
      <c r="MRF22" s="457" t="s">
        <v>1081</v>
      </c>
      <c r="MRG22" s="457" t="s">
        <v>1081</v>
      </c>
      <c r="MRH22" s="457" t="s">
        <v>1081</v>
      </c>
      <c r="MRI22" s="457" t="s">
        <v>1081</v>
      </c>
      <c r="MRJ22" s="457" t="s">
        <v>1081</v>
      </c>
      <c r="MRK22" s="457" t="s">
        <v>1081</v>
      </c>
      <c r="MRL22" s="457" t="s">
        <v>1081</v>
      </c>
      <c r="MRM22" s="457" t="s">
        <v>1081</v>
      </c>
      <c r="MRN22" s="457" t="s">
        <v>1081</v>
      </c>
      <c r="MRO22" s="457" t="s">
        <v>1081</v>
      </c>
      <c r="MRP22" s="457" t="s">
        <v>1081</v>
      </c>
      <c r="MRQ22" s="457" t="s">
        <v>1081</v>
      </c>
      <c r="MRR22" s="457" t="s">
        <v>1081</v>
      </c>
      <c r="MRS22" s="457" t="s">
        <v>1081</v>
      </c>
      <c r="MRT22" s="457" t="s">
        <v>1081</v>
      </c>
      <c r="MRU22" s="457" t="s">
        <v>1081</v>
      </c>
      <c r="MRV22" s="457" t="s">
        <v>1081</v>
      </c>
      <c r="MRW22" s="457" t="s">
        <v>1081</v>
      </c>
      <c r="MRX22" s="457" t="s">
        <v>1081</v>
      </c>
      <c r="MRY22" s="457" t="s">
        <v>1081</v>
      </c>
      <c r="MRZ22" s="457" t="s">
        <v>1081</v>
      </c>
      <c r="MSA22" s="457" t="s">
        <v>1081</v>
      </c>
      <c r="MSB22" s="457" t="s">
        <v>1081</v>
      </c>
      <c r="MSC22" s="457" t="s">
        <v>1081</v>
      </c>
      <c r="MSD22" s="457" t="s">
        <v>1081</v>
      </c>
      <c r="MSE22" s="457" t="s">
        <v>1081</v>
      </c>
      <c r="MSF22" s="457" t="s">
        <v>1081</v>
      </c>
      <c r="MSG22" s="457" t="s">
        <v>1081</v>
      </c>
      <c r="MSH22" s="457" t="s">
        <v>1081</v>
      </c>
      <c r="MSI22" s="457" t="s">
        <v>1081</v>
      </c>
      <c r="MSJ22" s="457" t="s">
        <v>1081</v>
      </c>
      <c r="MSK22" s="457" t="s">
        <v>1081</v>
      </c>
      <c r="MSL22" s="457" t="s">
        <v>1081</v>
      </c>
      <c r="MSM22" s="457" t="s">
        <v>1081</v>
      </c>
      <c r="MSN22" s="457" t="s">
        <v>1081</v>
      </c>
      <c r="MSO22" s="457" t="s">
        <v>1081</v>
      </c>
      <c r="MSP22" s="457" t="s">
        <v>1081</v>
      </c>
      <c r="MSQ22" s="457" t="s">
        <v>1081</v>
      </c>
      <c r="MSR22" s="457" t="s">
        <v>1081</v>
      </c>
      <c r="MSS22" s="457" t="s">
        <v>1081</v>
      </c>
      <c r="MST22" s="457" t="s">
        <v>1081</v>
      </c>
      <c r="MSU22" s="457" t="s">
        <v>1081</v>
      </c>
      <c r="MSV22" s="457" t="s">
        <v>1081</v>
      </c>
      <c r="MSW22" s="457" t="s">
        <v>1081</v>
      </c>
      <c r="MSX22" s="457" t="s">
        <v>1081</v>
      </c>
      <c r="MSY22" s="457" t="s">
        <v>1081</v>
      </c>
      <c r="MSZ22" s="457" t="s">
        <v>1081</v>
      </c>
      <c r="MTA22" s="457" t="s">
        <v>1081</v>
      </c>
      <c r="MTB22" s="457" t="s">
        <v>1081</v>
      </c>
      <c r="MTC22" s="457" t="s">
        <v>1081</v>
      </c>
      <c r="MTD22" s="457" t="s">
        <v>1081</v>
      </c>
      <c r="MTE22" s="457" t="s">
        <v>1081</v>
      </c>
      <c r="MTF22" s="457" t="s">
        <v>1081</v>
      </c>
      <c r="MTG22" s="457" t="s">
        <v>1081</v>
      </c>
      <c r="MTH22" s="457" t="s">
        <v>1081</v>
      </c>
      <c r="MTI22" s="457" t="s">
        <v>1081</v>
      </c>
      <c r="MTJ22" s="457" t="s">
        <v>1081</v>
      </c>
      <c r="MTK22" s="457" t="s">
        <v>1081</v>
      </c>
      <c r="MTL22" s="457" t="s">
        <v>1081</v>
      </c>
      <c r="MTM22" s="457" t="s">
        <v>1081</v>
      </c>
      <c r="MTN22" s="457" t="s">
        <v>1081</v>
      </c>
      <c r="MTO22" s="457" t="s">
        <v>1081</v>
      </c>
      <c r="MTP22" s="457" t="s">
        <v>1081</v>
      </c>
      <c r="MTQ22" s="457" t="s">
        <v>1081</v>
      </c>
      <c r="MTR22" s="457" t="s">
        <v>1081</v>
      </c>
      <c r="MTS22" s="457" t="s">
        <v>1081</v>
      </c>
      <c r="MTT22" s="457" t="s">
        <v>1081</v>
      </c>
      <c r="MTU22" s="457" t="s">
        <v>1081</v>
      </c>
      <c r="MTV22" s="457" t="s">
        <v>1081</v>
      </c>
      <c r="MTW22" s="457" t="s">
        <v>1081</v>
      </c>
      <c r="MTX22" s="457" t="s">
        <v>1081</v>
      </c>
      <c r="MTY22" s="457" t="s">
        <v>1081</v>
      </c>
      <c r="MTZ22" s="457" t="s">
        <v>1081</v>
      </c>
      <c r="MUA22" s="457" t="s">
        <v>1081</v>
      </c>
      <c r="MUB22" s="457" t="s">
        <v>1081</v>
      </c>
      <c r="MUC22" s="457" t="s">
        <v>1081</v>
      </c>
      <c r="MUD22" s="457" t="s">
        <v>1081</v>
      </c>
      <c r="MUE22" s="457" t="s">
        <v>1081</v>
      </c>
      <c r="MUF22" s="457" t="s">
        <v>1081</v>
      </c>
      <c r="MUG22" s="457" t="s">
        <v>1081</v>
      </c>
      <c r="MUH22" s="457" t="s">
        <v>1081</v>
      </c>
      <c r="MUI22" s="457" t="s">
        <v>1081</v>
      </c>
      <c r="MUJ22" s="457" t="s">
        <v>1081</v>
      </c>
      <c r="MUK22" s="457" t="s">
        <v>1081</v>
      </c>
      <c r="MUL22" s="457" t="s">
        <v>1081</v>
      </c>
      <c r="MUM22" s="457" t="s">
        <v>1081</v>
      </c>
      <c r="MUN22" s="457" t="s">
        <v>1081</v>
      </c>
      <c r="MUO22" s="457" t="s">
        <v>1081</v>
      </c>
      <c r="MUP22" s="457" t="s">
        <v>1081</v>
      </c>
      <c r="MUQ22" s="457" t="s">
        <v>1081</v>
      </c>
      <c r="MUR22" s="457" t="s">
        <v>1081</v>
      </c>
      <c r="MUS22" s="457" t="s">
        <v>1081</v>
      </c>
      <c r="MUT22" s="457" t="s">
        <v>1081</v>
      </c>
      <c r="MUU22" s="457" t="s">
        <v>1081</v>
      </c>
      <c r="MUV22" s="457" t="s">
        <v>1081</v>
      </c>
      <c r="MUW22" s="457" t="s">
        <v>1081</v>
      </c>
      <c r="MUX22" s="457" t="s">
        <v>1081</v>
      </c>
      <c r="MUY22" s="457" t="s">
        <v>1081</v>
      </c>
      <c r="MUZ22" s="457" t="s">
        <v>1081</v>
      </c>
      <c r="MVA22" s="457" t="s">
        <v>1081</v>
      </c>
      <c r="MVB22" s="457" t="s">
        <v>1081</v>
      </c>
      <c r="MVC22" s="457" t="s">
        <v>1081</v>
      </c>
      <c r="MVD22" s="457" t="s">
        <v>1081</v>
      </c>
      <c r="MVE22" s="457" t="s">
        <v>1081</v>
      </c>
      <c r="MVF22" s="457" t="s">
        <v>1081</v>
      </c>
      <c r="MVG22" s="457" t="s">
        <v>1081</v>
      </c>
      <c r="MVH22" s="457" t="s">
        <v>1081</v>
      </c>
      <c r="MVI22" s="457" t="s">
        <v>1081</v>
      </c>
      <c r="MVJ22" s="457" t="s">
        <v>1081</v>
      </c>
      <c r="MVK22" s="457" t="s">
        <v>1081</v>
      </c>
      <c r="MVL22" s="457" t="s">
        <v>1081</v>
      </c>
      <c r="MVM22" s="457" t="s">
        <v>1081</v>
      </c>
      <c r="MVN22" s="457" t="s">
        <v>1081</v>
      </c>
      <c r="MVO22" s="457" t="s">
        <v>1081</v>
      </c>
      <c r="MVP22" s="457" t="s">
        <v>1081</v>
      </c>
      <c r="MVQ22" s="457" t="s">
        <v>1081</v>
      </c>
      <c r="MVR22" s="457" t="s">
        <v>1081</v>
      </c>
      <c r="MVS22" s="457" t="s">
        <v>1081</v>
      </c>
      <c r="MVT22" s="457" t="s">
        <v>1081</v>
      </c>
      <c r="MVU22" s="457" t="s">
        <v>1081</v>
      </c>
      <c r="MVV22" s="457" t="s">
        <v>1081</v>
      </c>
      <c r="MVW22" s="457" t="s">
        <v>1081</v>
      </c>
      <c r="MVX22" s="457" t="s">
        <v>1081</v>
      </c>
      <c r="MVY22" s="457" t="s">
        <v>1081</v>
      </c>
      <c r="MVZ22" s="457" t="s">
        <v>1081</v>
      </c>
      <c r="MWA22" s="457" t="s">
        <v>1081</v>
      </c>
      <c r="MWB22" s="457" t="s">
        <v>1081</v>
      </c>
      <c r="MWC22" s="457" t="s">
        <v>1081</v>
      </c>
      <c r="MWD22" s="457" t="s">
        <v>1081</v>
      </c>
      <c r="MWE22" s="457" t="s">
        <v>1081</v>
      </c>
      <c r="MWF22" s="457" t="s">
        <v>1081</v>
      </c>
      <c r="MWG22" s="457" t="s">
        <v>1081</v>
      </c>
      <c r="MWH22" s="457" t="s">
        <v>1081</v>
      </c>
      <c r="MWI22" s="457" t="s">
        <v>1081</v>
      </c>
      <c r="MWJ22" s="457" t="s">
        <v>1081</v>
      </c>
      <c r="MWK22" s="457" t="s">
        <v>1081</v>
      </c>
      <c r="MWL22" s="457" t="s">
        <v>1081</v>
      </c>
      <c r="MWM22" s="457" t="s">
        <v>1081</v>
      </c>
      <c r="MWN22" s="457" t="s">
        <v>1081</v>
      </c>
      <c r="MWO22" s="457" t="s">
        <v>1081</v>
      </c>
      <c r="MWP22" s="457" t="s">
        <v>1081</v>
      </c>
      <c r="MWQ22" s="457" t="s">
        <v>1081</v>
      </c>
      <c r="MWR22" s="457" t="s">
        <v>1081</v>
      </c>
      <c r="MWS22" s="457" t="s">
        <v>1081</v>
      </c>
      <c r="MWT22" s="457" t="s">
        <v>1081</v>
      </c>
      <c r="MWU22" s="457" t="s">
        <v>1081</v>
      </c>
      <c r="MWV22" s="457" t="s">
        <v>1081</v>
      </c>
      <c r="MWW22" s="457" t="s">
        <v>1081</v>
      </c>
      <c r="MWX22" s="457" t="s">
        <v>1081</v>
      </c>
      <c r="MWY22" s="457" t="s">
        <v>1081</v>
      </c>
      <c r="MWZ22" s="457" t="s">
        <v>1081</v>
      </c>
      <c r="MXA22" s="457" t="s">
        <v>1081</v>
      </c>
      <c r="MXB22" s="457" t="s">
        <v>1081</v>
      </c>
      <c r="MXC22" s="457" t="s">
        <v>1081</v>
      </c>
      <c r="MXD22" s="457" t="s">
        <v>1081</v>
      </c>
      <c r="MXE22" s="457" t="s">
        <v>1081</v>
      </c>
      <c r="MXF22" s="457" t="s">
        <v>1081</v>
      </c>
      <c r="MXG22" s="457" t="s">
        <v>1081</v>
      </c>
      <c r="MXH22" s="457" t="s">
        <v>1081</v>
      </c>
      <c r="MXI22" s="457" t="s">
        <v>1081</v>
      </c>
      <c r="MXJ22" s="457" t="s">
        <v>1081</v>
      </c>
      <c r="MXK22" s="457" t="s">
        <v>1081</v>
      </c>
      <c r="MXL22" s="457" t="s">
        <v>1081</v>
      </c>
      <c r="MXM22" s="457" t="s">
        <v>1081</v>
      </c>
      <c r="MXN22" s="457" t="s">
        <v>1081</v>
      </c>
      <c r="MXO22" s="457" t="s">
        <v>1081</v>
      </c>
      <c r="MXP22" s="457" t="s">
        <v>1081</v>
      </c>
      <c r="MXQ22" s="457" t="s">
        <v>1081</v>
      </c>
      <c r="MXR22" s="457" t="s">
        <v>1081</v>
      </c>
      <c r="MXS22" s="457" t="s">
        <v>1081</v>
      </c>
      <c r="MXT22" s="457" t="s">
        <v>1081</v>
      </c>
      <c r="MXU22" s="457" t="s">
        <v>1081</v>
      </c>
      <c r="MXV22" s="457" t="s">
        <v>1081</v>
      </c>
      <c r="MXW22" s="457" t="s">
        <v>1081</v>
      </c>
      <c r="MXX22" s="457" t="s">
        <v>1081</v>
      </c>
      <c r="MXY22" s="457" t="s">
        <v>1081</v>
      </c>
      <c r="MXZ22" s="457" t="s">
        <v>1081</v>
      </c>
      <c r="MYA22" s="457" t="s">
        <v>1081</v>
      </c>
      <c r="MYB22" s="457" t="s">
        <v>1081</v>
      </c>
      <c r="MYC22" s="457" t="s">
        <v>1081</v>
      </c>
      <c r="MYD22" s="457" t="s">
        <v>1081</v>
      </c>
      <c r="MYE22" s="457" t="s">
        <v>1081</v>
      </c>
      <c r="MYF22" s="457" t="s">
        <v>1081</v>
      </c>
      <c r="MYG22" s="457" t="s">
        <v>1081</v>
      </c>
      <c r="MYH22" s="457" t="s">
        <v>1081</v>
      </c>
      <c r="MYI22" s="457" t="s">
        <v>1081</v>
      </c>
      <c r="MYJ22" s="457" t="s">
        <v>1081</v>
      </c>
      <c r="MYK22" s="457" t="s">
        <v>1081</v>
      </c>
      <c r="MYL22" s="457" t="s">
        <v>1081</v>
      </c>
      <c r="MYM22" s="457" t="s">
        <v>1081</v>
      </c>
      <c r="MYN22" s="457" t="s">
        <v>1081</v>
      </c>
      <c r="MYO22" s="457" t="s">
        <v>1081</v>
      </c>
      <c r="MYP22" s="457" t="s">
        <v>1081</v>
      </c>
      <c r="MYQ22" s="457" t="s">
        <v>1081</v>
      </c>
      <c r="MYR22" s="457" t="s">
        <v>1081</v>
      </c>
      <c r="MYS22" s="457" t="s">
        <v>1081</v>
      </c>
      <c r="MYT22" s="457" t="s">
        <v>1081</v>
      </c>
      <c r="MYU22" s="457" t="s">
        <v>1081</v>
      </c>
      <c r="MYV22" s="457" t="s">
        <v>1081</v>
      </c>
      <c r="MYW22" s="457" t="s">
        <v>1081</v>
      </c>
      <c r="MYX22" s="457" t="s">
        <v>1081</v>
      </c>
      <c r="MYY22" s="457" t="s">
        <v>1081</v>
      </c>
      <c r="MYZ22" s="457" t="s">
        <v>1081</v>
      </c>
      <c r="MZA22" s="457" t="s">
        <v>1081</v>
      </c>
      <c r="MZB22" s="457" t="s">
        <v>1081</v>
      </c>
      <c r="MZC22" s="457" t="s">
        <v>1081</v>
      </c>
      <c r="MZD22" s="457" t="s">
        <v>1081</v>
      </c>
      <c r="MZE22" s="457" t="s">
        <v>1081</v>
      </c>
      <c r="MZF22" s="457" t="s">
        <v>1081</v>
      </c>
      <c r="MZG22" s="457" t="s">
        <v>1081</v>
      </c>
      <c r="MZH22" s="457" t="s">
        <v>1081</v>
      </c>
      <c r="MZI22" s="457" t="s">
        <v>1081</v>
      </c>
      <c r="MZJ22" s="457" t="s">
        <v>1081</v>
      </c>
      <c r="MZK22" s="457" t="s">
        <v>1081</v>
      </c>
      <c r="MZL22" s="457" t="s">
        <v>1081</v>
      </c>
      <c r="MZM22" s="457" t="s">
        <v>1081</v>
      </c>
      <c r="MZN22" s="457" t="s">
        <v>1081</v>
      </c>
      <c r="MZO22" s="457" t="s">
        <v>1081</v>
      </c>
      <c r="MZP22" s="457" t="s">
        <v>1081</v>
      </c>
      <c r="MZQ22" s="457" t="s">
        <v>1081</v>
      </c>
      <c r="MZR22" s="457" t="s">
        <v>1081</v>
      </c>
      <c r="MZS22" s="457" t="s">
        <v>1081</v>
      </c>
      <c r="MZT22" s="457" t="s">
        <v>1081</v>
      </c>
      <c r="MZU22" s="457" t="s">
        <v>1081</v>
      </c>
      <c r="MZV22" s="457" t="s">
        <v>1081</v>
      </c>
      <c r="MZW22" s="457" t="s">
        <v>1081</v>
      </c>
      <c r="MZX22" s="457" t="s">
        <v>1081</v>
      </c>
      <c r="MZY22" s="457" t="s">
        <v>1081</v>
      </c>
      <c r="MZZ22" s="457" t="s">
        <v>1081</v>
      </c>
      <c r="NAA22" s="457" t="s">
        <v>1081</v>
      </c>
      <c r="NAB22" s="457" t="s">
        <v>1081</v>
      </c>
      <c r="NAC22" s="457" t="s">
        <v>1081</v>
      </c>
      <c r="NAD22" s="457" t="s">
        <v>1081</v>
      </c>
      <c r="NAE22" s="457" t="s">
        <v>1081</v>
      </c>
      <c r="NAF22" s="457" t="s">
        <v>1081</v>
      </c>
      <c r="NAG22" s="457" t="s">
        <v>1081</v>
      </c>
      <c r="NAH22" s="457" t="s">
        <v>1081</v>
      </c>
      <c r="NAI22" s="457" t="s">
        <v>1081</v>
      </c>
      <c r="NAJ22" s="457" t="s">
        <v>1081</v>
      </c>
      <c r="NAK22" s="457" t="s">
        <v>1081</v>
      </c>
      <c r="NAL22" s="457" t="s">
        <v>1081</v>
      </c>
      <c r="NAM22" s="457" t="s">
        <v>1081</v>
      </c>
      <c r="NAN22" s="457" t="s">
        <v>1081</v>
      </c>
      <c r="NAO22" s="457" t="s">
        <v>1081</v>
      </c>
      <c r="NAP22" s="457" t="s">
        <v>1081</v>
      </c>
      <c r="NAQ22" s="457" t="s">
        <v>1081</v>
      </c>
      <c r="NAR22" s="457" t="s">
        <v>1081</v>
      </c>
      <c r="NAS22" s="457" t="s">
        <v>1081</v>
      </c>
      <c r="NAT22" s="457" t="s">
        <v>1081</v>
      </c>
      <c r="NAU22" s="457" t="s">
        <v>1081</v>
      </c>
      <c r="NAV22" s="457" t="s">
        <v>1081</v>
      </c>
      <c r="NAW22" s="457" t="s">
        <v>1081</v>
      </c>
      <c r="NAX22" s="457" t="s">
        <v>1081</v>
      </c>
      <c r="NAY22" s="457" t="s">
        <v>1081</v>
      </c>
      <c r="NAZ22" s="457" t="s">
        <v>1081</v>
      </c>
      <c r="NBA22" s="457" t="s">
        <v>1081</v>
      </c>
      <c r="NBB22" s="457" t="s">
        <v>1081</v>
      </c>
      <c r="NBC22" s="457" t="s">
        <v>1081</v>
      </c>
      <c r="NBD22" s="457" t="s">
        <v>1081</v>
      </c>
      <c r="NBE22" s="457" t="s">
        <v>1081</v>
      </c>
      <c r="NBF22" s="457" t="s">
        <v>1081</v>
      </c>
      <c r="NBG22" s="457" t="s">
        <v>1081</v>
      </c>
      <c r="NBH22" s="457" t="s">
        <v>1081</v>
      </c>
      <c r="NBI22" s="457" t="s">
        <v>1081</v>
      </c>
      <c r="NBJ22" s="457" t="s">
        <v>1081</v>
      </c>
      <c r="NBK22" s="457" t="s">
        <v>1081</v>
      </c>
      <c r="NBL22" s="457" t="s">
        <v>1081</v>
      </c>
      <c r="NBM22" s="457" t="s">
        <v>1081</v>
      </c>
      <c r="NBN22" s="457" t="s">
        <v>1081</v>
      </c>
      <c r="NBO22" s="457" t="s">
        <v>1081</v>
      </c>
      <c r="NBP22" s="457" t="s">
        <v>1081</v>
      </c>
      <c r="NBQ22" s="457" t="s">
        <v>1081</v>
      </c>
      <c r="NBR22" s="457" t="s">
        <v>1081</v>
      </c>
      <c r="NBS22" s="457" t="s">
        <v>1081</v>
      </c>
      <c r="NBT22" s="457" t="s">
        <v>1081</v>
      </c>
      <c r="NBU22" s="457" t="s">
        <v>1081</v>
      </c>
      <c r="NBV22" s="457" t="s">
        <v>1081</v>
      </c>
      <c r="NBW22" s="457" t="s">
        <v>1081</v>
      </c>
      <c r="NBX22" s="457" t="s">
        <v>1081</v>
      </c>
      <c r="NBY22" s="457" t="s">
        <v>1081</v>
      </c>
      <c r="NBZ22" s="457" t="s">
        <v>1081</v>
      </c>
      <c r="NCA22" s="457" t="s">
        <v>1081</v>
      </c>
      <c r="NCB22" s="457" t="s">
        <v>1081</v>
      </c>
      <c r="NCC22" s="457" t="s">
        <v>1081</v>
      </c>
      <c r="NCD22" s="457" t="s">
        <v>1081</v>
      </c>
      <c r="NCE22" s="457" t="s">
        <v>1081</v>
      </c>
      <c r="NCF22" s="457" t="s">
        <v>1081</v>
      </c>
      <c r="NCG22" s="457" t="s">
        <v>1081</v>
      </c>
      <c r="NCH22" s="457" t="s">
        <v>1081</v>
      </c>
      <c r="NCI22" s="457" t="s">
        <v>1081</v>
      </c>
      <c r="NCJ22" s="457" t="s">
        <v>1081</v>
      </c>
      <c r="NCK22" s="457" t="s">
        <v>1081</v>
      </c>
      <c r="NCL22" s="457" t="s">
        <v>1081</v>
      </c>
      <c r="NCM22" s="457" t="s">
        <v>1081</v>
      </c>
      <c r="NCN22" s="457" t="s">
        <v>1081</v>
      </c>
      <c r="NCO22" s="457" t="s">
        <v>1081</v>
      </c>
      <c r="NCP22" s="457" t="s">
        <v>1081</v>
      </c>
      <c r="NCQ22" s="457" t="s">
        <v>1081</v>
      </c>
      <c r="NCR22" s="457" t="s">
        <v>1081</v>
      </c>
      <c r="NCS22" s="457" t="s">
        <v>1081</v>
      </c>
      <c r="NCT22" s="457" t="s">
        <v>1081</v>
      </c>
      <c r="NCU22" s="457" t="s">
        <v>1081</v>
      </c>
      <c r="NCV22" s="457" t="s">
        <v>1081</v>
      </c>
      <c r="NCW22" s="457" t="s">
        <v>1081</v>
      </c>
      <c r="NCX22" s="457" t="s">
        <v>1081</v>
      </c>
      <c r="NCY22" s="457" t="s">
        <v>1081</v>
      </c>
      <c r="NCZ22" s="457" t="s">
        <v>1081</v>
      </c>
      <c r="NDA22" s="457" t="s">
        <v>1081</v>
      </c>
      <c r="NDB22" s="457" t="s">
        <v>1081</v>
      </c>
      <c r="NDC22" s="457" t="s">
        <v>1081</v>
      </c>
      <c r="NDD22" s="457" t="s">
        <v>1081</v>
      </c>
      <c r="NDE22" s="457" t="s">
        <v>1081</v>
      </c>
      <c r="NDF22" s="457" t="s">
        <v>1081</v>
      </c>
      <c r="NDG22" s="457" t="s">
        <v>1081</v>
      </c>
      <c r="NDH22" s="457" t="s">
        <v>1081</v>
      </c>
      <c r="NDI22" s="457" t="s">
        <v>1081</v>
      </c>
      <c r="NDJ22" s="457" t="s">
        <v>1081</v>
      </c>
      <c r="NDK22" s="457" t="s">
        <v>1081</v>
      </c>
      <c r="NDL22" s="457" t="s">
        <v>1081</v>
      </c>
      <c r="NDM22" s="457" t="s">
        <v>1081</v>
      </c>
      <c r="NDN22" s="457" t="s">
        <v>1081</v>
      </c>
      <c r="NDO22" s="457" t="s">
        <v>1081</v>
      </c>
      <c r="NDP22" s="457" t="s">
        <v>1081</v>
      </c>
      <c r="NDQ22" s="457" t="s">
        <v>1081</v>
      </c>
      <c r="NDR22" s="457" t="s">
        <v>1081</v>
      </c>
      <c r="NDS22" s="457" t="s">
        <v>1081</v>
      </c>
      <c r="NDT22" s="457" t="s">
        <v>1081</v>
      </c>
      <c r="NDU22" s="457" t="s">
        <v>1081</v>
      </c>
      <c r="NDV22" s="457" t="s">
        <v>1081</v>
      </c>
      <c r="NDW22" s="457" t="s">
        <v>1081</v>
      </c>
      <c r="NDX22" s="457" t="s">
        <v>1081</v>
      </c>
      <c r="NDY22" s="457" t="s">
        <v>1081</v>
      </c>
      <c r="NDZ22" s="457" t="s">
        <v>1081</v>
      </c>
      <c r="NEA22" s="457" t="s">
        <v>1081</v>
      </c>
      <c r="NEB22" s="457" t="s">
        <v>1081</v>
      </c>
      <c r="NEC22" s="457" t="s">
        <v>1081</v>
      </c>
      <c r="NED22" s="457" t="s">
        <v>1081</v>
      </c>
      <c r="NEE22" s="457" t="s">
        <v>1081</v>
      </c>
      <c r="NEF22" s="457" t="s">
        <v>1081</v>
      </c>
      <c r="NEG22" s="457" t="s">
        <v>1081</v>
      </c>
      <c r="NEH22" s="457" t="s">
        <v>1081</v>
      </c>
      <c r="NEI22" s="457" t="s">
        <v>1081</v>
      </c>
      <c r="NEJ22" s="457" t="s">
        <v>1081</v>
      </c>
      <c r="NEK22" s="457" t="s">
        <v>1081</v>
      </c>
      <c r="NEL22" s="457" t="s">
        <v>1081</v>
      </c>
      <c r="NEM22" s="457" t="s">
        <v>1081</v>
      </c>
      <c r="NEN22" s="457" t="s">
        <v>1081</v>
      </c>
      <c r="NEO22" s="457" t="s">
        <v>1081</v>
      </c>
      <c r="NEP22" s="457" t="s">
        <v>1081</v>
      </c>
      <c r="NEQ22" s="457" t="s">
        <v>1081</v>
      </c>
      <c r="NER22" s="457" t="s">
        <v>1081</v>
      </c>
      <c r="NES22" s="457" t="s">
        <v>1081</v>
      </c>
      <c r="NET22" s="457" t="s">
        <v>1081</v>
      </c>
      <c r="NEU22" s="457" t="s">
        <v>1081</v>
      </c>
      <c r="NEV22" s="457" t="s">
        <v>1081</v>
      </c>
      <c r="NEW22" s="457" t="s">
        <v>1081</v>
      </c>
      <c r="NEX22" s="457" t="s">
        <v>1081</v>
      </c>
      <c r="NEY22" s="457" t="s">
        <v>1081</v>
      </c>
      <c r="NEZ22" s="457" t="s">
        <v>1081</v>
      </c>
      <c r="NFA22" s="457" t="s">
        <v>1081</v>
      </c>
      <c r="NFB22" s="457" t="s">
        <v>1081</v>
      </c>
      <c r="NFC22" s="457" t="s">
        <v>1081</v>
      </c>
      <c r="NFD22" s="457" t="s">
        <v>1081</v>
      </c>
      <c r="NFE22" s="457" t="s">
        <v>1081</v>
      </c>
      <c r="NFF22" s="457" t="s">
        <v>1081</v>
      </c>
      <c r="NFG22" s="457" t="s">
        <v>1081</v>
      </c>
      <c r="NFH22" s="457" t="s">
        <v>1081</v>
      </c>
      <c r="NFI22" s="457" t="s">
        <v>1081</v>
      </c>
      <c r="NFJ22" s="457" t="s">
        <v>1081</v>
      </c>
      <c r="NFK22" s="457" t="s">
        <v>1081</v>
      </c>
      <c r="NFL22" s="457" t="s">
        <v>1081</v>
      </c>
      <c r="NFM22" s="457" t="s">
        <v>1081</v>
      </c>
      <c r="NFN22" s="457" t="s">
        <v>1081</v>
      </c>
      <c r="NFO22" s="457" t="s">
        <v>1081</v>
      </c>
      <c r="NFP22" s="457" t="s">
        <v>1081</v>
      </c>
      <c r="NFQ22" s="457" t="s">
        <v>1081</v>
      </c>
      <c r="NFR22" s="457" t="s">
        <v>1081</v>
      </c>
      <c r="NFS22" s="457" t="s">
        <v>1081</v>
      </c>
      <c r="NFT22" s="457" t="s">
        <v>1081</v>
      </c>
      <c r="NFU22" s="457" t="s">
        <v>1081</v>
      </c>
      <c r="NFV22" s="457" t="s">
        <v>1081</v>
      </c>
      <c r="NFW22" s="457" t="s">
        <v>1081</v>
      </c>
      <c r="NFX22" s="457" t="s">
        <v>1081</v>
      </c>
      <c r="NFY22" s="457" t="s">
        <v>1081</v>
      </c>
      <c r="NFZ22" s="457" t="s">
        <v>1081</v>
      </c>
      <c r="NGA22" s="457" t="s">
        <v>1081</v>
      </c>
      <c r="NGB22" s="457" t="s">
        <v>1081</v>
      </c>
      <c r="NGC22" s="457" t="s">
        <v>1081</v>
      </c>
      <c r="NGD22" s="457" t="s">
        <v>1081</v>
      </c>
      <c r="NGE22" s="457" t="s">
        <v>1081</v>
      </c>
      <c r="NGF22" s="457" t="s">
        <v>1081</v>
      </c>
      <c r="NGG22" s="457" t="s">
        <v>1081</v>
      </c>
      <c r="NGH22" s="457" t="s">
        <v>1081</v>
      </c>
      <c r="NGI22" s="457" t="s">
        <v>1081</v>
      </c>
      <c r="NGJ22" s="457" t="s">
        <v>1081</v>
      </c>
      <c r="NGK22" s="457" t="s">
        <v>1081</v>
      </c>
      <c r="NGL22" s="457" t="s">
        <v>1081</v>
      </c>
      <c r="NGM22" s="457" t="s">
        <v>1081</v>
      </c>
      <c r="NGN22" s="457" t="s">
        <v>1081</v>
      </c>
      <c r="NGO22" s="457" t="s">
        <v>1081</v>
      </c>
      <c r="NGP22" s="457" t="s">
        <v>1081</v>
      </c>
      <c r="NGQ22" s="457" t="s">
        <v>1081</v>
      </c>
      <c r="NGR22" s="457" t="s">
        <v>1081</v>
      </c>
      <c r="NGS22" s="457" t="s">
        <v>1081</v>
      </c>
      <c r="NGT22" s="457" t="s">
        <v>1081</v>
      </c>
      <c r="NGU22" s="457" t="s">
        <v>1081</v>
      </c>
      <c r="NGV22" s="457" t="s">
        <v>1081</v>
      </c>
      <c r="NGW22" s="457" t="s">
        <v>1081</v>
      </c>
      <c r="NGX22" s="457" t="s">
        <v>1081</v>
      </c>
      <c r="NGY22" s="457" t="s">
        <v>1081</v>
      </c>
      <c r="NGZ22" s="457" t="s">
        <v>1081</v>
      </c>
      <c r="NHA22" s="457" t="s">
        <v>1081</v>
      </c>
      <c r="NHB22" s="457" t="s">
        <v>1081</v>
      </c>
      <c r="NHC22" s="457" t="s">
        <v>1081</v>
      </c>
      <c r="NHD22" s="457" t="s">
        <v>1081</v>
      </c>
      <c r="NHE22" s="457" t="s">
        <v>1081</v>
      </c>
      <c r="NHF22" s="457" t="s">
        <v>1081</v>
      </c>
      <c r="NHG22" s="457" t="s">
        <v>1081</v>
      </c>
      <c r="NHH22" s="457" t="s">
        <v>1081</v>
      </c>
      <c r="NHI22" s="457" t="s">
        <v>1081</v>
      </c>
      <c r="NHJ22" s="457" t="s">
        <v>1081</v>
      </c>
      <c r="NHK22" s="457" t="s">
        <v>1081</v>
      </c>
      <c r="NHL22" s="457" t="s">
        <v>1081</v>
      </c>
      <c r="NHM22" s="457" t="s">
        <v>1081</v>
      </c>
      <c r="NHN22" s="457" t="s">
        <v>1081</v>
      </c>
      <c r="NHO22" s="457" t="s">
        <v>1081</v>
      </c>
      <c r="NHP22" s="457" t="s">
        <v>1081</v>
      </c>
      <c r="NHQ22" s="457" t="s">
        <v>1081</v>
      </c>
      <c r="NHR22" s="457" t="s">
        <v>1081</v>
      </c>
      <c r="NHS22" s="457" t="s">
        <v>1081</v>
      </c>
      <c r="NHT22" s="457" t="s">
        <v>1081</v>
      </c>
      <c r="NHU22" s="457" t="s">
        <v>1081</v>
      </c>
      <c r="NHV22" s="457" t="s">
        <v>1081</v>
      </c>
      <c r="NHW22" s="457" t="s">
        <v>1081</v>
      </c>
      <c r="NHX22" s="457" t="s">
        <v>1081</v>
      </c>
      <c r="NHY22" s="457" t="s">
        <v>1081</v>
      </c>
      <c r="NHZ22" s="457" t="s">
        <v>1081</v>
      </c>
      <c r="NIA22" s="457" t="s">
        <v>1081</v>
      </c>
      <c r="NIB22" s="457" t="s">
        <v>1081</v>
      </c>
      <c r="NIC22" s="457" t="s">
        <v>1081</v>
      </c>
      <c r="NID22" s="457" t="s">
        <v>1081</v>
      </c>
      <c r="NIE22" s="457" t="s">
        <v>1081</v>
      </c>
      <c r="NIF22" s="457" t="s">
        <v>1081</v>
      </c>
      <c r="NIG22" s="457" t="s">
        <v>1081</v>
      </c>
      <c r="NIH22" s="457" t="s">
        <v>1081</v>
      </c>
      <c r="NII22" s="457" t="s">
        <v>1081</v>
      </c>
      <c r="NIJ22" s="457" t="s">
        <v>1081</v>
      </c>
      <c r="NIK22" s="457" t="s">
        <v>1081</v>
      </c>
      <c r="NIL22" s="457" t="s">
        <v>1081</v>
      </c>
      <c r="NIM22" s="457" t="s">
        <v>1081</v>
      </c>
      <c r="NIN22" s="457" t="s">
        <v>1081</v>
      </c>
      <c r="NIO22" s="457" t="s">
        <v>1081</v>
      </c>
      <c r="NIP22" s="457" t="s">
        <v>1081</v>
      </c>
      <c r="NIQ22" s="457" t="s">
        <v>1081</v>
      </c>
      <c r="NIR22" s="457" t="s">
        <v>1081</v>
      </c>
      <c r="NIS22" s="457" t="s">
        <v>1081</v>
      </c>
      <c r="NIT22" s="457" t="s">
        <v>1081</v>
      </c>
      <c r="NIU22" s="457" t="s">
        <v>1081</v>
      </c>
      <c r="NIV22" s="457" t="s">
        <v>1081</v>
      </c>
      <c r="NIW22" s="457" t="s">
        <v>1081</v>
      </c>
      <c r="NIX22" s="457" t="s">
        <v>1081</v>
      </c>
      <c r="NIY22" s="457" t="s">
        <v>1081</v>
      </c>
      <c r="NIZ22" s="457" t="s">
        <v>1081</v>
      </c>
      <c r="NJA22" s="457" t="s">
        <v>1081</v>
      </c>
      <c r="NJB22" s="457" t="s">
        <v>1081</v>
      </c>
      <c r="NJC22" s="457" t="s">
        <v>1081</v>
      </c>
      <c r="NJD22" s="457" t="s">
        <v>1081</v>
      </c>
      <c r="NJE22" s="457" t="s">
        <v>1081</v>
      </c>
      <c r="NJF22" s="457" t="s">
        <v>1081</v>
      </c>
      <c r="NJG22" s="457" t="s">
        <v>1081</v>
      </c>
      <c r="NJH22" s="457" t="s">
        <v>1081</v>
      </c>
      <c r="NJI22" s="457" t="s">
        <v>1081</v>
      </c>
      <c r="NJJ22" s="457" t="s">
        <v>1081</v>
      </c>
      <c r="NJK22" s="457" t="s">
        <v>1081</v>
      </c>
      <c r="NJL22" s="457" t="s">
        <v>1081</v>
      </c>
      <c r="NJM22" s="457" t="s">
        <v>1081</v>
      </c>
      <c r="NJN22" s="457" t="s">
        <v>1081</v>
      </c>
      <c r="NJO22" s="457" t="s">
        <v>1081</v>
      </c>
      <c r="NJP22" s="457" t="s">
        <v>1081</v>
      </c>
      <c r="NJQ22" s="457" t="s">
        <v>1081</v>
      </c>
      <c r="NJR22" s="457" t="s">
        <v>1081</v>
      </c>
      <c r="NJS22" s="457" t="s">
        <v>1081</v>
      </c>
      <c r="NJT22" s="457" t="s">
        <v>1081</v>
      </c>
      <c r="NJU22" s="457" t="s">
        <v>1081</v>
      </c>
      <c r="NJV22" s="457" t="s">
        <v>1081</v>
      </c>
      <c r="NJW22" s="457" t="s">
        <v>1081</v>
      </c>
      <c r="NJX22" s="457" t="s">
        <v>1081</v>
      </c>
      <c r="NJY22" s="457" t="s">
        <v>1081</v>
      </c>
      <c r="NJZ22" s="457" t="s">
        <v>1081</v>
      </c>
      <c r="NKA22" s="457" t="s">
        <v>1081</v>
      </c>
      <c r="NKB22" s="457" t="s">
        <v>1081</v>
      </c>
      <c r="NKC22" s="457" t="s">
        <v>1081</v>
      </c>
      <c r="NKD22" s="457" t="s">
        <v>1081</v>
      </c>
      <c r="NKE22" s="457" t="s">
        <v>1081</v>
      </c>
      <c r="NKF22" s="457" t="s">
        <v>1081</v>
      </c>
      <c r="NKG22" s="457" t="s">
        <v>1081</v>
      </c>
      <c r="NKH22" s="457" t="s">
        <v>1081</v>
      </c>
      <c r="NKI22" s="457" t="s">
        <v>1081</v>
      </c>
      <c r="NKJ22" s="457" t="s">
        <v>1081</v>
      </c>
      <c r="NKK22" s="457" t="s">
        <v>1081</v>
      </c>
      <c r="NKL22" s="457" t="s">
        <v>1081</v>
      </c>
      <c r="NKM22" s="457" t="s">
        <v>1081</v>
      </c>
      <c r="NKN22" s="457" t="s">
        <v>1081</v>
      </c>
      <c r="NKO22" s="457" t="s">
        <v>1081</v>
      </c>
      <c r="NKP22" s="457" t="s">
        <v>1081</v>
      </c>
      <c r="NKQ22" s="457" t="s">
        <v>1081</v>
      </c>
      <c r="NKR22" s="457" t="s">
        <v>1081</v>
      </c>
      <c r="NKS22" s="457" t="s">
        <v>1081</v>
      </c>
      <c r="NKT22" s="457" t="s">
        <v>1081</v>
      </c>
      <c r="NKU22" s="457" t="s">
        <v>1081</v>
      </c>
      <c r="NKV22" s="457" t="s">
        <v>1081</v>
      </c>
      <c r="NKW22" s="457" t="s">
        <v>1081</v>
      </c>
      <c r="NKX22" s="457" t="s">
        <v>1081</v>
      </c>
      <c r="NKY22" s="457" t="s">
        <v>1081</v>
      </c>
      <c r="NKZ22" s="457" t="s">
        <v>1081</v>
      </c>
      <c r="NLA22" s="457" t="s">
        <v>1081</v>
      </c>
      <c r="NLB22" s="457" t="s">
        <v>1081</v>
      </c>
      <c r="NLC22" s="457" t="s">
        <v>1081</v>
      </c>
      <c r="NLD22" s="457" t="s">
        <v>1081</v>
      </c>
      <c r="NLE22" s="457" t="s">
        <v>1081</v>
      </c>
      <c r="NLF22" s="457" t="s">
        <v>1081</v>
      </c>
      <c r="NLG22" s="457" t="s">
        <v>1081</v>
      </c>
      <c r="NLH22" s="457" t="s">
        <v>1081</v>
      </c>
      <c r="NLI22" s="457" t="s">
        <v>1081</v>
      </c>
      <c r="NLJ22" s="457" t="s">
        <v>1081</v>
      </c>
      <c r="NLK22" s="457" t="s">
        <v>1081</v>
      </c>
      <c r="NLL22" s="457" t="s">
        <v>1081</v>
      </c>
      <c r="NLM22" s="457" t="s">
        <v>1081</v>
      </c>
      <c r="NLN22" s="457" t="s">
        <v>1081</v>
      </c>
      <c r="NLO22" s="457" t="s">
        <v>1081</v>
      </c>
      <c r="NLP22" s="457" t="s">
        <v>1081</v>
      </c>
      <c r="NLQ22" s="457" t="s">
        <v>1081</v>
      </c>
      <c r="NLR22" s="457" t="s">
        <v>1081</v>
      </c>
      <c r="NLS22" s="457" t="s">
        <v>1081</v>
      </c>
      <c r="NLT22" s="457" t="s">
        <v>1081</v>
      </c>
      <c r="NLU22" s="457" t="s">
        <v>1081</v>
      </c>
      <c r="NLV22" s="457" t="s">
        <v>1081</v>
      </c>
      <c r="NLW22" s="457" t="s">
        <v>1081</v>
      </c>
      <c r="NLX22" s="457" t="s">
        <v>1081</v>
      </c>
      <c r="NLY22" s="457" t="s">
        <v>1081</v>
      </c>
      <c r="NLZ22" s="457" t="s">
        <v>1081</v>
      </c>
      <c r="NMA22" s="457" t="s">
        <v>1081</v>
      </c>
      <c r="NMB22" s="457" t="s">
        <v>1081</v>
      </c>
      <c r="NMC22" s="457" t="s">
        <v>1081</v>
      </c>
      <c r="NMD22" s="457" t="s">
        <v>1081</v>
      </c>
      <c r="NME22" s="457" t="s">
        <v>1081</v>
      </c>
      <c r="NMF22" s="457" t="s">
        <v>1081</v>
      </c>
      <c r="NMG22" s="457" t="s">
        <v>1081</v>
      </c>
      <c r="NMH22" s="457" t="s">
        <v>1081</v>
      </c>
      <c r="NMI22" s="457" t="s">
        <v>1081</v>
      </c>
      <c r="NMJ22" s="457" t="s">
        <v>1081</v>
      </c>
      <c r="NMK22" s="457" t="s">
        <v>1081</v>
      </c>
      <c r="NML22" s="457" t="s">
        <v>1081</v>
      </c>
      <c r="NMM22" s="457" t="s">
        <v>1081</v>
      </c>
      <c r="NMN22" s="457" t="s">
        <v>1081</v>
      </c>
      <c r="NMO22" s="457" t="s">
        <v>1081</v>
      </c>
      <c r="NMP22" s="457" t="s">
        <v>1081</v>
      </c>
      <c r="NMQ22" s="457" t="s">
        <v>1081</v>
      </c>
      <c r="NMR22" s="457" t="s">
        <v>1081</v>
      </c>
      <c r="NMS22" s="457" t="s">
        <v>1081</v>
      </c>
      <c r="NMT22" s="457" t="s">
        <v>1081</v>
      </c>
      <c r="NMU22" s="457" t="s">
        <v>1081</v>
      </c>
      <c r="NMV22" s="457" t="s">
        <v>1081</v>
      </c>
      <c r="NMW22" s="457" t="s">
        <v>1081</v>
      </c>
      <c r="NMX22" s="457" t="s">
        <v>1081</v>
      </c>
      <c r="NMY22" s="457" t="s">
        <v>1081</v>
      </c>
      <c r="NMZ22" s="457" t="s">
        <v>1081</v>
      </c>
      <c r="NNA22" s="457" t="s">
        <v>1081</v>
      </c>
      <c r="NNB22" s="457" t="s">
        <v>1081</v>
      </c>
      <c r="NNC22" s="457" t="s">
        <v>1081</v>
      </c>
      <c r="NND22" s="457" t="s">
        <v>1081</v>
      </c>
      <c r="NNE22" s="457" t="s">
        <v>1081</v>
      </c>
      <c r="NNF22" s="457" t="s">
        <v>1081</v>
      </c>
      <c r="NNG22" s="457" t="s">
        <v>1081</v>
      </c>
      <c r="NNH22" s="457" t="s">
        <v>1081</v>
      </c>
      <c r="NNI22" s="457" t="s">
        <v>1081</v>
      </c>
      <c r="NNJ22" s="457" t="s">
        <v>1081</v>
      </c>
      <c r="NNK22" s="457" t="s">
        <v>1081</v>
      </c>
      <c r="NNL22" s="457" t="s">
        <v>1081</v>
      </c>
      <c r="NNM22" s="457" t="s">
        <v>1081</v>
      </c>
      <c r="NNN22" s="457" t="s">
        <v>1081</v>
      </c>
      <c r="NNO22" s="457" t="s">
        <v>1081</v>
      </c>
      <c r="NNP22" s="457" t="s">
        <v>1081</v>
      </c>
      <c r="NNQ22" s="457" t="s">
        <v>1081</v>
      </c>
      <c r="NNR22" s="457" t="s">
        <v>1081</v>
      </c>
      <c r="NNS22" s="457" t="s">
        <v>1081</v>
      </c>
      <c r="NNT22" s="457" t="s">
        <v>1081</v>
      </c>
      <c r="NNU22" s="457" t="s">
        <v>1081</v>
      </c>
      <c r="NNV22" s="457" t="s">
        <v>1081</v>
      </c>
      <c r="NNW22" s="457" t="s">
        <v>1081</v>
      </c>
      <c r="NNX22" s="457" t="s">
        <v>1081</v>
      </c>
      <c r="NNY22" s="457" t="s">
        <v>1081</v>
      </c>
      <c r="NNZ22" s="457" t="s">
        <v>1081</v>
      </c>
      <c r="NOA22" s="457" t="s">
        <v>1081</v>
      </c>
      <c r="NOB22" s="457" t="s">
        <v>1081</v>
      </c>
      <c r="NOC22" s="457" t="s">
        <v>1081</v>
      </c>
      <c r="NOD22" s="457" t="s">
        <v>1081</v>
      </c>
      <c r="NOE22" s="457" t="s">
        <v>1081</v>
      </c>
      <c r="NOF22" s="457" t="s">
        <v>1081</v>
      </c>
      <c r="NOG22" s="457" t="s">
        <v>1081</v>
      </c>
      <c r="NOH22" s="457" t="s">
        <v>1081</v>
      </c>
      <c r="NOI22" s="457" t="s">
        <v>1081</v>
      </c>
      <c r="NOJ22" s="457" t="s">
        <v>1081</v>
      </c>
      <c r="NOK22" s="457" t="s">
        <v>1081</v>
      </c>
      <c r="NOL22" s="457" t="s">
        <v>1081</v>
      </c>
      <c r="NOM22" s="457" t="s">
        <v>1081</v>
      </c>
      <c r="NON22" s="457" t="s">
        <v>1081</v>
      </c>
      <c r="NOO22" s="457" t="s">
        <v>1081</v>
      </c>
      <c r="NOP22" s="457" t="s">
        <v>1081</v>
      </c>
      <c r="NOQ22" s="457" t="s">
        <v>1081</v>
      </c>
      <c r="NOR22" s="457" t="s">
        <v>1081</v>
      </c>
      <c r="NOS22" s="457" t="s">
        <v>1081</v>
      </c>
      <c r="NOT22" s="457" t="s">
        <v>1081</v>
      </c>
      <c r="NOU22" s="457" t="s">
        <v>1081</v>
      </c>
      <c r="NOV22" s="457" t="s">
        <v>1081</v>
      </c>
      <c r="NOW22" s="457" t="s">
        <v>1081</v>
      </c>
      <c r="NOX22" s="457" t="s">
        <v>1081</v>
      </c>
      <c r="NOY22" s="457" t="s">
        <v>1081</v>
      </c>
      <c r="NOZ22" s="457" t="s">
        <v>1081</v>
      </c>
      <c r="NPA22" s="457" t="s">
        <v>1081</v>
      </c>
      <c r="NPB22" s="457" t="s">
        <v>1081</v>
      </c>
      <c r="NPC22" s="457" t="s">
        <v>1081</v>
      </c>
      <c r="NPD22" s="457" t="s">
        <v>1081</v>
      </c>
      <c r="NPE22" s="457" t="s">
        <v>1081</v>
      </c>
      <c r="NPF22" s="457" t="s">
        <v>1081</v>
      </c>
      <c r="NPG22" s="457" t="s">
        <v>1081</v>
      </c>
      <c r="NPH22" s="457" t="s">
        <v>1081</v>
      </c>
      <c r="NPI22" s="457" t="s">
        <v>1081</v>
      </c>
      <c r="NPJ22" s="457" t="s">
        <v>1081</v>
      </c>
      <c r="NPK22" s="457" t="s">
        <v>1081</v>
      </c>
      <c r="NPL22" s="457" t="s">
        <v>1081</v>
      </c>
      <c r="NPM22" s="457" t="s">
        <v>1081</v>
      </c>
      <c r="NPN22" s="457" t="s">
        <v>1081</v>
      </c>
      <c r="NPO22" s="457" t="s">
        <v>1081</v>
      </c>
      <c r="NPP22" s="457" t="s">
        <v>1081</v>
      </c>
      <c r="NPQ22" s="457" t="s">
        <v>1081</v>
      </c>
      <c r="NPR22" s="457" t="s">
        <v>1081</v>
      </c>
      <c r="NPS22" s="457" t="s">
        <v>1081</v>
      </c>
      <c r="NPT22" s="457" t="s">
        <v>1081</v>
      </c>
      <c r="NPU22" s="457" t="s">
        <v>1081</v>
      </c>
      <c r="NPV22" s="457" t="s">
        <v>1081</v>
      </c>
      <c r="NPW22" s="457" t="s">
        <v>1081</v>
      </c>
      <c r="NPX22" s="457" t="s">
        <v>1081</v>
      </c>
      <c r="NPY22" s="457" t="s">
        <v>1081</v>
      </c>
      <c r="NPZ22" s="457" t="s">
        <v>1081</v>
      </c>
      <c r="NQA22" s="457" t="s">
        <v>1081</v>
      </c>
      <c r="NQB22" s="457" t="s">
        <v>1081</v>
      </c>
      <c r="NQC22" s="457" t="s">
        <v>1081</v>
      </c>
      <c r="NQD22" s="457" t="s">
        <v>1081</v>
      </c>
      <c r="NQE22" s="457" t="s">
        <v>1081</v>
      </c>
      <c r="NQF22" s="457" t="s">
        <v>1081</v>
      </c>
      <c r="NQG22" s="457" t="s">
        <v>1081</v>
      </c>
      <c r="NQH22" s="457" t="s">
        <v>1081</v>
      </c>
      <c r="NQI22" s="457" t="s">
        <v>1081</v>
      </c>
      <c r="NQJ22" s="457" t="s">
        <v>1081</v>
      </c>
      <c r="NQK22" s="457" t="s">
        <v>1081</v>
      </c>
      <c r="NQL22" s="457" t="s">
        <v>1081</v>
      </c>
      <c r="NQM22" s="457" t="s">
        <v>1081</v>
      </c>
      <c r="NQN22" s="457" t="s">
        <v>1081</v>
      </c>
      <c r="NQO22" s="457" t="s">
        <v>1081</v>
      </c>
      <c r="NQP22" s="457" t="s">
        <v>1081</v>
      </c>
      <c r="NQQ22" s="457" t="s">
        <v>1081</v>
      </c>
      <c r="NQR22" s="457" t="s">
        <v>1081</v>
      </c>
      <c r="NQS22" s="457" t="s">
        <v>1081</v>
      </c>
      <c r="NQT22" s="457" t="s">
        <v>1081</v>
      </c>
      <c r="NQU22" s="457" t="s">
        <v>1081</v>
      </c>
      <c r="NQV22" s="457" t="s">
        <v>1081</v>
      </c>
      <c r="NQW22" s="457" t="s">
        <v>1081</v>
      </c>
      <c r="NQX22" s="457" t="s">
        <v>1081</v>
      </c>
      <c r="NQY22" s="457" t="s">
        <v>1081</v>
      </c>
      <c r="NQZ22" s="457" t="s">
        <v>1081</v>
      </c>
      <c r="NRA22" s="457" t="s">
        <v>1081</v>
      </c>
      <c r="NRB22" s="457" t="s">
        <v>1081</v>
      </c>
      <c r="NRC22" s="457" t="s">
        <v>1081</v>
      </c>
      <c r="NRD22" s="457" t="s">
        <v>1081</v>
      </c>
      <c r="NRE22" s="457" t="s">
        <v>1081</v>
      </c>
      <c r="NRF22" s="457" t="s">
        <v>1081</v>
      </c>
      <c r="NRG22" s="457" t="s">
        <v>1081</v>
      </c>
      <c r="NRH22" s="457" t="s">
        <v>1081</v>
      </c>
      <c r="NRI22" s="457" t="s">
        <v>1081</v>
      </c>
      <c r="NRJ22" s="457" t="s">
        <v>1081</v>
      </c>
      <c r="NRK22" s="457" t="s">
        <v>1081</v>
      </c>
      <c r="NRL22" s="457" t="s">
        <v>1081</v>
      </c>
      <c r="NRM22" s="457" t="s">
        <v>1081</v>
      </c>
      <c r="NRN22" s="457" t="s">
        <v>1081</v>
      </c>
      <c r="NRO22" s="457" t="s">
        <v>1081</v>
      </c>
      <c r="NRP22" s="457" t="s">
        <v>1081</v>
      </c>
      <c r="NRQ22" s="457" t="s">
        <v>1081</v>
      </c>
      <c r="NRR22" s="457" t="s">
        <v>1081</v>
      </c>
      <c r="NRS22" s="457" t="s">
        <v>1081</v>
      </c>
      <c r="NRT22" s="457" t="s">
        <v>1081</v>
      </c>
      <c r="NRU22" s="457" t="s">
        <v>1081</v>
      </c>
      <c r="NRV22" s="457" t="s">
        <v>1081</v>
      </c>
      <c r="NRW22" s="457" t="s">
        <v>1081</v>
      </c>
      <c r="NRX22" s="457" t="s">
        <v>1081</v>
      </c>
      <c r="NRY22" s="457" t="s">
        <v>1081</v>
      </c>
      <c r="NRZ22" s="457" t="s">
        <v>1081</v>
      </c>
      <c r="NSA22" s="457" t="s">
        <v>1081</v>
      </c>
      <c r="NSB22" s="457" t="s">
        <v>1081</v>
      </c>
      <c r="NSC22" s="457" t="s">
        <v>1081</v>
      </c>
      <c r="NSD22" s="457" t="s">
        <v>1081</v>
      </c>
      <c r="NSE22" s="457" t="s">
        <v>1081</v>
      </c>
      <c r="NSF22" s="457" t="s">
        <v>1081</v>
      </c>
      <c r="NSG22" s="457" t="s">
        <v>1081</v>
      </c>
      <c r="NSH22" s="457" t="s">
        <v>1081</v>
      </c>
      <c r="NSI22" s="457" t="s">
        <v>1081</v>
      </c>
      <c r="NSJ22" s="457" t="s">
        <v>1081</v>
      </c>
      <c r="NSK22" s="457" t="s">
        <v>1081</v>
      </c>
      <c r="NSL22" s="457" t="s">
        <v>1081</v>
      </c>
      <c r="NSM22" s="457" t="s">
        <v>1081</v>
      </c>
      <c r="NSN22" s="457" t="s">
        <v>1081</v>
      </c>
      <c r="NSO22" s="457" t="s">
        <v>1081</v>
      </c>
      <c r="NSP22" s="457" t="s">
        <v>1081</v>
      </c>
      <c r="NSQ22" s="457" t="s">
        <v>1081</v>
      </c>
      <c r="NSR22" s="457" t="s">
        <v>1081</v>
      </c>
      <c r="NSS22" s="457" t="s">
        <v>1081</v>
      </c>
      <c r="NST22" s="457" t="s">
        <v>1081</v>
      </c>
      <c r="NSU22" s="457" t="s">
        <v>1081</v>
      </c>
      <c r="NSV22" s="457" t="s">
        <v>1081</v>
      </c>
      <c r="NSW22" s="457" t="s">
        <v>1081</v>
      </c>
      <c r="NSX22" s="457" t="s">
        <v>1081</v>
      </c>
      <c r="NSY22" s="457" t="s">
        <v>1081</v>
      </c>
      <c r="NSZ22" s="457" t="s">
        <v>1081</v>
      </c>
      <c r="NTA22" s="457" t="s">
        <v>1081</v>
      </c>
      <c r="NTB22" s="457" t="s">
        <v>1081</v>
      </c>
      <c r="NTC22" s="457" t="s">
        <v>1081</v>
      </c>
      <c r="NTD22" s="457" t="s">
        <v>1081</v>
      </c>
      <c r="NTE22" s="457" t="s">
        <v>1081</v>
      </c>
      <c r="NTF22" s="457" t="s">
        <v>1081</v>
      </c>
      <c r="NTG22" s="457" t="s">
        <v>1081</v>
      </c>
      <c r="NTH22" s="457" t="s">
        <v>1081</v>
      </c>
      <c r="NTI22" s="457" t="s">
        <v>1081</v>
      </c>
      <c r="NTJ22" s="457" t="s">
        <v>1081</v>
      </c>
      <c r="NTK22" s="457" t="s">
        <v>1081</v>
      </c>
      <c r="NTL22" s="457" t="s">
        <v>1081</v>
      </c>
      <c r="NTM22" s="457" t="s">
        <v>1081</v>
      </c>
      <c r="NTN22" s="457" t="s">
        <v>1081</v>
      </c>
      <c r="NTO22" s="457" t="s">
        <v>1081</v>
      </c>
      <c r="NTP22" s="457" t="s">
        <v>1081</v>
      </c>
      <c r="NTQ22" s="457" t="s">
        <v>1081</v>
      </c>
      <c r="NTR22" s="457" t="s">
        <v>1081</v>
      </c>
      <c r="NTS22" s="457" t="s">
        <v>1081</v>
      </c>
      <c r="NTT22" s="457" t="s">
        <v>1081</v>
      </c>
      <c r="NTU22" s="457" t="s">
        <v>1081</v>
      </c>
      <c r="NTV22" s="457" t="s">
        <v>1081</v>
      </c>
      <c r="NTW22" s="457" t="s">
        <v>1081</v>
      </c>
      <c r="NTX22" s="457" t="s">
        <v>1081</v>
      </c>
      <c r="NTY22" s="457" t="s">
        <v>1081</v>
      </c>
      <c r="NTZ22" s="457" t="s">
        <v>1081</v>
      </c>
      <c r="NUA22" s="457" t="s">
        <v>1081</v>
      </c>
      <c r="NUB22" s="457" t="s">
        <v>1081</v>
      </c>
      <c r="NUC22" s="457" t="s">
        <v>1081</v>
      </c>
      <c r="NUD22" s="457" t="s">
        <v>1081</v>
      </c>
      <c r="NUE22" s="457" t="s">
        <v>1081</v>
      </c>
      <c r="NUF22" s="457" t="s">
        <v>1081</v>
      </c>
      <c r="NUG22" s="457" t="s">
        <v>1081</v>
      </c>
      <c r="NUH22" s="457" t="s">
        <v>1081</v>
      </c>
      <c r="NUI22" s="457" t="s">
        <v>1081</v>
      </c>
      <c r="NUJ22" s="457" t="s">
        <v>1081</v>
      </c>
      <c r="NUK22" s="457" t="s">
        <v>1081</v>
      </c>
      <c r="NUL22" s="457" t="s">
        <v>1081</v>
      </c>
      <c r="NUM22" s="457" t="s">
        <v>1081</v>
      </c>
      <c r="NUN22" s="457" t="s">
        <v>1081</v>
      </c>
      <c r="NUO22" s="457" t="s">
        <v>1081</v>
      </c>
      <c r="NUP22" s="457" t="s">
        <v>1081</v>
      </c>
      <c r="NUQ22" s="457" t="s">
        <v>1081</v>
      </c>
      <c r="NUR22" s="457" t="s">
        <v>1081</v>
      </c>
      <c r="NUS22" s="457" t="s">
        <v>1081</v>
      </c>
      <c r="NUT22" s="457" t="s">
        <v>1081</v>
      </c>
      <c r="NUU22" s="457" t="s">
        <v>1081</v>
      </c>
      <c r="NUV22" s="457" t="s">
        <v>1081</v>
      </c>
      <c r="NUW22" s="457" t="s">
        <v>1081</v>
      </c>
      <c r="NUX22" s="457" t="s">
        <v>1081</v>
      </c>
      <c r="NUY22" s="457" t="s">
        <v>1081</v>
      </c>
      <c r="NUZ22" s="457" t="s">
        <v>1081</v>
      </c>
      <c r="NVA22" s="457" t="s">
        <v>1081</v>
      </c>
      <c r="NVB22" s="457" t="s">
        <v>1081</v>
      </c>
      <c r="NVC22" s="457" t="s">
        <v>1081</v>
      </c>
      <c r="NVD22" s="457" t="s">
        <v>1081</v>
      </c>
      <c r="NVE22" s="457" t="s">
        <v>1081</v>
      </c>
      <c r="NVF22" s="457" t="s">
        <v>1081</v>
      </c>
      <c r="NVG22" s="457" t="s">
        <v>1081</v>
      </c>
      <c r="NVH22" s="457" t="s">
        <v>1081</v>
      </c>
      <c r="NVI22" s="457" t="s">
        <v>1081</v>
      </c>
      <c r="NVJ22" s="457" t="s">
        <v>1081</v>
      </c>
      <c r="NVK22" s="457" t="s">
        <v>1081</v>
      </c>
      <c r="NVL22" s="457" t="s">
        <v>1081</v>
      </c>
      <c r="NVM22" s="457" t="s">
        <v>1081</v>
      </c>
      <c r="NVN22" s="457" t="s">
        <v>1081</v>
      </c>
      <c r="NVO22" s="457" t="s">
        <v>1081</v>
      </c>
      <c r="NVP22" s="457" t="s">
        <v>1081</v>
      </c>
      <c r="NVQ22" s="457" t="s">
        <v>1081</v>
      </c>
      <c r="NVR22" s="457" t="s">
        <v>1081</v>
      </c>
      <c r="NVS22" s="457" t="s">
        <v>1081</v>
      </c>
      <c r="NVT22" s="457" t="s">
        <v>1081</v>
      </c>
      <c r="NVU22" s="457" t="s">
        <v>1081</v>
      </c>
      <c r="NVV22" s="457" t="s">
        <v>1081</v>
      </c>
      <c r="NVW22" s="457" t="s">
        <v>1081</v>
      </c>
      <c r="NVX22" s="457" t="s">
        <v>1081</v>
      </c>
      <c r="NVY22" s="457" t="s">
        <v>1081</v>
      </c>
      <c r="NVZ22" s="457" t="s">
        <v>1081</v>
      </c>
      <c r="NWA22" s="457" t="s">
        <v>1081</v>
      </c>
      <c r="NWB22" s="457" t="s">
        <v>1081</v>
      </c>
      <c r="NWC22" s="457" t="s">
        <v>1081</v>
      </c>
      <c r="NWD22" s="457" t="s">
        <v>1081</v>
      </c>
      <c r="NWE22" s="457" t="s">
        <v>1081</v>
      </c>
      <c r="NWF22" s="457" t="s">
        <v>1081</v>
      </c>
      <c r="NWG22" s="457" t="s">
        <v>1081</v>
      </c>
      <c r="NWH22" s="457" t="s">
        <v>1081</v>
      </c>
      <c r="NWI22" s="457" t="s">
        <v>1081</v>
      </c>
      <c r="NWJ22" s="457" t="s">
        <v>1081</v>
      </c>
      <c r="NWK22" s="457" t="s">
        <v>1081</v>
      </c>
      <c r="NWL22" s="457" t="s">
        <v>1081</v>
      </c>
      <c r="NWM22" s="457" t="s">
        <v>1081</v>
      </c>
      <c r="NWN22" s="457" t="s">
        <v>1081</v>
      </c>
      <c r="NWO22" s="457" t="s">
        <v>1081</v>
      </c>
      <c r="NWP22" s="457" t="s">
        <v>1081</v>
      </c>
      <c r="NWQ22" s="457" t="s">
        <v>1081</v>
      </c>
      <c r="NWR22" s="457" t="s">
        <v>1081</v>
      </c>
      <c r="NWS22" s="457" t="s">
        <v>1081</v>
      </c>
      <c r="NWT22" s="457" t="s">
        <v>1081</v>
      </c>
      <c r="NWU22" s="457" t="s">
        <v>1081</v>
      </c>
      <c r="NWV22" s="457" t="s">
        <v>1081</v>
      </c>
      <c r="NWW22" s="457" t="s">
        <v>1081</v>
      </c>
      <c r="NWX22" s="457" t="s">
        <v>1081</v>
      </c>
      <c r="NWY22" s="457" t="s">
        <v>1081</v>
      </c>
      <c r="NWZ22" s="457" t="s">
        <v>1081</v>
      </c>
      <c r="NXA22" s="457" t="s">
        <v>1081</v>
      </c>
      <c r="NXB22" s="457" t="s">
        <v>1081</v>
      </c>
      <c r="NXC22" s="457" t="s">
        <v>1081</v>
      </c>
      <c r="NXD22" s="457" t="s">
        <v>1081</v>
      </c>
      <c r="NXE22" s="457" t="s">
        <v>1081</v>
      </c>
      <c r="NXF22" s="457" t="s">
        <v>1081</v>
      </c>
      <c r="NXG22" s="457" t="s">
        <v>1081</v>
      </c>
      <c r="NXH22" s="457" t="s">
        <v>1081</v>
      </c>
      <c r="NXI22" s="457" t="s">
        <v>1081</v>
      </c>
      <c r="NXJ22" s="457" t="s">
        <v>1081</v>
      </c>
      <c r="NXK22" s="457" t="s">
        <v>1081</v>
      </c>
      <c r="NXL22" s="457" t="s">
        <v>1081</v>
      </c>
      <c r="NXM22" s="457" t="s">
        <v>1081</v>
      </c>
      <c r="NXN22" s="457" t="s">
        <v>1081</v>
      </c>
      <c r="NXO22" s="457" t="s">
        <v>1081</v>
      </c>
      <c r="NXP22" s="457" t="s">
        <v>1081</v>
      </c>
      <c r="NXQ22" s="457" t="s">
        <v>1081</v>
      </c>
      <c r="NXR22" s="457" t="s">
        <v>1081</v>
      </c>
      <c r="NXS22" s="457" t="s">
        <v>1081</v>
      </c>
      <c r="NXT22" s="457" t="s">
        <v>1081</v>
      </c>
      <c r="NXU22" s="457" t="s">
        <v>1081</v>
      </c>
      <c r="NXV22" s="457" t="s">
        <v>1081</v>
      </c>
      <c r="NXW22" s="457" t="s">
        <v>1081</v>
      </c>
      <c r="NXX22" s="457" t="s">
        <v>1081</v>
      </c>
      <c r="NXY22" s="457" t="s">
        <v>1081</v>
      </c>
      <c r="NXZ22" s="457" t="s">
        <v>1081</v>
      </c>
      <c r="NYA22" s="457" t="s">
        <v>1081</v>
      </c>
      <c r="NYB22" s="457" t="s">
        <v>1081</v>
      </c>
      <c r="NYC22" s="457" t="s">
        <v>1081</v>
      </c>
      <c r="NYD22" s="457" t="s">
        <v>1081</v>
      </c>
      <c r="NYE22" s="457" t="s">
        <v>1081</v>
      </c>
      <c r="NYF22" s="457" t="s">
        <v>1081</v>
      </c>
      <c r="NYG22" s="457" t="s">
        <v>1081</v>
      </c>
      <c r="NYH22" s="457" t="s">
        <v>1081</v>
      </c>
      <c r="NYI22" s="457" t="s">
        <v>1081</v>
      </c>
      <c r="NYJ22" s="457" t="s">
        <v>1081</v>
      </c>
      <c r="NYK22" s="457" t="s">
        <v>1081</v>
      </c>
      <c r="NYL22" s="457" t="s">
        <v>1081</v>
      </c>
      <c r="NYM22" s="457" t="s">
        <v>1081</v>
      </c>
      <c r="NYN22" s="457" t="s">
        <v>1081</v>
      </c>
      <c r="NYO22" s="457" t="s">
        <v>1081</v>
      </c>
      <c r="NYP22" s="457" t="s">
        <v>1081</v>
      </c>
      <c r="NYQ22" s="457" t="s">
        <v>1081</v>
      </c>
      <c r="NYR22" s="457" t="s">
        <v>1081</v>
      </c>
      <c r="NYS22" s="457" t="s">
        <v>1081</v>
      </c>
      <c r="NYT22" s="457" t="s">
        <v>1081</v>
      </c>
      <c r="NYU22" s="457" t="s">
        <v>1081</v>
      </c>
      <c r="NYV22" s="457" t="s">
        <v>1081</v>
      </c>
      <c r="NYW22" s="457" t="s">
        <v>1081</v>
      </c>
      <c r="NYX22" s="457" t="s">
        <v>1081</v>
      </c>
      <c r="NYY22" s="457" t="s">
        <v>1081</v>
      </c>
      <c r="NYZ22" s="457" t="s">
        <v>1081</v>
      </c>
      <c r="NZA22" s="457" t="s">
        <v>1081</v>
      </c>
      <c r="NZB22" s="457" t="s">
        <v>1081</v>
      </c>
      <c r="NZC22" s="457" t="s">
        <v>1081</v>
      </c>
      <c r="NZD22" s="457" t="s">
        <v>1081</v>
      </c>
      <c r="NZE22" s="457" t="s">
        <v>1081</v>
      </c>
      <c r="NZF22" s="457" t="s">
        <v>1081</v>
      </c>
      <c r="NZG22" s="457" t="s">
        <v>1081</v>
      </c>
      <c r="NZH22" s="457" t="s">
        <v>1081</v>
      </c>
      <c r="NZI22" s="457" t="s">
        <v>1081</v>
      </c>
      <c r="NZJ22" s="457" t="s">
        <v>1081</v>
      </c>
      <c r="NZK22" s="457" t="s">
        <v>1081</v>
      </c>
      <c r="NZL22" s="457" t="s">
        <v>1081</v>
      </c>
      <c r="NZM22" s="457" t="s">
        <v>1081</v>
      </c>
      <c r="NZN22" s="457" t="s">
        <v>1081</v>
      </c>
      <c r="NZO22" s="457" t="s">
        <v>1081</v>
      </c>
      <c r="NZP22" s="457" t="s">
        <v>1081</v>
      </c>
      <c r="NZQ22" s="457" t="s">
        <v>1081</v>
      </c>
      <c r="NZR22" s="457" t="s">
        <v>1081</v>
      </c>
      <c r="NZS22" s="457" t="s">
        <v>1081</v>
      </c>
      <c r="NZT22" s="457" t="s">
        <v>1081</v>
      </c>
      <c r="NZU22" s="457" t="s">
        <v>1081</v>
      </c>
      <c r="NZV22" s="457" t="s">
        <v>1081</v>
      </c>
      <c r="NZW22" s="457" t="s">
        <v>1081</v>
      </c>
      <c r="NZX22" s="457" t="s">
        <v>1081</v>
      </c>
      <c r="NZY22" s="457" t="s">
        <v>1081</v>
      </c>
      <c r="NZZ22" s="457" t="s">
        <v>1081</v>
      </c>
      <c r="OAA22" s="457" t="s">
        <v>1081</v>
      </c>
      <c r="OAB22" s="457" t="s">
        <v>1081</v>
      </c>
      <c r="OAC22" s="457" t="s">
        <v>1081</v>
      </c>
      <c r="OAD22" s="457" t="s">
        <v>1081</v>
      </c>
      <c r="OAE22" s="457" t="s">
        <v>1081</v>
      </c>
      <c r="OAF22" s="457" t="s">
        <v>1081</v>
      </c>
      <c r="OAG22" s="457" t="s">
        <v>1081</v>
      </c>
      <c r="OAH22" s="457" t="s">
        <v>1081</v>
      </c>
      <c r="OAI22" s="457" t="s">
        <v>1081</v>
      </c>
      <c r="OAJ22" s="457" t="s">
        <v>1081</v>
      </c>
      <c r="OAK22" s="457" t="s">
        <v>1081</v>
      </c>
      <c r="OAL22" s="457" t="s">
        <v>1081</v>
      </c>
      <c r="OAM22" s="457" t="s">
        <v>1081</v>
      </c>
      <c r="OAN22" s="457" t="s">
        <v>1081</v>
      </c>
      <c r="OAO22" s="457" t="s">
        <v>1081</v>
      </c>
      <c r="OAP22" s="457" t="s">
        <v>1081</v>
      </c>
      <c r="OAQ22" s="457" t="s">
        <v>1081</v>
      </c>
      <c r="OAR22" s="457" t="s">
        <v>1081</v>
      </c>
      <c r="OAS22" s="457" t="s">
        <v>1081</v>
      </c>
      <c r="OAT22" s="457" t="s">
        <v>1081</v>
      </c>
      <c r="OAU22" s="457" t="s">
        <v>1081</v>
      </c>
      <c r="OAV22" s="457" t="s">
        <v>1081</v>
      </c>
      <c r="OAW22" s="457" t="s">
        <v>1081</v>
      </c>
      <c r="OAX22" s="457" t="s">
        <v>1081</v>
      </c>
      <c r="OAY22" s="457" t="s">
        <v>1081</v>
      </c>
      <c r="OAZ22" s="457" t="s">
        <v>1081</v>
      </c>
      <c r="OBA22" s="457" t="s">
        <v>1081</v>
      </c>
      <c r="OBB22" s="457" t="s">
        <v>1081</v>
      </c>
      <c r="OBC22" s="457" t="s">
        <v>1081</v>
      </c>
      <c r="OBD22" s="457" t="s">
        <v>1081</v>
      </c>
      <c r="OBE22" s="457" t="s">
        <v>1081</v>
      </c>
      <c r="OBF22" s="457" t="s">
        <v>1081</v>
      </c>
      <c r="OBG22" s="457" t="s">
        <v>1081</v>
      </c>
      <c r="OBH22" s="457" t="s">
        <v>1081</v>
      </c>
      <c r="OBI22" s="457" t="s">
        <v>1081</v>
      </c>
      <c r="OBJ22" s="457" t="s">
        <v>1081</v>
      </c>
      <c r="OBK22" s="457" t="s">
        <v>1081</v>
      </c>
      <c r="OBL22" s="457" t="s">
        <v>1081</v>
      </c>
      <c r="OBM22" s="457" t="s">
        <v>1081</v>
      </c>
      <c r="OBN22" s="457" t="s">
        <v>1081</v>
      </c>
      <c r="OBO22" s="457" t="s">
        <v>1081</v>
      </c>
      <c r="OBP22" s="457" t="s">
        <v>1081</v>
      </c>
      <c r="OBQ22" s="457" t="s">
        <v>1081</v>
      </c>
      <c r="OBR22" s="457" t="s">
        <v>1081</v>
      </c>
      <c r="OBS22" s="457" t="s">
        <v>1081</v>
      </c>
      <c r="OBT22" s="457" t="s">
        <v>1081</v>
      </c>
      <c r="OBU22" s="457" t="s">
        <v>1081</v>
      </c>
      <c r="OBV22" s="457" t="s">
        <v>1081</v>
      </c>
      <c r="OBW22" s="457" t="s">
        <v>1081</v>
      </c>
      <c r="OBX22" s="457" t="s">
        <v>1081</v>
      </c>
      <c r="OBY22" s="457" t="s">
        <v>1081</v>
      </c>
      <c r="OBZ22" s="457" t="s">
        <v>1081</v>
      </c>
      <c r="OCA22" s="457" t="s">
        <v>1081</v>
      </c>
      <c r="OCB22" s="457" t="s">
        <v>1081</v>
      </c>
      <c r="OCC22" s="457" t="s">
        <v>1081</v>
      </c>
      <c r="OCD22" s="457" t="s">
        <v>1081</v>
      </c>
      <c r="OCE22" s="457" t="s">
        <v>1081</v>
      </c>
      <c r="OCF22" s="457" t="s">
        <v>1081</v>
      </c>
      <c r="OCG22" s="457" t="s">
        <v>1081</v>
      </c>
      <c r="OCH22" s="457" t="s">
        <v>1081</v>
      </c>
      <c r="OCI22" s="457" t="s">
        <v>1081</v>
      </c>
      <c r="OCJ22" s="457" t="s">
        <v>1081</v>
      </c>
      <c r="OCK22" s="457" t="s">
        <v>1081</v>
      </c>
      <c r="OCL22" s="457" t="s">
        <v>1081</v>
      </c>
      <c r="OCM22" s="457" t="s">
        <v>1081</v>
      </c>
      <c r="OCN22" s="457" t="s">
        <v>1081</v>
      </c>
      <c r="OCO22" s="457" t="s">
        <v>1081</v>
      </c>
      <c r="OCP22" s="457" t="s">
        <v>1081</v>
      </c>
      <c r="OCQ22" s="457" t="s">
        <v>1081</v>
      </c>
      <c r="OCR22" s="457" t="s">
        <v>1081</v>
      </c>
      <c r="OCS22" s="457" t="s">
        <v>1081</v>
      </c>
      <c r="OCT22" s="457" t="s">
        <v>1081</v>
      </c>
      <c r="OCU22" s="457" t="s">
        <v>1081</v>
      </c>
      <c r="OCV22" s="457" t="s">
        <v>1081</v>
      </c>
      <c r="OCW22" s="457" t="s">
        <v>1081</v>
      </c>
      <c r="OCX22" s="457" t="s">
        <v>1081</v>
      </c>
      <c r="OCY22" s="457" t="s">
        <v>1081</v>
      </c>
      <c r="OCZ22" s="457" t="s">
        <v>1081</v>
      </c>
      <c r="ODA22" s="457" t="s">
        <v>1081</v>
      </c>
      <c r="ODB22" s="457" t="s">
        <v>1081</v>
      </c>
      <c r="ODC22" s="457" t="s">
        <v>1081</v>
      </c>
      <c r="ODD22" s="457" t="s">
        <v>1081</v>
      </c>
      <c r="ODE22" s="457" t="s">
        <v>1081</v>
      </c>
      <c r="ODF22" s="457" t="s">
        <v>1081</v>
      </c>
      <c r="ODG22" s="457" t="s">
        <v>1081</v>
      </c>
      <c r="ODH22" s="457" t="s">
        <v>1081</v>
      </c>
      <c r="ODI22" s="457" t="s">
        <v>1081</v>
      </c>
      <c r="ODJ22" s="457" t="s">
        <v>1081</v>
      </c>
      <c r="ODK22" s="457" t="s">
        <v>1081</v>
      </c>
      <c r="ODL22" s="457" t="s">
        <v>1081</v>
      </c>
      <c r="ODM22" s="457" t="s">
        <v>1081</v>
      </c>
      <c r="ODN22" s="457" t="s">
        <v>1081</v>
      </c>
      <c r="ODO22" s="457" t="s">
        <v>1081</v>
      </c>
      <c r="ODP22" s="457" t="s">
        <v>1081</v>
      </c>
      <c r="ODQ22" s="457" t="s">
        <v>1081</v>
      </c>
      <c r="ODR22" s="457" t="s">
        <v>1081</v>
      </c>
      <c r="ODS22" s="457" t="s">
        <v>1081</v>
      </c>
      <c r="ODT22" s="457" t="s">
        <v>1081</v>
      </c>
      <c r="ODU22" s="457" t="s">
        <v>1081</v>
      </c>
      <c r="ODV22" s="457" t="s">
        <v>1081</v>
      </c>
      <c r="ODW22" s="457" t="s">
        <v>1081</v>
      </c>
      <c r="ODX22" s="457" t="s">
        <v>1081</v>
      </c>
      <c r="ODY22" s="457" t="s">
        <v>1081</v>
      </c>
      <c r="ODZ22" s="457" t="s">
        <v>1081</v>
      </c>
      <c r="OEA22" s="457" t="s">
        <v>1081</v>
      </c>
      <c r="OEB22" s="457" t="s">
        <v>1081</v>
      </c>
      <c r="OEC22" s="457" t="s">
        <v>1081</v>
      </c>
      <c r="OED22" s="457" t="s">
        <v>1081</v>
      </c>
      <c r="OEE22" s="457" t="s">
        <v>1081</v>
      </c>
      <c r="OEF22" s="457" t="s">
        <v>1081</v>
      </c>
      <c r="OEG22" s="457" t="s">
        <v>1081</v>
      </c>
      <c r="OEH22" s="457" t="s">
        <v>1081</v>
      </c>
      <c r="OEI22" s="457" t="s">
        <v>1081</v>
      </c>
      <c r="OEJ22" s="457" t="s">
        <v>1081</v>
      </c>
      <c r="OEK22" s="457" t="s">
        <v>1081</v>
      </c>
      <c r="OEL22" s="457" t="s">
        <v>1081</v>
      </c>
      <c r="OEM22" s="457" t="s">
        <v>1081</v>
      </c>
      <c r="OEN22" s="457" t="s">
        <v>1081</v>
      </c>
      <c r="OEO22" s="457" t="s">
        <v>1081</v>
      </c>
      <c r="OEP22" s="457" t="s">
        <v>1081</v>
      </c>
      <c r="OEQ22" s="457" t="s">
        <v>1081</v>
      </c>
      <c r="OER22" s="457" t="s">
        <v>1081</v>
      </c>
      <c r="OES22" s="457" t="s">
        <v>1081</v>
      </c>
      <c r="OET22" s="457" t="s">
        <v>1081</v>
      </c>
      <c r="OEU22" s="457" t="s">
        <v>1081</v>
      </c>
      <c r="OEV22" s="457" t="s">
        <v>1081</v>
      </c>
      <c r="OEW22" s="457" t="s">
        <v>1081</v>
      </c>
      <c r="OEX22" s="457" t="s">
        <v>1081</v>
      </c>
      <c r="OEY22" s="457" t="s">
        <v>1081</v>
      </c>
      <c r="OEZ22" s="457" t="s">
        <v>1081</v>
      </c>
      <c r="OFA22" s="457" t="s">
        <v>1081</v>
      </c>
      <c r="OFB22" s="457" t="s">
        <v>1081</v>
      </c>
      <c r="OFC22" s="457" t="s">
        <v>1081</v>
      </c>
      <c r="OFD22" s="457" t="s">
        <v>1081</v>
      </c>
      <c r="OFE22" s="457" t="s">
        <v>1081</v>
      </c>
      <c r="OFF22" s="457" t="s">
        <v>1081</v>
      </c>
      <c r="OFG22" s="457" t="s">
        <v>1081</v>
      </c>
      <c r="OFH22" s="457" t="s">
        <v>1081</v>
      </c>
      <c r="OFI22" s="457" t="s">
        <v>1081</v>
      </c>
      <c r="OFJ22" s="457" t="s">
        <v>1081</v>
      </c>
      <c r="OFK22" s="457" t="s">
        <v>1081</v>
      </c>
      <c r="OFL22" s="457" t="s">
        <v>1081</v>
      </c>
      <c r="OFM22" s="457" t="s">
        <v>1081</v>
      </c>
      <c r="OFN22" s="457" t="s">
        <v>1081</v>
      </c>
      <c r="OFO22" s="457" t="s">
        <v>1081</v>
      </c>
      <c r="OFP22" s="457" t="s">
        <v>1081</v>
      </c>
      <c r="OFQ22" s="457" t="s">
        <v>1081</v>
      </c>
      <c r="OFR22" s="457" t="s">
        <v>1081</v>
      </c>
      <c r="OFS22" s="457" t="s">
        <v>1081</v>
      </c>
      <c r="OFT22" s="457" t="s">
        <v>1081</v>
      </c>
      <c r="OFU22" s="457" t="s">
        <v>1081</v>
      </c>
      <c r="OFV22" s="457" t="s">
        <v>1081</v>
      </c>
      <c r="OFW22" s="457" t="s">
        <v>1081</v>
      </c>
      <c r="OFX22" s="457" t="s">
        <v>1081</v>
      </c>
      <c r="OFY22" s="457" t="s">
        <v>1081</v>
      </c>
      <c r="OFZ22" s="457" t="s">
        <v>1081</v>
      </c>
      <c r="OGA22" s="457" t="s">
        <v>1081</v>
      </c>
      <c r="OGB22" s="457" t="s">
        <v>1081</v>
      </c>
      <c r="OGC22" s="457" t="s">
        <v>1081</v>
      </c>
      <c r="OGD22" s="457" t="s">
        <v>1081</v>
      </c>
      <c r="OGE22" s="457" t="s">
        <v>1081</v>
      </c>
      <c r="OGF22" s="457" t="s">
        <v>1081</v>
      </c>
      <c r="OGG22" s="457" t="s">
        <v>1081</v>
      </c>
      <c r="OGH22" s="457" t="s">
        <v>1081</v>
      </c>
      <c r="OGI22" s="457" t="s">
        <v>1081</v>
      </c>
      <c r="OGJ22" s="457" t="s">
        <v>1081</v>
      </c>
      <c r="OGK22" s="457" t="s">
        <v>1081</v>
      </c>
      <c r="OGL22" s="457" t="s">
        <v>1081</v>
      </c>
      <c r="OGM22" s="457" t="s">
        <v>1081</v>
      </c>
      <c r="OGN22" s="457" t="s">
        <v>1081</v>
      </c>
      <c r="OGO22" s="457" t="s">
        <v>1081</v>
      </c>
      <c r="OGP22" s="457" t="s">
        <v>1081</v>
      </c>
      <c r="OGQ22" s="457" t="s">
        <v>1081</v>
      </c>
      <c r="OGR22" s="457" t="s">
        <v>1081</v>
      </c>
      <c r="OGS22" s="457" t="s">
        <v>1081</v>
      </c>
      <c r="OGT22" s="457" t="s">
        <v>1081</v>
      </c>
      <c r="OGU22" s="457" t="s">
        <v>1081</v>
      </c>
      <c r="OGV22" s="457" t="s">
        <v>1081</v>
      </c>
      <c r="OGW22" s="457" t="s">
        <v>1081</v>
      </c>
      <c r="OGX22" s="457" t="s">
        <v>1081</v>
      </c>
      <c r="OGY22" s="457" t="s">
        <v>1081</v>
      </c>
      <c r="OGZ22" s="457" t="s">
        <v>1081</v>
      </c>
      <c r="OHA22" s="457" t="s">
        <v>1081</v>
      </c>
      <c r="OHB22" s="457" t="s">
        <v>1081</v>
      </c>
      <c r="OHC22" s="457" t="s">
        <v>1081</v>
      </c>
      <c r="OHD22" s="457" t="s">
        <v>1081</v>
      </c>
      <c r="OHE22" s="457" t="s">
        <v>1081</v>
      </c>
      <c r="OHF22" s="457" t="s">
        <v>1081</v>
      </c>
      <c r="OHG22" s="457" t="s">
        <v>1081</v>
      </c>
      <c r="OHH22" s="457" t="s">
        <v>1081</v>
      </c>
      <c r="OHI22" s="457" t="s">
        <v>1081</v>
      </c>
      <c r="OHJ22" s="457" t="s">
        <v>1081</v>
      </c>
      <c r="OHK22" s="457" t="s">
        <v>1081</v>
      </c>
      <c r="OHL22" s="457" t="s">
        <v>1081</v>
      </c>
      <c r="OHM22" s="457" t="s">
        <v>1081</v>
      </c>
      <c r="OHN22" s="457" t="s">
        <v>1081</v>
      </c>
      <c r="OHO22" s="457" t="s">
        <v>1081</v>
      </c>
      <c r="OHP22" s="457" t="s">
        <v>1081</v>
      </c>
      <c r="OHQ22" s="457" t="s">
        <v>1081</v>
      </c>
      <c r="OHR22" s="457" t="s">
        <v>1081</v>
      </c>
      <c r="OHS22" s="457" t="s">
        <v>1081</v>
      </c>
      <c r="OHT22" s="457" t="s">
        <v>1081</v>
      </c>
      <c r="OHU22" s="457" t="s">
        <v>1081</v>
      </c>
      <c r="OHV22" s="457" t="s">
        <v>1081</v>
      </c>
      <c r="OHW22" s="457" t="s">
        <v>1081</v>
      </c>
      <c r="OHX22" s="457" t="s">
        <v>1081</v>
      </c>
      <c r="OHY22" s="457" t="s">
        <v>1081</v>
      </c>
      <c r="OHZ22" s="457" t="s">
        <v>1081</v>
      </c>
      <c r="OIA22" s="457" t="s">
        <v>1081</v>
      </c>
      <c r="OIB22" s="457" t="s">
        <v>1081</v>
      </c>
      <c r="OIC22" s="457" t="s">
        <v>1081</v>
      </c>
      <c r="OID22" s="457" t="s">
        <v>1081</v>
      </c>
      <c r="OIE22" s="457" t="s">
        <v>1081</v>
      </c>
      <c r="OIF22" s="457" t="s">
        <v>1081</v>
      </c>
      <c r="OIG22" s="457" t="s">
        <v>1081</v>
      </c>
      <c r="OIH22" s="457" t="s">
        <v>1081</v>
      </c>
      <c r="OII22" s="457" t="s">
        <v>1081</v>
      </c>
      <c r="OIJ22" s="457" t="s">
        <v>1081</v>
      </c>
      <c r="OIK22" s="457" t="s">
        <v>1081</v>
      </c>
      <c r="OIL22" s="457" t="s">
        <v>1081</v>
      </c>
      <c r="OIM22" s="457" t="s">
        <v>1081</v>
      </c>
      <c r="OIN22" s="457" t="s">
        <v>1081</v>
      </c>
      <c r="OIO22" s="457" t="s">
        <v>1081</v>
      </c>
      <c r="OIP22" s="457" t="s">
        <v>1081</v>
      </c>
      <c r="OIQ22" s="457" t="s">
        <v>1081</v>
      </c>
      <c r="OIR22" s="457" t="s">
        <v>1081</v>
      </c>
      <c r="OIS22" s="457" t="s">
        <v>1081</v>
      </c>
      <c r="OIT22" s="457" t="s">
        <v>1081</v>
      </c>
      <c r="OIU22" s="457" t="s">
        <v>1081</v>
      </c>
      <c r="OIV22" s="457" t="s">
        <v>1081</v>
      </c>
      <c r="OIW22" s="457" t="s">
        <v>1081</v>
      </c>
      <c r="OIX22" s="457" t="s">
        <v>1081</v>
      </c>
      <c r="OIY22" s="457" t="s">
        <v>1081</v>
      </c>
      <c r="OIZ22" s="457" t="s">
        <v>1081</v>
      </c>
      <c r="OJA22" s="457" t="s">
        <v>1081</v>
      </c>
      <c r="OJB22" s="457" t="s">
        <v>1081</v>
      </c>
      <c r="OJC22" s="457" t="s">
        <v>1081</v>
      </c>
      <c r="OJD22" s="457" t="s">
        <v>1081</v>
      </c>
      <c r="OJE22" s="457" t="s">
        <v>1081</v>
      </c>
      <c r="OJF22" s="457" t="s">
        <v>1081</v>
      </c>
      <c r="OJG22" s="457" t="s">
        <v>1081</v>
      </c>
      <c r="OJH22" s="457" t="s">
        <v>1081</v>
      </c>
      <c r="OJI22" s="457" t="s">
        <v>1081</v>
      </c>
      <c r="OJJ22" s="457" t="s">
        <v>1081</v>
      </c>
      <c r="OJK22" s="457" t="s">
        <v>1081</v>
      </c>
      <c r="OJL22" s="457" t="s">
        <v>1081</v>
      </c>
      <c r="OJM22" s="457" t="s">
        <v>1081</v>
      </c>
      <c r="OJN22" s="457" t="s">
        <v>1081</v>
      </c>
      <c r="OJO22" s="457" t="s">
        <v>1081</v>
      </c>
      <c r="OJP22" s="457" t="s">
        <v>1081</v>
      </c>
      <c r="OJQ22" s="457" t="s">
        <v>1081</v>
      </c>
      <c r="OJR22" s="457" t="s">
        <v>1081</v>
      </c>
      <c r="OJS22" s="457" t="s">
        <v>1081</v>
      </c>
      <c r="OJT22" s="457" t="s">
        <v>1081</v>
      </c>
      <c r="OJU22" s="457" t="s">
        <v>1081</v>
      </c>
      <c r="OJV22" s="457" t="s">
        <v>1081</v>
      </c>
      <c r="OJW22" s="457" t="s">
        <v>1081</v>
      </c>
      <c r="OJX22" s="457" t="s">
        <v>1081</v>
      </c>
      <c r="OJY22" s="457" t="s">
        <v>1081</v>
      </c>
      <c r="OJZ22" s="457" t="s">
        <v>1081</v>
      </c>
      <c r="OKA22" s="457" t="s">
        <v>1081</v>
      </c>
      <c r="OKB22" s="457" t="s">
        <v>1081</v>
      </c>
      <c r="OKC22" s="457" t="s">
        <v>1081</v>
      </c>
      <c r="OKD22" s="457" t="s">
        <v>1081</v>
      </c>
      <c r="OKE22" s="457" t="s">
        <v>1081</v>
      </c>
      <c r="OKF22" s="457" t="s">
        <v>1081</v>
      </c>
      <c r="OKG22" s="457" t="s">
        <v>1081</v>
      </c>
      <c r="OKH22" s="457" t="s">
        <v>1081</v>
      </c>
      <c r="OKI22" s="457" t="s">
        <v>1081</v>
      </c>
      <c r="OKJ22" s="457" t="s">
        <v>1081</v>
      </c>
      <c r="OKK22" s="457" t="s">
        <v>1081</v>
      </c>
      <c r="OKL22" s="457" t="s">
        <v>1081</v>
      </c>
      <c r="OKM22" s="457" t="s">
        <v>1081</v>
      </c>
      <c r="OKN22" s="457" t="s">
        <v>1081</v>
      </c>
      <c r="OKO22" s="457" t="s">
        <v>1081</v>
      </c>
      <c r="OKP22" s="457" t="s">
        <v>1081</v>
      </c>
      <c r="OKQ22" s="457" t="s">
        <v>1081</v>
      </c>
      <c r="OKR22" s="457" t="s">
        <v>1081</v>
      </c>
      <c r="OKS22" s="457" t="s">
        <v>1081</v>
      </c>
      <c r="OKT22" s="457" t="s">
        <v>1081</v>
      </c>
      <c r="OKU22" s="457" t="s">
        <v>1081</v>
      </c>
      <c r="OKV22" s="457" t="s">
        <v>1081</v>
      </c>
      <c r="OKW22" s="457" t="s">
        <v>1081</v>
      </c>
      <c r="OKX22" s="457" t="s">
        <v>1081</v>
      </c>
      <c r="OKY22" s="457" t="s">
        <v>1081</v>
      </c>
      <c r="OKZ22" s="457" t="s">
        <v>1081</v>
      </c>
      <c r="OLA22" s="457" t="s">
        <v>1081</v>
      </c>
      <c r="OLB22" s="457" t="s">
        <v>1081</v>
      </c>
      <c r="OLC22" s="457" t="s">
        <v>1081</v>
      </c>
      <c r="OLD22" s="457" t="s">
        <v>1081</v>
      </c>
      <c r="OLE22" s="457" t="s">
        <v>1081</v>
      </c>
      <c r="OLF22" s="457" t="s">
        <v>1081</v>
      </c>
      <c r="OLG22" s="457" t="s">
        <v>1081</v>
      </c>
      <c r="OLH22" s="457" t="s">
        <v>1081</v>
      </c>
      <c r="OLI22" s="457" t="s">
        <v>1081</v>
      </c>
      <c r="OLJ22" s="457" t="s">
        <v>1081</v>
      </c>
      <c r="OLK22" s="457" t="s">
        <v>1081</v>
      </c>
      <c r="OLL22" s="457" t="s">
        <v>1081</v>
      </c>
      <c r="OLM22" s="457" t="s">
        <v>1081</v>
      </c>
      <c r="OLN22" s="457" t="s">
        <v>1081</v>
      </c>
      <c r="OLO22" s="457" t="s">
        <v>1081</v>
      </c>
      <c r="OLP22" s="457" t="s">
        <v>1081</v>
      </c>
      <c r="OLQ22" s="457" t="s">
        <v>1081</v>
      </c>
      <c r="OLR22" s="457" t="s">
        <v>1081</v>
      </c>
      <c r="OLS22" s="457" t="s">
        <v>1081</v>
      </c>
      <c r="OLT22" s="457" t="s">
        <v>1081</v>
      </c>
      <c r="OLU22" s="457" t="s">
        <v>1081</v>
      </c>
      <c r="OLV22" s="457" t="s">
        <v>1081</v>
      </c>
      <c r="OLW22" s="457" t="s">
        <v>1081</v>
      </c>
      <c r="OLX22" s="457" t="s">
        <v>1081</v>
      </c>
      <c r="OLY22" s="457" t="s">
        <v>1081</v>
      </c>
      <c r="OLZ22" s="457" t="s">
        <v>1081</v>
      </c>
      <c r="OMA22" s="457" t="s">
        <v>1081</v>
      </c>
      <c r="OMB22" s="457" t="s">
        <v>1081</v>
      </c>
      <c r="OMC22" s="457" t="s">
        <v>1081</v>
      </c>
      <c r="OMD22" s="457" t="s">
        <v>1081</v>
      </c>
      <c r="OME22" s="457" t="s">
        <v>1081</v>
      </c>
      <c r="OMF22" s="457" t="s">
        <v>1081</v>
      </c>
      <c r="OMG22" s="457" t="s">
        <v>1081</v>
      </c>
      <c r="OMH22" s="457" t="s">
        <v>1081</v>
      </c>
      <c r="OMI22" s="457" t="s">
        <v>1081</v>
      </c>
      <c r="OMJ22" s="457" t="s">
        <v>1081</v>
      </c>
      <c r="OMK22" s="457" t="s">
        <v>1081</v>
      </c>
      <c r="OML22" s="457" t="s">
        <v>1081</v>
      </c>
      <c r="OMM22" s="457" t="s">
        <v>1081</v>
      </c>
      <c r="OMN22" s="457" t="s">
        <v>1081</v>
      </c>
      <c r="OMO22" s="457" t="s">
        <v>1081</v>
      </c>
      <c r="OMP22" s="457" t="s">
        <v>1081</v>
      </c>
      <c r="OMQ22" s="457" t="s">
        <v>1081</v>
      </c>
      <c r="OMR22" s="457" t="s">
        <v>1081</v>
      </c>
      <c r="OMS22" s="457" t="s">
        <v>1081</v>
      </c>
      <c r="OMT22" s="457" t="s">
        <v>1081</v>
      </c>
      <c r="OMU22" s="457" t="s">
        <v>1081</v>
      </c>
      <c r="OMV22" s="457" t="s">
        <v>1081</v>
      </c>
      <c r="OMW22" s="457" t="s">
        <v>1081</v>
      </c>
      <c r="OMX22" s="457" t="s">
        <v>1081</v>
      </c>
      <c r="OMY22" s="457" t="s">
        <v>1081</v>
      </c>
      <c r="OMZ22" s="457" t="s">
        <v>1081</v>
      </c>
      <c r="ONA22" s="457" t="s">
        <v>1081</v>
      </c>
      <c r="ONB22" s="457" t="s">
        <v>1081</v>
      </c>
      <c r="ONC22" s="457" t="s">
        <v>1081</v>
      </c>
      <c r="OND22" s="457" t="s">
        <v>1081</v>
      </c>
      <c r="ONE22" s="457" t="s">
        <v>1081</v>
      </c>
      <c r="ONF22" s="457" t="s">
        <v>1081</v>
      </c>
      <c r="ONG22" s="457" t="s">
        <v>1081</v>
      </c>
      <c r="ONH22" s="457" t="s">
        <v>1081</v>
      </c>
      <c r="ONI22" s="457" t="s">
        <v>1081</v>
      </c>
      <c r="ONJ22" s="457" t="s">
        <v>1081</v>
      </c>
      <c r="ONK22" s="457" t="s">
        <v>1081</v>
      </c>
      <c r="ONL22" s="457" t="s">
        <v>1081</v>
      </c>
      <c r="ONM22" s="457" t="s">
        <v>1081</v>
      </c>
      <c r="ONN22" s="457" t="s">
        <v>1081</v>
      </c>
      <c r="ONO22" s="457" t="s">
        <v>1081</v>
      </c>
      <c r="ONP22" s="457" t="s">
        <v>1081</v>
      </c>
      <c r="ONQ22" s="457" t="s">
        <v>1081</v>
      </c>
      <c r="ONR22" s="457" t="s">
        <v>1081</v>
      </c>
      <c r="ONS22" s="457" t="s">
        <v>1081</v>
      </c>
      <c r="ONT22" s="457" t="s">
        <v>1081</v>
      </c>
      <c r="ONU22" s="457" t="s">
        <v>1081</v>
      </c>
      <c r="ONV22" s="457" t="s">
        <v>1081</v>
      </c>
      <c r="ONW22" s="457" t="s">
        <v>1081</v>
      </c>
      <c r="ONX22" s="457" t="s">
        <v>1081</v>
      </c>
      <c r="ONY22" s="457" t="s">
        <v>1081</v>
      </c>
      <c r="ONZ22" s="457" t="s">
        <v>1081</v>
      </c>
      <c r="OOA22" s="457" t="s">
        <v>1081</v>
      </c>
      <c r="OOB22" s="457" t="s">
        <v>1081</v>
      </c>
      <c r="OOC22" s="457" t="s">
        <v>1081</v>
      </c>
      <c r="OOD22" s="457" t="s">
        <v>1081</v>
      </c>
      <c r="OOE22" s="457" t="s">
        <v>1081</v>
      </c>
      <c r="OOF22" s="457" t="s">
        <v>1081</v>
      </c>
      <c r="OOG22" s="457" t="s">
        <v>1081</v>
      </c>
      <c r="OOH22" s="457" t="s">
        <v>1081</v>
      </c>
      <c r="OOI22" s="457" t="s">
        <v>1081</v>
      </c>
      <c r="OOJ22" s="457" t="s">
        <v>1081</v>
      </c>
      <c r="OOK22" s="457" t="s">
        <v>1081</v>
      </c>
      <c r="OOL22" s="457" t="s">
        <v>1081</v>
      </c>
      <c r="OOM22" s="457" t="s">
        <v>1081</v>
      </c>
      <c r="OON22" s="457" t="s">
        <v>1081</v>
      </c>
      <c r="OOO22" s="457" t="s">
        <v>1081</v>
      </c>
      <c r="OOP22" s="457" t="s">
        <v>1081</v>
      </c>
      <c r="OOQ22" s="457" t="s">
        <v>1081</v>
      </c>
      <c r="OOR22" s="457" t="s">
        <v>1081</v>
      </c>
      <c r="OOS22" s="457" t="s">
        <v>1081</v>
      </c>
      <c r="OOT22" s="457" t="s">
        <v>1081</v>
      </c>
      <c r="OOU22" s="457" t="s">
        <v>1081</v>
      </c>
      <c r="OOV22" s="457" t="s">
        <v>1081</v>
      </c>
      <c r="OOW22" s="457" t="s">
        <v>1081</v>
      </c>
      <c r="OOX22" s="457" t="s">
        <v>1081</v>
      </c>
      <c r="OOY22" s="457" t="s">
        <v>1081</v>
      </c>
      <c r="OOZ22" s="457" t="s">
        <v>1081</v>
      </c>
      <c r="OPA22" s="457" t="s">
        <v>1081</v>
      </c>
      <c r="OPB22" s="457" t="s">
        <v>1081</v>
      </c>
      <c r="OPC22" s="457" t="s">
        <v>1081</v>
      </c>
      <c r="OPD22" s="457" t="s">
        <v>1081</v>
      </c>
      <c r="OPE22" s="457" t="s">
        <v>1081</v>
      </c>
      <c r="OPF22" s="457" t="s">
        <v>1081</v>
      </c>
      <c r="OPG22" s="457" t="s">
        <v>1081</v>
      </c>
      <c r="OPH22" s="457" t="s">
        <v>1081</v>
      </c>
      <c r="OPI22" s="457" t="s">
        <v>1081</v>
      </c>
      <c r="OPJ22" s="457" t="s">
        <v>1081</v>
      </c>
      <c r="OPK22" s="457" t="s">
        <v>1081</v>
      </c>
      <c r="OPL22" s="457" t="s">
        <v>1081</v>
      </c>
      <c r="OPM22" s="457" t="s">
        <v>1081</v>
      </c>
      <c r="OPN22" s="457" t="s">
        <v>1081</v>
      </c>
      <c r="OPO22" s="457" t="s">
        <v>1081</v>
      </c>
      <c r="OPP22" s="457" t="s">
        <v>1081</v>
      </c>
      <c r="OPQ22" s="457" t="s">
        <v>1081</v>
      </c>
      <c r="OPR22" s="457" t="s">
        <v>1081</v>
      </c>
      <c r="OPS22" s="457" t="s">
        <v>1081</v>
      </c>
      <c r="OPT22" s="457" t="s">
        <v>1081</v>
      </c>
      <c r="OPU22" s="457" t="s">
        <v>1081</v>
      </c>
      <c r="OPV22" s="457" t="s">
        <v>1081</v>
      </c>
      <c r="OPW22" s="457" t="s">
        <v>1081</v>
      </c>
      <c r="OPX22" s="457" t="s">
        <v>1081</v>
      </c>
      <c r="OPY22" s="457" t="s">
        <v>1081</v>
      </c>
      <c r="OPZ22" s="457" t="s">
        <v>1081</v>
      </c>
      <c r="OQA22" s="457" t="s">
        <v>1081</v>
      </c>
      <c r="OQB22" s="457" t="s">
        <v>1081</v>
      </c>
      <c r="OQC22" s="457" t="s">
        <v>1081</v>
      </c>
      <c r="OQD22" s="457" t="s">
        <v>1081</v>
      </c>
      <c r="OQE22" s="457" t="s">
        <v>1081</v>
      </c>
      <c r="OQF22" s="457" t="s">
        <v>1081</v>
      </c>
      <c r="OQG22" s="457" t="s">
        <v>1081</v>
      </c>
      <c r="OQH22" s="457" t="s">
        <v>1081</v>
      </c>
      <c r="OQI22" s="457" t="s">
        <v>1081</v>
      </c>
      <c r="OQJ22" s="457" t="s">
        <v>1081</v>
      </c>
      <c r="OQK22" s="457" t="s">
        <v>1081</v>
      </c>
      <c r="OQL22" s="457" t="s">
        <v>1081</v>
      </c>
      <c r="OQM22" s="457" t="s">
        <v>1081</v>
      </c>
      <c r="OQN22" s="457" t="s">
        <v>1081</v>
      </c>
      <c r="OQO22" s="457" t="s">
        <v>1081</v>
      </c>
      <c r="OQP22" s="457" t="s">
        <v>1081</v>
      </c>
      <c r="OQQ22" s="457" t="s">
        <v>1081</v>
      </c>
      <c r="OQR22" s="457" t="s">
        <v>1081</v>
      </c>
      <c r="OQS22" s="457" t="s">
        <v>1081</v>
      </c>
      <c r="OQT22" s="457" t="s">
        <v>1081</v>
      </c>
      <c r="OQU22" s="457" t="s">
        <v>1081</v>
      </c>
      <c r="OQV22" s="457" t="s">
        <v>1081</v>
      </c>
      <c r="OQW22" s="457" t="s">
        <v>1081</v>
      </c>
      <c r="OQX22" s="457" t="s">
        <v>1081</v>
      </c>
      <c r="OQY22" s="457" t="s">
        <v>1081</v>
      </c>
      <c r="OQZ22" s="457" t="s">
        <v>1081</v>
      </c>
      <c r="ORA22" s="457" t="s">
        <v>1081</v>
      </c>
      <c r="ORB22" s="457" t="s">
        <v>1081</v>
      </c>
      <c r="ORC22" s="457" t="s">
        <v>1081</v>
      </c>
      <c r="ORD22" s="457" t="s">
        <v>1081</v>
      </c>
      <c r="ORE22" s="457" t="s">
        <v>1081</v>
      </c>
      <c r="ORF22" s="457" t="s">
        <v>1081</v>
      </c>
      <c r="ORG22" s="457" t="s">
        <v>1081</v>
      </c>
      <c r="ORH22" s="457" t="s">
        <v>1081</v>
      </c>
      <c r="ORI22" s="457" t="s">
        <v>1081</v>
      </c>
      <c r="ORJ22" s="457" t="s">
        <v>1081</v>
      </c>
      <c r="ORK22" s="457" t="s">
        <v>1081</v>
      </c>
      <c r="ORL22" s="457" t="s">
        <v>1081</v>
      </c>
      <c r="ORM22" s="457" t="s">
        <v>1081</v>
      </c>
      <c r="ORN22" s="457" t="s">
        <v>1081</v>
      </c>
      <c r="ORO22" s="457" t="s">
        <v>1081</v>
      </c>
      <c r="ORP22" s="457" t="s">
        <v>1081</v>
      </c>
      <c r="ORQ22" s="457" t="s">
        <v>1081</v>
      </c>
      <c r="ORR22" s="457" t="s">
        <v>1081</v>
      </c>
      <c r="ORS22" s="457" t="s">
        <v>1081</v>
      </c>
      <c r="ORT22" s="457" t="s">
        <v>1081</v>
      </c>
      <c r="ORU22" s="457" t="s">
        <v>1081</v>
      </c>
      <c r="ORV22" s="457" t="s">
        <v>1081</v>
      </c>
      <c r="ORW22" s="457" t="s">
        <v>1081</v>
      </c>
      <c r="ORX22" s="457" t="s">
        <v>1081</v>
      </c>
      <c r="ORY22" s="457" t="s">
        <v>1081</v>
      </c>
      <c r="ORZ22" s="457" t="s">
        <v>1081</v>
      </c>
      <c r="OSA22" s="457" t="s">
        <v>1081</v>
      </c>
      <c r="OSB22" s="457" t="s">
        <v>1081</v>
      </c>
      <c r="OSC22" s="457" t="s">
        <v>1081</v>
      </c>
      <c r="OSD22" s="457" t="s">
        <v>1081</v>
      </c>
      <c r="OSE22" s="457" t="s">
        <v>1081</v>
      </c>
      <c r="OSF22" s="457" t="s">
        <v>1081</v>
      </c>
      <c r="OSG22" s="457" t="s">
        <v>1081</v>
      </c>
      <c r="OSH22" s="457" t="s">
        <v>1081</v>
      </c>
      <c r="OSI22" s="457" t="s">
        <v>1081</v>
      </c>
      <c r="OSJ22" s="457" t="s">
        <v>1081</v>
      </c>
      <c r="OSK22" s="457" t="s">
        <v>1081</v>
      </c>
      <c r="OSL22" s="457" t="s">
        <v>1081</v>
      </c>
      <c r="OSM22" s="457" t="s">
        <v>1081</v>
      </c>
      <c r="OSN22" s="457" t="s">
        <v>1081</v>
      </c>
      <c r="OSO22" s="457" t="s">
        <v>1081</v>
      </c>
      <c r="OSP22" s="457" t="s">
        <v>1081</v>
      </c>
      <c r="OSQ22" s="457" t="s">
        <v>1081</v>
      </c>
      <c r="OSR22" s="457" t="s">
        <v>1081</v>
      </c>
      <c r="OSS22" s="457" t="s">
        <v>1081</v>
      </c>
      <c r="OST22" s="457" t="s">
        <v>1081</v>
      </c>
      <c r="OSU22" s="457" t="s">
        <v>1081</v>
      </c>
      <c r="OSV22" s="457" t="s">
        <v>1081</v>
      </c>
      <c r="OSW22" s="457" t="s">
        <v>1081</v>
      </c>
      <c r="OSX22" s="457" t="s">
        <v>1081</v>
      </c>
      <c r="OSY22" s="457" t="s">
        <v>1081</v>
      </c>
      <c r="OSZ22" s="457" t="s">
        <v>1081</v>
      </c>
      <c r="OTA22" s="457" t="s">
        <v>1081</v>
      </c>
      <c r="OTB22" s="457" t="s">
        <v>1081</v>
      </c>
      <c r="OTC22" s="457" t="s">
        <v>1081</v>
      </c>
      <c r="OTD22" s="457" t="s">
        <v>1081</v>
      </c>
      <c r="OTE22" s="457" t="s">
        <v>1081</v>
      </c>
      <c r="OTF22" s="457" t="s">
        <v>1081</v>
      </c>
      <c r="OTG22" s="457" t="s">
        <v>1081</v>
      </c>
      <c r="OTH22" s="457" t="s">
        <v>1081</v>
      </c>
      <c r="OTI22" s="457" t="s">
        <v>1081</v>
      </c>
      <c r="OTJ22" s="457" t="s">
        <v>1081</v>
      </c>
      <c r="OTK22" s="457" t="s">
        <v>1081</v>
      </c>
      <c r="OTL22" s="457" t="s">
        <v>1081</v>
      </c>
      <c r="OTM22" s="457" t="s">
        <v>1081</v>
      </c>
      <c r="OTN22" s="457" t="s">
        <v>1081</v>
      </c>
      <c r="OTO22" s="457" t="s">
        <v>1081</v>
      </c>
      <c r="OTP22" s="457" t="s">
        <v>1081</v>
      </c>
      <c r="OTQ22" s="457" t="s">
        <v>1081</v>
      </c>
      <c r="OTR22" s="457" t="s">
        <v>1081</v>
      </c>
      <c r="OTS22" s="457" t="s">
        <v>1081</v>
      </c>
      <c r="OTT22" s="457" t="s">
        <v>1081</v>
      </c>
      <c r="OTU22" s="457" t="s">
        <v>1081</v>
      </c>
      <c r="OTV22" s="457" t="s">
        <v>1081</v>
      </c>
      <c r="OTW22" s="457" t="s">
        <v>1081</v>
      </c>
      <c r="OTX22" s="457" t="s">
        <v>1081</v>
      </c>
      <c r="OTY22" s="457" t="s">
        <v>1081</v>
      </c>
      <c r="OTZ22" s="457" t="s">
        <v>1081</v>
      </c>
      <c r="OUA22" s="457" t="s">
        <v>1081</v>
      </c>
      <c r="OUB22" s="457" t="s">
        <v>1081</v>
      </c>
      <c r="OUC22" s="457" t="s">
        <v>1081</v>
      </c>
      <c r="OUD22" s="457" t="s">
        <v>1081</v>
      </c>
      <c r="OUE22" s="457" t="s">
        <v>1081</v>
      </c>
      <c r="OUF22" s="457" t="s">
        <v>1081</v>
      </c>
      <c r="OUG22" s="457" t="s">
        <v>1081</v>
      </c>
      <c r="OUH22" s="457" t="s">
        <v>1081</v>
      </c>
      <c r="OUI22" s="457" t="s">
        <v>1081</v>
      </c>
      <c r="OUJ22" s="457" t="s">
        <v>1081</v>
      </c>
      <c r="OUK22" s="457" t="s">
        <v>1081</v>
      </c>
      <c r="OUL22" s="457" t="s">
        <v>1081</v>
      </c>
      <c r="OUM22" s="457" t="s">
        <v>1081</v>
      </c>
      <c r="OUN22" s="457" t="s">
        <v>1081</v>
      </c>
      <c r="OUO22" s="457" t="s">
        <v>1081</v>
      </c>
      <c r="OUP22" s="457" t="s">
        <v>1081</v>
      </c>
      <c r="OUQ22" s="457" t="s">
        <v>1081</v>
      </c>
      <c r="OUR22" s="457" t="s">
        <v>1081</v>
      </c>
      <c r="OUS22" s="457" t="s">
        <v>1081</v>
      </c>
      <c r="OUT22" s="457" t="s">
        <v>1081</v>
      </c>
      <c r="OUU22" s="457" t="s">
        <v>1081</v>
      </c>
      <c r="OUV22" s="457" t="s">
        <v>1081</v>
      </c>
      <c r="OUW22" s="457" t="s">
        <v>1081</v>
      </c>
      <c r="OUX22" s="457" t="s">
        <v>1081</v>
      </c>
      <c r="OUY22" s="457" t="s">
        <v>1081</v>
      </c>
      <c r="OUZ22" s="457" t="s">
        <v>1081</v>
      </c>
      <c r="OVA22" s="457" t="s">
        <v>1081</v>
      </c>
      <c r="OVB22" s="457" t="s">
        <v>1081</v>
      </c>
      <c r="OVC22" s="457" t="s">
        <v>1081</v>
      </c>
      <c r="OVD22" s="457" t="s">
        <v>1081</v>
      </c>
      <c r="OVE22" s="457" t="s">
        <v>1081</v>
      </c>
      <c r="OVF22" s="457" t="s">
        <v>1081</v>
      </c>
      <c r="OVG22" s="457" t="s">
        <v>1081</v>
      </c>
      <c r="OVH22" s="457" t="s">
        <v>1081</v>
      </c>
      <c r="OVI22" s="457" t="s">
        <v>1081</v>
      </c>
      <c r="OVJ22" s="457" t="s">
        <v>1081</v>
      </c>
      <c r="OVK22" s="457" t="s">
        <v>1081</v>
      </c>
      <c r="OVL22" s="457" t="s">
        <v>1081</v>
      </c>
      <c r="OVM22" s="457" t="s">
        <v>1081</v>
      </c>
      <c r="OVN22" s="457" t="s">
        <v>1081</v>
      </c>
      <c r="OVO22" s="457" t="s">
        <v>1081</v>
      </c>
      <c r="OVP22" s="457" t="s">
        <v>1081</v>
      </c>
      <c r="OVQ22" s="457" t="s">
        <v>1081</v>
      </c>
      <c r="OVR22" s="457" t="s">
        <v>1081</v>
      </c>
      <c r="OVS22" s="457" t="s">
        <v>1081</v>
      </c>
      <c r="OVT22" s="457" t="s">
        <v>1081</v>
      </c>
      <c r="OVU22" s="457" t="s">
        <v>1081</v>
      </c>
      <c r="OVV22" s="457" t="s">
        <v>1081</v>
      </c>
      <c r="OVW22" s="457" t="s">
        <v>1081</v>
      </c>
      <c r="OVX22" s="457" t="s">
        <v>1081</v>
      </c>
      <c r="OVY22" s="457" t="s">
        <v>1081</v>
      </c>
      <c r="OVZ22" s="457" t="s">
        <v>1081</v>
      </c>
      <c r="OWA22" s="457" t="s">
        <v>1081</v>
      </c>
      <c r="OWB22" s="457" t="s">
        <v>1081</v>
      </c>
      <c r="OWC22" s="457" t="s">
        <v>1081</v>
      </c>
      <c r="OWD22" s="457" t="s">
        <v>1081</v>
      </c>
      <c r="OWE22" s="457" t="s">
        <v>1081</v>
      </c>
      <c r="OWF22" s="457" t="s">
        <v>1081</v>
      </c>
      <c r="OWG22" s="457" t="s">
        <v>1081</v>
      </c>
      <c r="OWH22" s="457" t="s">
        <v>1081</v>
      </c>
      <c r="OWI22" s="457" t="s">
        <v>1081</v>
      </c>
      <c r="OWJ22" s="457" t="s">
        <v>1081</v>
      </c>
      <c r="OWK22" s="457" t="s">
        <v>1081</v>
      </c>
      <c r="OWL22" s="457" t="s">
        <v>1081</v>
      </c>
      <c r="OWM22" s="457" t="s">
        <v>1081</v>
      </c>
      <c r="OWN22" s="457" t="s">
        <v>1081</v>
      </c>
      <c r="OWO22" s="457" t="s">
        <v>1081</v>
      </c>
      <c r="OWP22" s="457" t="s">
        <v>1081</v>
      </c>
      <c r="OWQ22" s="457" t="s">
        <v>1081</v>
      </c>
      <c r="OWR22" s="457" t="s">
        <v>1081</v>
      </c>
      <c r="OWS22" s="457" t="s">
        <v>1081</v>
      </c>
      <c r="OWT22" s="457" t="s">
        <v>1081</v>
      </c>
      <c r="OWU22" s="457" t="s">
        <v>1081</v>
      </c>
      <c r="OWV22" s="457" t="s">
        <v>1081</v>
      </c>
      <c r="OWW22" s="457" t="s">
        <v>1081</v>
      </c>
      <c r="OWX22" s="457" t="s">
        <v>1081</v>
      </c>
      <c r="OWY22" s="457" t="s">
        <v>1081</v>
      </c>
      <c r="OWZ22" s="457" t="s">
        <v>1081</v>
      </c>
      <c r="OXA22" s="457" t="s">
        <v>1081</v>
      </c>
      <c r="OXB22" s="457" t="s">
        <v>1081</v>
      </c>
      <c r="OXC22" s="457" t="s">
        <v>1081</v>
      </c>
      <c r="OXD22" s="457" t="s">
        <v>1081</v>
      </c>
      <c r="OXE22" s="457" t="s">
        <v>1081</v>
      </c>
      <c r="OXF22" s="457" t="s">
        <v>1081</v>
      </c>
      <c r="OXG22" s="457" t="s">
        <v>1081</v>
      </c>
      <c r="OXH22" s="457" t="s">
        <v>1081</v>
      </c>
      <c r="OXI22" s="457" t="s">
        <v>1081</v>
      </c>
      <c r="OXJ22" s="457" t="s">
        <v>1081</v>
      </c>
      <c r="OXK22" s="457" t="s">
        <v>1081</v>
      </c>
      <c r="OXL22" s="457" t="s">
        <v>1081</v>
      </c>
      <c r="OXM22" s="457" t="s">
        <v>1081</v>
      </c>
      <c r="OXN22" s="457" t="s">
        <v>1081</v>
      </c>
      <c r="OXO22" s="457" t="s">
        <v>1081</v>
      </c>
      <c r="OXP22" s="457" t="s">
        <v>1081</v>
      </c>
      <c r="OXQ22" s="457" t="s">
        <v>1081</v>
      </c>
      <c r="OXR22" s="457" t="s">
        <v>1081</v>
      </c>
      <c r="OXS22" s="457" t="s">
        <v>1081</v>
      </c>
      <c r="OXT22" s="457" t="s">
        <v>1081</v>
      </c>
      <c r="OXU22" s="457" t="s">
        <v>1081</v>
      </c>
      <c r="OXV22" s="457" t="s">
        <v>1081</v>
      </c>
      <c r="OXW22" s="457" t="s">
        <v>1081</v>
      </c>
      <c r="OXX22" s="457" t="s">
        <v>1081</v>
      </c>
      <c r="OXY22" s="457" t="s">
        <v>1081</v>
      </c>
      <c r="OXZ22" s="457" t="s">
        <v>1081</v>
      </c>
      <c r="OYA22" s="457" t="s">
        <v>1081</v>
      </c>
      <c r="OYB22" s="457" t="s">
        <v>1081</v>
      </c>
      <c r="OYC22" s="457" t="s">
        <v>1081</v>
      </c>
      <c r="OYD22" s="457" t="s">
        <v>1081</v>
      </c>
      <c r="OYE22" s="457" t="s">
        <v>1081</v>
      </c>
      <c r="OYF22" s="457" t="s">
        <v>1081</v>
      </c>
      <c r="OYG22" s="457" t="s">
        <v>1081</v>
      </c>
      <c r="OYH22" s="457" t="s">
        <v>1081</v>
      </c>
      <c r="OYI22" s="457" t="s">
        <v>1081</v>
      </c>
      <c r="OYJ22" s="457" t="s">
        <v>1081</v>
      </c>
      <c r="OYK22" s="457" t="s">
        <v>1081</v>
      </c>
      <c r="OYL22" s="457" t="s">
        <v>1081</v>
      </c>
      <c r="OYM22" s="457" t="s">
        <v>1081</v>
      </c>
      <c r="OYN22" s="457" t="s">
        <v>1081</v>
      </c>
      <c r="OYO22" s="457" t="s">
        <v>1081</v>
      </c>
      <c r="OYP22" s="457" t="s">
        <v>1081</v>
      </c>
      <c r="OYQ22" s="457" t="s">
        <v>1081</v>
      </c>
      <c r="OYR22" s="457" t="s">
        <v>1081</v>
      </c>
      <c r="OYS22" s="457" t="s">
        <v>1081</v>
      </c>
      <c r="OYT22" s="457" t="s">
        <v>1081</v>
      </c>
      <c r="OYU22" s="457" t="s">
        <v>1081</v>
      </c>
      <c r="OYV22" s="457" t="s">
        <v>1081</v>
      </c>
      <c r="OYW22" s="457" t="s">
        <v>1081</v>
      </c>
      <c r="OYX22" s="457" t="s">
        <v>1081</v>
      </c>
      <c r="OYY22" s="457" t="s">
        <v>1081</v>
      </c>
      <c r="OYZ22" s="457" t="s">
        <v>1081</v>
      </c>
      <c r="OZA22" s="457" t="s">
        <v>1081</v>
      </c>
      <c r="OZB22" s="457" t="s">
        <v>1081</v>
      </c>
      <c r="OZC22" s="457" t="s">
        <v>1081</v>
      </c>
      <c r="OZD22" s="457" t="s">
        <v>1081</v>
      </c>
      <c r="OZE22" s="457" t="s">
        <v>1081</v>
      </c>
      <c r="OZF22" s="457" t="s">
        <v>1081</v>
      </c>
      <c r="OZG22" s="457" t="s">
        <v>1081</v>
      </c>
      <c r="OZH22" s="457" t="s">
        <v>1081</v>
      </c>
      <c r="OZI22" s="457" t="s">
        <v>1081</v>
      </c>
      <c r="OZJ22" s="457" t="s">
        <v>1081</v>
      </c>
      <c r="OZK22" s="457" t="s">
        <v>1081</v>
      </c>
      <c r="OZL22" s="457" t="s">
        <v>1081</v>
      </c>
      <c r="OZM22" s="457" t="s">
        <v>1081</v>
      </c>
      <c r="OZN22" s="457" t="s">
        <v>1081</v>
      </c>
      <c r="OZO22" s="457" t="s">
        <v>1081</v>
      </c>
      <c r="OZP22" s="457" t="s">
        <v>1081</v>
      </c>
      <c r="OZQ22" s="457" t="s">
        <v>1081</v>
      </c>
      <c r="OZR22" s="457" t="s">
        <v>1081</v>
      </c>
      <c r="OZS22" s="457" t="s">
        <v>1081</v>
      </c>
      <c r="OZT22" s="457" t="s">
        <v>1081</v>
      </c>
      <c r="OZU22" s="457" t="s">
        <v>1081</v>
      </c>
      <c r="OZV22" s="457" t="s">
        <v>1081</v>
      </c>
      <c r="OZW22" s="457" t="s">
        <v>1081</v>
      </c>
      <c r="OZX22" s="457" t="s">
        <v>1081</v>
      </c>
      <c r="OZY22" s="457" t="s">
        <v>1081</v>
      </c>
      <c r="OZZ22" s="457" t="s">
        <v>1081</v>
      </c>
      <c r="PAA22" s="457" t="s">
        <v>1081</v>
      </c>
      <c r="PAB22" s="457" t="s">
        <v>1081</v>
      </c>
      <c r="PAC22" s="457" t="s">
        <v>1081</v>
      </c>
      <c r="PAD22" s="457" t="s">
        <v>1081</v>
      </c>
      <c r="PAE22" s="457" t="s">
        <v>1081</v>
      </c>
      <c r="PAF22" s="457" t="s">
        <v>1081</v>
      </c>
      <c r="PAG22" s="457" t="s">
        <v>1081</v>
      </c>
      <c r="PAH22" s="457" t="s">
        <v>1081</v>
      </c>
      <c r="PAI22" s="457" t="s">
        <v>1081</v>
      </c>
      <c r="PAJ22" s="457" t="s">
        <v>1081</v>
      </c>
      <c r="PAK22" s="457" t="s">
        <v>1081</v>
      </c>
      <c r="PAL22" s="457" t="s">
        <v>1081</v>
      </c>
      <c r="PAM22" s="457" t="s">
        <v>1081</v>
      </c>
      <c r="PAN22" s="457" t="s">
        <v>1081</v>
      </c>
      <c r="PAO22" s="457" t="s">
        <v>1081</v>
      </c>
      <c r="PAP22" s="457" t="s">
        <v>1081</v>
      </c>
      <c r="PAQ22" s="457" t="s">
        <v>1081</v>
      </c>
      <c r="PAR22" s="457" t="s">
        <v>1081</v>
      </c>
      <c r="PAS22" s="457" t="s">
        <v>1081</v>
      </c>
      <c r="PAT22" s="457" t="s">
        <v>1081</v>
      </c>
      <c r="PAU22" s="457" t="s">
        <v>1081</v>
      </c>
      <c r="PAV22" s="457" t="s">
        <v>1081</v>
      </c>
      <c r="PAW22" s="457" t="s">
        <v>1081</v>
      </c>
      <c r="PAX22" s="457" t="s">
        <v>1081</v>
      </c>
      <c r="PAY22" s="457" t="s">
        <v>1081</v>
      </c>
      <c r="PAZ22" s="457" t="s">
        <v>1081</v>
      </c>
      <c r="PBA22" s="457" t="s">
        <v>1081</v>
      </c>
      <c r="PBB22" s="457" t="s">
        <v>1081</v>
      </c>
      <c r="PBC22" s="457" t="s">
        <v>1081</v>
      </c>
      <c r="PBD22" s="457" t="s">
        <v>1081</v>
      </c>
      <c r="PBE22" s="457" t="s">
        <v>1081</v>
      </c>
      <c r="PBF22" s="457" t="s">
        <v>1081</v>
      </c>
      <c r="PBG22" s="457" t="s">
        <v>1081</v>
      </c>
      <c r="PBH22" s="457" t="s">
        <v>1081</v>
      </c>
      <c r="PBI22" s="457" t="s">
        <v>1081</v>
      </c>
      <c r="PBJ22" s="457" t="s">
        <v>1081</v>
      </c>
      <c r="PBK22" s="457" t="s">
        <v>1081</v>
      </c>
      <c r="PBL22" s="457" t="s">
        <v>1081</v>
      </c>
      <c r="PBM22" s="457" t="s">
        <v>1081</v>
      </c>
      <c r="PBN22" s="457" t="s">
        <v>1081</v>
      </c>
      <c r="PBO22" s="457" t="s">
        <v>1081</v>
      </c>
      <c r="PBP22" s="457" t="s">
        <v>1081</v>
      </c>
      <c r="PBQ22" s="457" t="s">
        <v>1081</v>
      </c>
      <c r="PBR22" s="457" t="s">
        <v>1081</v>
      </c>
      <c r="PBS22" s="457" t="s">
        <v>1081</v>
      </c>
      <c r="PBT22" s="457" t="s">
        <v>1081</v>
      </c>
      <c r="PBU22" s="457" t="s">
        <v>1081</v>
      </c>
      <c r="PBV22" s="457" t="s">
        <v>1081</v>
      </c>
      <c r="PBW22" s="457" t="s">
        <v>1081</v>
      </c>
      <c r="PBX22" s="457" t="s">
        <v>1081</v>
      </c>
      <c r="PBY22" s="457" t="s">
        <v>1081</v>
      </c>
      <c r="PBZ22" s="457" t="s">
        <v>1081</v>
      </c>
      <c r="PCA22" s="457" t="s">
        <v>1081</v>
      </c>
      <c r="PCB22" s="457" t="s">
        <v>1081</v>
      </c>
      <c r="PCC22" s="457" t="s">
        <v>1081</v>
      </c>
      <c r="PCD22" s="457" t="s">
        <v>1081</v>
      </c>
      <c r="PCE22" s="457" t="s">
        <v>1081</v>
      </c>
      <c r="PCF22" s="457" t="s">
        <v>1081</v>
      </c>
      <c r="PCG22" s="457" t="s">
        <v>1081</v>
      </c>
      <c r="PCH22" s="457" t="s">
        <v>1081</v>
      </c>
      <c r="PCI22" s="457" t="s">
        <v>1081</v>
      </c>
      <c r="PCJ22" s="457" t="s">
        <v>1081</v>
      </c>
      <c r="PCK22" s="457" t="s">
        <v>1081</v>
      </c>
      <c r="PCL22" s="457" t="s">
        <v>1081</v>
      </c>
      <c r="PCM22" s="457" t="s">
        <v>1081</v>
      </c>
      <c r="PCN22" s="457" t="s">
        <v>1081</v>
      </c>
      <c r="PCO22" s="457" t="s">
        <v>1081</v>
      </c>
      <c r="PCP22" s="457" t="s">
        <v>1081</v>
      </c>
      <c r="PCQ22" s="457" t="s">
        <v>1081</v>
      </c>
      <c r="PCR22" s="457" t="s">
        <v>1081</v>
      </c>
      <c r="PCS22" s="457" t="s">
        <v>1081</v>
      </c>
      <c r="PCT22" s="457" t="s">
        <v>1081</v>
      </c>
      <c r="PCU22" s="457" t="s">
        <v>1081</v>
      </c>
      <c r="PCV22" s="457" t="s">
        <v>1081</v>
      </c>
      <c r="PCW22" s="457" t="s">
        <v>1081</v>
      </c>
      <c r="PCX22" s="457" t="s">
        <v>1081</v>
      </c>
      <c r="PCY22" s="457" t="s">
        <v>1081</v>
      </c>
      <c r="PCZ22" s="457" t="s">
        <v>1081</v>
      </c>
      <c r="PDA22" s="457" t="s">
        <v>1081</v>
      </c>
      <c r="PDB22" s="457" t="s">
        <v>1081</v>
      </c>
      <c r="PDC22" s="457" t="s">
        <v>1081</v>
      </c>
      <c r="PDD22" s="457" t="s">
        <v>1081</v>
      </c>
      <c r="PDE22" s="457" t="s">
        <v>1081</v>
      </c>
      <c r="PDF22" s="457" t="s">
        <v>1081</v>
      </c>
      <c r="PDG22" s="457" t="s">
        <v>1081</v>
      </c>
      <c r="PDH22" s="457" t="s">
        <v>1081</v>
      </c>
      <c r="PDI22" s="457" t="s">
        <v>1081</v>
      </c>
      <c r="PDJ22" s="457" t="s">
        <v>1081</v>
      </c>
      <c r="PDK22" s="457" t="s">
        <v>1081</v>
      </c>
      <c r="PDL22" s="457" t="s">
        <v>1081</v>
      </c>
      <c r="PDM22" s="457" t="s">
        <v>1081</v>
      </c>
      <c r="PDN22" s="457" t="s">
        <v>1081</v>
      </c>
      <c r="PDO22" s="457" t="s">
        <v>1081</v>
      </c>
      <c r="PDP22" s="457" t="s">
        <v>1081</v>
      </c>
      <c r="PDQ22" s="457" t="s">
        <v>1081</v>
      </c>
      <c r="PDR22" s="457" t="s">
        <v>1081</v>
      </c>
      <c r="PDS22" s="457" t="s">
        <v>1081</v>
      </c>
      <c r="PDT22" s="457" t="s">
        <v>1081</v>
      </c>
      <c r="PDU22" s="457" t="s">
        <v>1081</v>
      </c>
      <c r="PDV22" s="457" t="s">
        <v>1081</v>
      </c>
      <c r="PDW22" s="457" t="s">
        <v>1081</v>
      </c>
      <c r="PDX22" s="457" t="s">
        <v>1081</v>
      </c>
      <c r="PDY22" s="457" t="s">
        <v>1081</v>
      </c>
      <c r="PDZ22" s="457" t="s">
        <v>1081</v>
      </c>
      <c r="PEA22" s="457" t="s">
        <v>1081</v>
      </c>
      <c r="PEB22" s="457" t="s">
        <v>1081</v>
      </c>
      <c r="PEC22" s="457" t="s">
        <v>1081</v>
      </c>
      <c r="PED22" s="457" t="s">
        <v>1081</v>
      </c>
      <c r="PEE22" s="457" t="s">
        <v>1081</v>
      </c>
      <c r="PEF22" s="457" t="s">
        <v>1081</v>
      </c>
      <c r="PEG22" s="457" t="s">
        <v>1081</v>
      </c>
      <c r="PEH22" s="457" t="s">
        <v>1081</v>
      </c>
      <c r="PEI22" s="457" t="s">
        <v>1081</v>
      </c>
      <c r="PEJ22" s="457" t="s">
        <v>1081</v>
      </c>
      <c r="PEK22" s="457" t="s">
        <v>1081</v>
      </c>
      <c r="PEL22" s="457" t="s">
        <v>1081</v>
      </c>
      <c r="PEM22" s="457" t="s">
        <v>1081</v>
      </c>
      <c r="PEN22" s="457" t="s">
        <v>1081</v>
      </c>
      <c r="PEO22" s="457" t="s">
        <v>1081</v>
      </c>
      <c r="PEP22" s="457" t="s">
        <v>1081</v>
      </c>
      <c r="PEQ22" s="457" t="s">
        <v>1081</v>
      </c>
      <c r="PER22" s="457" t="s">
        <v>1081</v>
      </c>
      <c r="PES22" s="457" t="s">
        <v>1081</v>
      </c>
      <c r="PET22" s="457" t="s">
        <v>1081</v>
      </c>
      <c r="PEU22" s="457" t="s">
        <v>1081</v>
      </c>
      <c r="PEV22" s="457" t="s">
        <v>1081</v>
      </c>
      <c r="PEW22" s="457" t="s">
        <v>1081</v>
      </c>
      <c r="PEX22" s="457" t="s">
        <v>1081</v>
      </c>
      <c r="PEY22" s="457" t="s">
        <v>1081</v>
      </c>
      <c r="PEZ22" s="457" t="s">
        <v>1081</v>
      </c>
      <c r="PFA22" s="457" t="s">
        <v>1081</v>
      </c>
      <c r="PFB22" s="457" t="s">
        <v>1081</v>
      </c>
      <c r="PFC22" s="457" t="s">
        <v>1081</v>
      </c>
      <c r="PFD22" s="457" t="s">
        <v>1081</v>
      </c>
      <c r="PFE22" s="457" t="s">
        <v>1081</v>
      </c>
      <c r="PFF22" s="457" t="s">
        <v>1081</v>
      </c>
      <c r="PFG22" s="457" t="s">
        <v>1081</v>
      </c>
      <c r="PFH22" s="457" t="s">
        <v>1081</v>
      </c>
      <c r="PFI22" s="457" t="s">
        <v>1081</v>
      </c>
      <c r="PFJ22" s="457" t="s">
        <v>1081</v>
      </c>
      <c r="PFK22" s="457" t="s">
        <v>1081</v>
      </c>
      <c r="PFL22" s="457" t="s">
        <v>1081</v>
      </c>
      <c r="PFM22" s="457" t="s">
        <v>1081</v>
      </c>
      <c r="PFN22" s="457" t="s">
        <v>1081</v>
      </c>
      <c r="PFO22" s="457" t="s">
        <v>1081</v>
      </c>
      <c r="PFP22" s="457" t="s">
        <v>1081</v>
      </c>
      <c r="PFQ22" s="457" t="s">
        <v>1081</v>
      </c>
      <c r="PFR22" s="457" t="s">
        <v>1081</v>
      </c>
      <c r="PFS22" s="457" t="s">
        <v>1081</v>
      </c>
      <c r="PFT22" s="457" t="s">
        <v>1081</v>
      </c>
      <c r="PFU22" s="457" t="s">
        <v>1081</v>
      </c>
      <c r="PFV22" s="457" t="s">
        <v>1081</v>
      </c>
      <c r="PFW22" s="457" t="s">
        <v>1081</v>
      </c>
      <c r="PFX22" s="457" t="s">
        <v>1081</v>
      </c>
      <c r="PFY22" s="457" t="s">
        <v>1081</v>
      </c>
      <c r="PFZ22" s="457" t="s">
        <v>1081</v>
      </c>
      <c r="PGA22" s="457" t="s">
        <v>1081</v>
      </c>
      <c r="PGB22" s="457" t="s">
        <v>1081</v>
      </c>
      <c r="PGC22" s="457" t="s">
        <v>1081</v>
      </c>
      <c r="PGD22" s="457" t="s">
        <v>1081</v>
      </c>
      <c r="PGE22" s="457" t="s">
        <v>1081</v>
      </c>
      <c r="PGF22" s="457" t="s">
        <v>1081</v>
      </c>
      <c r="PGG22" s="457" t="s">
        <v>1081</v>
      </c>
      <c r="PGH22" s="457" t="s">
        <v>1081</v>
      </c>
      <c r="PGI22" s="457" t="s">
        <v>1081</v>
      </c>
      <c r="PGJ22" s="457" t="s">
        <v>1081</v>
      </c>
      <c r="PGK22" s="457" t="s">
        <v>1081</v>
      </c>
      <c r="PGL22" s="457" t="s">
        <v>1081</v>
      </c>
      <c r="PGM22" s="457" t="s">
        <v>1081</v>
      </c>
      <c r="PGN22" s="457" t="s">
        <v>1081</v>
      </c>
      <c r="PGO22" s="457" t="s">
        <v>1081</v>
      </c>
      <c r="PGP22" s="457" t="s">
        <v>1081</v>
      </c>
      <c r="PGQ22" s="457" t="s">
        <v>1081</v>
      </c>
      <c r="PGR22" s="457" t="s">
        <v>1081</v>
      </c>
      <c r="PGS22" s="457" t="s">
        <v>1081</v>
      </c>
      <c r="PGT22" s="457" t="s">
        <v>1081</v>
      </c>
      <c r="PGU22" s="457" t="s">
        <v>1081</v>
      </c>
      <c r="PGV22" s="457" t="s">
        <v>1081</v>
      </c>
      <c r="PGW22" s="457" t="s">
        <v>1081</v>
      </c>
      <c r="PGX22" s="457" t="s">
        <v>1081</v>
      </c>
      <c r="PGY22" s="457" t="s">
        <v>1081</v>
      </c>
      <c r="PGZ22" s="457" t="s">
        <v>1081</v>
      </c>
      <c r="PHA22" s="457" t="s">
        <v>1081</v>
      </c>
      <c r="PHB22" s="457" t="s">
        <v>1081</v>
      </c>
      <c r="PHC22" s="457" t="s">
        <v>1081</v>
      </c>
      <c r="PHD22" s="457" t="s">
        <v>1081</v>
      </c>
      <c r="PHE22" s="457" t="s">
        <v>1081</v>
      </c>
      <c r="PHF22" s="457" t="s">
        <v>1081</v>
      </c>
      <c r="PHG22" s="457" t="s">
        <v>1081</v>
      </c>
      <c r="PHH22" s="457" t="s">
        <v>1081</v>
      </c>
      <c r="PHI22" s="457" t="s">
        <v>1081</v>
      </c>
      <c r="PHJ22" s="457" t="s">
        <v>1081</v>
      </c>
      <c r="PHK22" s="457" t="s">
        <v>1081</v>
      </c>
      <c r="PHL22" s="457" t="s">
        <v>1081</v>
      </c>
      <c r="PHM22" s="457" t="s">
        <v>1081</v>
      </c>
      <c r="PHN22" s="457" t="s">
        <v>1081</v>
      </c>
      <c r="PHO22" s="457" t="s">
        <v>1081</v>
      </c>
      <c r="PHP22" s="457" t="s">
        <v>1081</v>
      </c>
      <c r="PHQ22" s="457" t="s">
        <v>1081</v>
      </c>
      <c r="PHR22" s="457" t="s">
        <v>1081</v>
      </c>
      <c r="PHS22" s="457" t="s">
        <v>1081</v>
      </c>
      <c r="PHT22" s="457" t="s">
        <v>1081</v>
      </c>
      <c r="PHU22" s="457" t="s">
        <v>1081</v>
      </c>
      <c r="PHV22" s="457" t="s">
        <v>1081</v>
      </c>
      <c r="PHW22" s="457" t="s">
        <v>1081</v>
      </c>
      <c r="PHX22" s="457" t="s">
        <v>1081</v>
      </c>
      <c r="PHY22" s="457" t="s">
        <v>1081</v>
      </c>
      <c r="PHZ22" s="457" t="s">
        <v>1081</v>
      </c>
      <c r="PIA22" s="457" t="s">
        <v>1081</v>
      </c>
      <c r="PIB22" s="457" t="s">
        <v>1081</v>
      </c>
      <c r="PIC22" s="457" t="s">
        <v>1081</v>
      </c>
      <c r="PID22" s="457" t="s">
        <v>1081</v>
      </c>
      <c r="PIE22" s="457" t="s">
        <v>1081</v>
      </c>
      <c r="PIF22" s="457" t="s">
        <v>1081</v>
      </c>
      <c r="PIG22" s="457" t="s">
        <v>1081</v>
      </c>
      <c r="PIH22" s="457" t="s">
        <v>1081</v>
      </c>
      <c r="PII22" s="457" t="s">
        <v>1081</v>
      </c>
      <c r="PIJ22" s="457" t="s">
        <v>1081</v>
      </c>
      <c r="PIK22" s="457" t="s">
        <v>1081</v>
      </c>
      <c r="PIL22" s="457" t="s">
        <v>1081</v>
      </c>
      <c r="PIM22" s="457" t="s">
        <v>1081</v>
      </c>
      <c r="PIN22" s="457" t="s">
        <v>1081</v>
      </c>
      <c r="PIO22" s="457" t="s">
        <v>1081</v>
      </c>
      <c r="PIP22" s="457" t="s">
        <v>1081</v>
      </c>
      <c r="PIQ22" s="457" t="s">
        <v>1081</v>
      </c>
      <c r="PIR22" s="457" t="s">
        <v>1081</v>
      </c>
      <c r="PIS22" s="457" t="s">
        <v>1081</v>
      </c>
      <c r="PIT22" s="457" t="s">
        <v>1081</v>
      </c>
      <c r="PIU22" s="457" t="s">
        <v>1081</v>
      </c>
      <c r="PIV22" s="457" t="s">
        <v>1081</v>
      </c>
      <c r="PIW22" s="457" t="s">
        <v>1081</v>
      </c>
      <c r="PIX22" s="457" t="s">
        <v>1081</v>
      </c>
      <c r="PIY22" s="457" t="s">
        <v>1081</v>
      </c>
      <c r="PIZ22" s="457" t="s">
        <v>1081</v>
      </c>
      <c r="PJA22" s="457" t="s">
        <v>1081</v>
      </c>
      <c r="PJB22" s="457" t="s">
        <v>1081</v>
      </c>
      <c r="PJC22" s="457" t="s">
        <v>1081</v>
      </c>
      <c r="PJD22" s="457" t="s">
        <v>1081</v>
      </c>
      <c r="PJE22" s="457" t="s">
        <v>1081</v>
      </c>
      <c r="PJF22" s="457" t="s">
        <v>1081</v>
      </c>
      <c r="PJG22" s="457" t="s">
        <v>1081</v>
      </c>
      <c r="PJH22" s="457" t="s">
        <v>1081</v>
      </c>
      <c r="PJI22" s="457" t="s">
        <v>1081</v>
      </c>
      <c r="PJJ22" s="457" t="s">
        <v>1081</v>
      </c>
      <c r="PJK22" s="457" t="s">
        <v>1081</v>
      </c>
      <c r="PJL22" s="457" t="s">
        <v>1081</v>
      </c>
      <c r="PJM22" s="457" t="s">
        <v>1081</v>
      </c>
      <c r="PJN22" s="457" t="s">
        <v>1081</v>
      </c>
      <c r="PJO22" s="457" t="s">
        <v>1081</v>
      </c>
      <c r="PJP22" s="457" t="s">
        <v>1081</v>
      </c>
      <c r="PJQ22" s="457" t="s">
        <v>1081</v>
      </c>
      <c r="PJR22" s="457" t="s">
        <v>1081</v>
      </c>
      <c r="PJS22" s="457" t="s">
        <v>1081</v>
      </c>
      <c r="PJT22" s="457" t="s">
        <v>1081</v>
      </c>
      <c r="PJU22" s="457" t="s">
        <v>1081</v>
      </c>
      <c r="PJV22" s="457" t="s">
        <v>1081</v>
      </c>
      <c r="PJW22" s="457" t="s">
        <v>1081</v>
      </c>
      <c r="PJX22" s="457" t="s">
        <v>1081</v>
      </c>
      <c r="PJY22" s="457" t="s">
        <v>1081</v>
      </c>
      <c r="PJZ22" s="457" t="s">
        <v>1081</v>
      </c>
      <c r="PKA22" s="457" t="s">
        <v>1081</v>
      </c>
      <c r="PKB22" s="457" t="s">
        <v>1081</v>
      </c>
      <c r="PKC22" s="457" t="s">
        <v>1081</v>
      </c>
      <c r="PKD22" s="457" t="s">
        <v>1081</v>
      </c>
      <c r="PKE22" s="457" t="s">
        <v>1081</v>
      </c>
      <c r="PKF22" s="457" t="s">
        <v>1081</v>
      </c>
      <c r="PKG22" s="457" t="s">
        <v>1081</v>
      </c>
      <c r="PKH22" s="457" t="s">
        <v>1081</v>
      </c>
      <c r="PKI22" s="457" t="s">
        <v>1081</v>
      </c>
      <c r="PKJ22" s="457" t="s">
        <v>1081</v>
      </c>
      <c r="PKK22" s="457" t="s">
        <v>1081</v>
      </c>
      <c r="PKL22" s="457" t="s">
        <v>1081</v>
      </c>
      <c r="PKM22" s="457" t="s">
        <v>1081</v>
      </c>
      <c r="PKN22" s="457" t="s">
        <v>1081</v>
      </c>
      <c r="PKO22" s="457" t="s">
        <v>1081</v>
      </c>
      <c r="PKP22" s="457" t="s">
        <v>1081</v>
      </c>
      <c r="PKQ22" s="457" t="s">
        <v>1081</v>
      </c>
      <c r="PKR22" s="457" t="s">
        <v>1081</v>
      </c>
      <c r="PKS22" s="457" t="s">
        <v>1081</v>
      </c>
      <c r="PKT22" s="457" t="s">
        <v>1081</v>
      </c>
      <c r="PKU22" s="457" t="s">
        <v>1081</v>
      </c>
      <c r="PKV22" s="457" t="s">
        <v>1081</v>
      </c>
      <c r="PKW22" s="457" t="s">
        <v>1081</v>
      </c>
      <c r="PKX22" s="457" t="s">
        <v>1081</v>
      </c>
      <c r="PKY22" s="457" t="s">
        <v>1081</v>
      </c>
      <c r="PKZ22" s="457" t="s">
        <v>1081</v>
      </c>
      <c r="PLA22" s="457" t="s">
        <v>1081</v>
      </c>
      <c r="PLB22" s="457" t="s">
        <v>1081</v>
      </c>
      <c r="PLC22" s="457" t="s">
        <v>1081</v>
      </c>
      <c r="PLD22" s="457" t="s">
        <v>1081</v>
      </c>
      <c r="PLE22" s="457" t="s">
        <v>1081</v>
      </c>
      <c r="PLF22" s="457" t="s">
        <v>1081</v>
      </c>
      <c r="PLG22" s="457" t="s">
        <v>1081</v>
      </c>
      <c r="PLH22" s="457" t="s">
        <v>1081</v>
      </c>
      <c r="PLI22" s="457" t="s">
        <v>1081</v>
      </c>
      <c r="PLJ22" s="457" t="s">
        <v>1081</v>
      </c>
      <c r="PLK22" s="457" t="s">
        <v>1081</v>
      </c>
      <c r="PLL22" s="457" t="s">
        <v>1081</v>
      </c>
      <c r="PLM22" s="457" t="s">
        <v>1081</v>
      </c>
      <c r="PLN22" s="457" t="s">
        <v>1081</v>
      </c>
      <c r="PLO22" s="457" t="s">
        <v>1081</v>
      </c>
      <c r="PLP22" s="457" t="s">
        <v>1081</v>
      </c>
      <c r="PLQ22" s="457" t="s">
        <v>1081</v>
      </c>
      <c r="PLR22" s="457" t="s">
        <v>1081</v>
      </c>
      <c r="PLS22" s="457" t="s">
        <v>1081</v>
      </c>
      <c r="PLT22" s="457" t="s">
        <v>1081</v>
      </c>
      <c r="PLU22" s="457" t="s">
        <v>1081</v>
      </c>
      <c r="PLV22" s="457" t="s">
        <v>1081</v>
      </c>
      <c r="PLW22" s="457" t="s">
        <v>1081</v>
      </c>
      <c r="PLX22" s="457" t="s">
        <v>1081</v>
      </c>
      <c r="PLY22" s="457" t="s">
        <v>1081</v>
      </c>
      <c r="PLZ22" s="457" t="s">
        <v>1081</v>
      </c>
      <c r="PMA22" s="457" t="s">
        <v>1081</v>
      </c>
      <c r="PMB22" s="457" t="s">
        <v>1081</v>
      </c>
      <c r="PMC22" s="457" t="s">
        <v>1081</v>
      </c>
      <c r="PMD22" s="457" t="s">
        <v>1081</v>
      </c>
      <c r="PME22" s="457" t="s">
        <v>1081</v>
      </c>
      <c r="PMF22" s="457" t="s">
        <v>1081</v>
      </c>
      <c r="PMG22" s="457" t="s">
        <v>1081</v>
      </c>
      <c r="PMH22" s="457" t="s">
        <v>1081</v>
      </c>
      <c r="PMI22" s="457" t="s">
        <v>1081</v>
      </c>
      <c r="PMJ22" s="457" t="s">
        <v>1081</v>
      </c>
      <c r="PMK22" s="457" t="s">
        <v>1081</v>
      </c>
      <c r="PML22" s="457" t="s">
        <v>1081</v>
      </c>
      <c r="PMM22" s="457" t="s">
        <v>1081</v>
      </c>
      <c r="PMN22" s="457" t="s">
        <v>1081</v>
      </c>
      <c r="PMO22" s="457" t="s">
        <v>1081</v>
      </c>
      <c r="PMP22" s="457" t="s">
        <v>1081</v>
      </c>
      <c r="PMQ22" s="457" t="s">
        <v>1081</v>
      </c>
      <c r="PMR22" s="457" t="s">
        <v>1081</v>
      </c>
      <c r="PMS22" s="457" t="s">
        <v>1081</v>
      </c>
      <c r="PMT22" s="457" t="s">
        <v>1081</v>
      </c>
      <c r="PMU22" s="457" t="s">
        <v>1081</v>
      </c>
      <c r="PMV22" s="457" t="s">
        <v>1081</v>
      </c>
      <c r="PMW22" s="457" t="s">
        <v>1081</v>
      </c>
      <c r="PMX22" s="457" t="s">
        <v>1081</v>
      </c>
      <c r="PMY22" s="457" t="s">
        <v>1081</v>
      </c>
      <c r="PMZ22" s="457" t="s">
        <v>1081</v>
      </c>
      <c r="PNA22" s="457" t="s">
        <v>1081</v>
      </c>
      <c r="PNB22" s="457" t="s">
        <v>1081</v>
      </c>
      <c r="PNC22" s="457" t="s">
        <v>1081</v>
      </c>
      <c r="PND22" s="457" t="s">
        <v>1081</v>
      </c>
      <c r="PNE22" s="457" t="s">
        <v>1081</v>
      </c>
      <c r="PNF22" s="457" t="s">
        <v>1081</v>
      </c>
      <c r="PNG22" s="457" t="s">
        <v>1081</v>
      </c>
      <c r="PNH22" s="457" t="s">
        <v>1081</v>
      </c>
      <c r="PNI22" s="457" t="s">
        <v>1081</v>
      </c>
      <c r="PNJ22" s="457" t="s">
        <v>1081</v>
      </c>
      <c r="PNK22" s="457" t="s">
        <v>1081</v>
      </c>
      <c r="PNL22" s="457" t="s">
        <v>1081</v>
      </c>
      <c r="PNM22" s="457" t="s">
        <v>1081</v>
      </c>
      <c r="PNN22" s="457" t="s">
        <v>1081</v>
      </c>
      <c r="PNO22" s="457" t="s">
        <v>1081</v>
      </c>
      <c r="PNP22" s="457" t="s">
        <v>1081</v>
      </c>
      <c r="PNQ22" s="457" t="s">
        <v>1081</v>
      </c>
      <c r="PNR22" s="457" t="s">
        <v>1081</v>
      </c>
      <c r="PNS22" s="457" t="s">
        <v>1081</v>
      </c>
      <c r="PNT22" s="457" t="s">
        <v>1081</v>
      </c>
      <c r="PNU22" s="457" t="s">
        <v>1081</v>
      </c>
      <c r="PNV22" s="457" t="s">
        <v>1081</v>
      </c>
      <c r="PNW22" s="457" t="s">
        <v>1081</v>
      </c>
      <c r="PNX22" s="457" t="s">
        <v>1081</v>
      </c>
      <c r="PNY22" s="457" t="s">
        <v>1081</v>
      </c>
      <c r="PNZ22" s="457" t="s">
        <v>1081</v>
      </c>
      <c r="POA22" s="457" t="s">
        <v>1081</v>
      </c>
      <c r="POB22" s="457" t="s">
        <v>1081</v>
      </c>
      <c r="POC22" s="457" t="s">
        <v>1081</v>
      </c>
      <c r="POD22" s="457" t="s">
        <v>1081</v>
      </c>
      <c r="POE22" s="457" t="s">
        <v>1081</v>
      </c>
      <c r="POF22" s="457" t="s">
        <v>1081</v>
      </c>
      <c r="POG22" s="457" t="s">
        <v>1081</v>
      </c>
      <c r="POH22" s="457" t="s">
        <v>1081</v>
      </c>
      <c r="POI22" s="457" t="s">
        <v>1081</v>
      </c>
      <c r="POJ22" s="457" t="s">
        <v>1081</v>
      </c>
      <c r="POK22" s="457" t="s">
        <v>1081</v>
      </c>
      <c r="POL22" s="457" t="s">
        <v>1081</v>
      </c>
      <c r="POM22" s="457" t="s">
        <v>1081</v>
      </c>
      <c r="PON22" s="457" t="s">
        <v>1081</v>
      </c>
      <c r="POO22" s="457" t="s">
        <v>1081</v>
      </c>
      <c r="POP22" s="457" t="s">
        <v>1081</v>
      </c>
      <c r="POQ22" s="457" t="s">
        <v>1081</v>
      </c>
      <c r="POR22" s="457" t="s">
        <v>1081</v>
      </c>
      <c r="POS22" s="457" t="s">
        <v>1081</v>
      </c>
      <c r="POT22" s="457" t="s">
        <v>1081</v>
      </c>
      <c r="POU22" s="457" t="s">
        <v>1081</v>
      </c>
      <c r="POV22" s="457" t="s">
        <v>1081</v>
      </c>
      <c r="POW22" s="457" t="s">
        <v>1081</v>
      </c>
      <c r="POX22" s="457" t="s">
        <v>1081</v>
      </c>
      <c r="POY22" s="457" t="s">
        <v>1081</v>
      </c>
      <c r="POZ22" s="457" t="s">
        <v>1081</v>
      </c>
      <c r="PPA22" s="457" t="s">
        <v>1081</v>
      </c>
      <c r="PPB22" s="457" t="s">
        <v>1081</v>
      </c>
      <c r="PPC22" s="457" t="s">
        <v>1081</v>
      </c>
      <c r="PPD22" s="457" t="s">
        <v>1081</v>
      </c>
      <c r="PPE22" s="457" t="s">
        <v>1081</v>
      </c>
      <c r="PPF22" s="457" t="s">
        <v>1081</v>
      </c>
      <c r="PPG22" s="457" t="s">
        <v>1081</v>
      </c>
      <c r="PPH22" s="457" t="s">
        <v>1081</v>
      </c>
      <c r="PPI22" s="457" t="s">
        <v>1081</v>
      </c>
      <c r="PPJ22" s="457" t="s">
        <v>1081</v>
      </c>
      <c r="PPK22" s="457" t="s">
        <v>1081</v>
      </c>
      <c r="PPL22" s="457" t="s">
        <v>1081</v>
      </c>
      <c r="PPM22" s="457" t="s">
        <v>1081</v>
      </c>
      <c r="PPN22" s="457" t="s">
        <v>1081</v>
      </c>
      <c r="PPO22" s="457" t="s">
        <v>1081</v>
      </c>
      <c r="PPP22" s="457" t="s">
        <v>1081</v>
      </c>
      <c r="PPQ22" s="457" t="s">
        <v>1081</v>
      </c>
      <c r="PPR22" s="457" t="s">
        <v>1081</v>
      </c>
      <c r="PPS22" s="457" t="s">
        <v>1081</v>
      </c>
      <c r="PPT22" s="457" t="s">
        <v>1081</v>
      </c>
      <c r="PPU22" s="457" t="s">
        <v>1081</v>
      </c>
      <c r="PPV22" s="457" t="s">
        <v>1081</v>
      </c>
      <c r="PPW22" s="457" t="s">
        <v>1081</v>
      </c>
      <c r="PPX22" s="457" t="s">
        <v>1081</v>
      </c>
      <c r="PPY22" s="457" t="s">
        <v>1081</v>
      </c>
      <c r="PPZ22" s="457" t="s">
        <v>1081</v>
      </c>
      <c r="PQA22" s="457" t="s">
        <v>1081</v>
      </c>
      <c r="PQB22" s="457" t="s">
        <v>1081</v>
      </c>
      <c r="PQC22" s="457" t="s">
        <v>1081</v>
      </c>
      <c r="PQD22" s="457" t="s">
        <v>1081</v>
      </c>
      <c r="PQE22" s="457" t="s">
        <v>1081</v>
      </c>
      <c r="PQF22" s="457" t="s">
        <v>1081</v>
      </c>
      <c r="PQG22" s="457" t="s">
        <v>1081</v>
      </c>
      <c r="PQH22" s="457" t="s">
        <v>1081</v>
      </c>
      <c r="PQI22" s="457" t="s">
        <v>1081</v>
      </c>
      <c r="PQJ22" s="457" t="s">
        <v>1081</v>
      </c>
      <c r="PQK22" s="457" t="s">
        <v>1081</v>
      </c>
      <c r="PQL22" s="457" t="s">
        <v>1081</v>
      </c>
      <c r="PQM22" s="457" t="s">
        <v>1081</v>
      </c>
      <c r="PQN22" s="457" t="s">
        <v>1081</v>
      </c>
      <c r="PQO22" s="457" t="s">
        <v>1081</v>
      </c>
      <c r="PQP22" s="457" t="s">
        <v>1081</v>
      </c>
      <c r="PQQ22" s="457" t="s">
        <v>1081</v>
      </c>
      <c r="PQR22" s="457" t="s">
        <v>1081</v>
      </c>
      <c r="PQS22" s="457" t="s">
        <v>1081</v>
      </c>
      <c r="PQT22" s="457" t="s">
        <v>1081</v>
      </c>
      <c r="PQU22" s="457" t="s">
        <v>1081</v>
      </c>
      <c r="PQV22" s="457" t="s">
        <v>1081</v>
      </c>
      <c r="PQW22" s="457" t="s">
        <v>1081</v>
      </c>
      <c r="PQX22" s="457" t="s">
        <v>1081</v>
      </c>
      <c r="PQY22" s="457" t="s">
        <v>1081</v>
      </c>
      <c r="PQZ22" s="457" t="s">
        <v>1081</v>
      </c>
      <c r="PRA22" s="457" t="s">
        <v>1081</v>
      </c>
      <c r="PRB22" s="457" t="s">
        <v>1081</v>
      </c>
      <c r="PRC22" s="457" t="s">
        <v>1081</v>
      </c>
      <c r="PRD22" s="457" t="s">
        <v>1081</v>
      </c>
      <c r="PRE22" s="457" t="s">
        <v>1081</v>
      </c>
      <c r="PRF22" s="457" t="s">
        <v>1081</v>
      </c>
      <c r="PRG22" s="457" t="s">
        <v>1081</v>
      </c>
      <c r="PRH22" s="457" t="s">
        <v>1081</v>
      </c>
      <c r="PRI22" s="457" t="s">
        <v>1081</v>
      </c>
      <c r="PRJ22" s="457" t="s">
        <v>1081</v>
      </c>
      <c r="PRK22" s="457" t="s">
        <v>1081</v>
      </c>
      <c r="PRL22" s="457" t="s">
        <v>1081</v>
      </c>
      <c r="PRM22" s="457" t="s">
        <v>1081</v>
      </c>
      <c r="PRN22" s="457" t="s">
        <v>1081</v>
      </c>
      <c r="PRO22" s="457" t="s">
        <v>1081</v>
      </c>
      <c r="PRP22" s="457" t="s">
        <v>1081</v>
      </c>
      <c r="PRQ22" s="457" t="s">
        <v>1081</v>
      </c>
      <c r="PRR22" s="457" t="s">
        <v>1081</v>
      </c>
      <c r="PRS22" s="457" t="s">
        <v>1081</v>
      </c>
      <c r="PRT22" s="457" t="s">
        <v>1081</v>
      </c>
      <c r="PRU22" s="457" t="s">
        <v>1081</v>
      </c>
      <c r="PRV22" s="457" t="s">
        <v>1081</v>
      </c>
      <c r="PRW22" s="457" t="s">
        <v>1081</v>
      </c>
      <c r="PRX22" s="457" t="s">
        <v>1081</v>
      </c>
      <c r="PRY22" s="457" t="s">
        <v>1081</v>
      </c>
      <c r="PRZ22" s="457" t="s">
        <v>1081</v>
      </c>
      <c r="PSA22" s="457" t="s">
        <v>1081</v>
      </c>
      <c r="PSB22" s="457" t="s">
        <v>1081</v>
      </c>
      <c r="PSC22" s="457" t="s">
        <v>1081</v>
      </c>
      <c r="PSD22" s="457" t="s">
        <v>1081</v>
      </c>
      <c r="PSE22" s="457" t="s">
        <v>1081</v>
      </c>
      <c r="PSF22" s="457" t="s">
        <v>1081</v>
      </c>
      <c r="PSG22" s="457" t="s">
        <v>1081</v>
      </c>
      <c r="PSH22" s="457" t="s">
        <v>1081</v>
      </c>
      <c r="PSI22" s="457" t="s">
        <v>1081</v>
      </c>
      <c r="PSJ22" s="457" t="s">
        <v>1081</v>
      </c>
      <c r="PSK22" s="457" t="s">
        <v>1081</v>
      </c>
      <c r="PSL22" s="457" t="s">
        <v>1081</v>
      </c>
      <c r="PSM22" s="457" t="s">
        <v>1081</v>
      </c>
      <c r="PSN22" s="457" t="s">
        <v>1081</v>
      </c>
      <c r="PSO22" s="457" t="s">
        <v>1081</v>
      </c>
      <c r="PSP22" s="457" t="s">
        <v>1081</v>
      </c>
      <c r="PSQ22" s="457" t="s">
        <v>1081</v>
      </c>
      <c r="PSR22" s="457" t="s">
        <v>1081</v>
      </c>
      <c r="PSS22" s="457" t="s">
        <v>1081</v>
      </c>
      <c r="PST22" s="457" t="s">
        <v>1081</v>
      </c>
      <c r="PSU22" s="457" t="s">
        <v>1081</v>
      </c>
      <c r="PSV22" s="457" t="s">
        <v>1081</v>
      </c>
      <c r="PSW22" s="457" t="s">
        <v>1081</v>
      </c>
      <c r="PSX22" s="457" t="s">
        <v>1081</v>
      </c>
      <c r="PSY22" s="457" t="s">
        <v>1081</v>
      </c>
      <c r="PSZ22" s="457" t="s">
        <v>1081</v>
      </c>
      <c r="PTA22" s="457" t="s">
        <v>1081</v>
      </c>
      <c r="PTB22" s="457" t="s">
        <v>1081</v>
      </c>
      <c r="PTC22" s="457" t="s">
        <v>1081</v>
      </c>
      <c r="PTD22" s="457" t="s">
        <v>1081</v>
      </c>
      <c r="PTE22" s="457" t="s">
        <v>1081</v>
      </c>
      <c r="PTF22" s="457" t="s">
        <v>1081</v>
      </c>
      <c r="PTG22" s="457" t="s">
        <v>1081</v>
      </c>
      <c r="PTH22" s="457" t="s">
        <v>1081</v>
      </c>
      <c r="PTI22" s="457" t="s">
        <v>1081</v>
      </c>
      <c r="PTJ22" s="457" t="s">
        <v>1081</v>
      </c>
      <c r="PTK22" s="457" t="s">
        <v>1081</v>
      </c>
      <c r="PTL22" s="457" t="s">
        <v>1081</v>
      </c>
      <c r="PTM22" s="457" t="s">
        <v>1081</v>
      </c>
      <c r="PTN22" s="457" t="s">
        <v>1081</v>
      </c>
      <c r="PTO22" s="457" t="s">
        <v>1081</v>
      </c>
      <c r="PTP22" s="457" t="s">
        <v>1081</v>
      </c>
      <c r="PTQ22" s="457" t="s">
        <v>1081</v>
      </c>
      <c r="PTR22" s="457" t="s">
        <v>1081</v>
      </c>
      <c r="PTS22" s="457" t="s">
        <v>1081</v>
      </c>
      <c r="PTT22" s="457" t="s">
        <v>1081</v>
      </c>
      <c r="PTU22" s="457" t="s">
        <v>1081</v>
      </c>
      <c r="PTV22" s="457" t="s">
        <v>1081</v>
      </c>
      <c r="PTW22" s="457" t="s">
        <v>1081</v>
      </c>
      <c r="PTX22" s="457" t="s">
        <v>1081</v>
      </c>
      <c r="PTY22" s="457" t="s">
        <v>1081</v>
      </c>
      <c r="PTZ22" s="457" t="s">
        <v>1081</v>
      </c>
      <c r="PUA22" s="457" t="s">
        <v>1081</v>
      </c>
      <c r="PUB22" s="457" t="s">
        <v>1081</v>
      </c>
      <c r="PUC22" s="457" t="s">
        <v>1081</v>
      </c>
      <c r="PUD22" s="457" t="s">
        <v>1081</v>
      </c>
      <c r="PUE22" s="457" t="s">
        <v>1081</v>
      </c>
      <c r="PUF22" s="457" t="s">
        <v>1081</v>
      </c>
      <c r="PUG22" s="457" t="s">
        <v>1081</v>
      </c>
      <c r="PUH22" s="457" t="s">
        <v>1081</v>
      </c>
      <c r="PUI22" s="457" t="s">
        <v>1081</v>
      </c>
      <c r="PUJ22" s="457" t="s">
        <v>1081</v>
      </c>
      <c r="PUK22" s="457" t="s">
        <v>1081</v>
      </c>
      <c r="PUL22" s="457" t="s">
        <v>1081</v>
      </c>
      <c r="PUM22" s="457" t="s">
        <v>1081</v>
      </c>
      <c r="PUN22" s="457" t="s">
        <v>1081</v>
      </c>
      <c r="PUO22" s="457" t="s">
        <v>1081</v>
      </c>
      <c r="PUP22" s="457" t="s">
        <v>1081</v>
      </c>
      <c r="PUQ22" s="457" t="s">
        <v>1081</v>
      </c>
      <c r="PUR22" s="457" t="s">
        <v>1081</v>
      </c>
      <c r="PUS22" s="457" t="s">
        <v>1081</v>
      </c>
      <c r="PUT22" s="457" t="s">
        <v>1081</v>
      </c>
      <c r="PUU22" s="457" t="s">
        <v>1081</v>
      </c>
      <c r="PUV22" s="457" t="s">
        <v>1081</v>
      </c>
      <c r="PUW22" s="457" t="s">
        <v>1081</v>
      </c>
      <c r="PUX22" s="457" t="s">
        <v>1081</v>
      </c>
      <c r="PUY22" s="457" t="s">
        <v>1081</v>
      </c>
      <c r="PUZ22" s="457" t="s">
        <v>1081</v>
      </c>
      <c r="PVA22" s="457" t="s">
        <v>1081</v>
      </c>
      <c r="PVB22" s="457" t="s">
        <v>1081</v>
      </c>
      <c r="PVC22" s="457" t="s">
        <v>1081</v>
      </c>
      <c r="PVD22" s="457" t="s">
        <v>1081</v>
      </c>
      <c r="PVE22" s="457" t="s">
        <v>1081</v>
      </c>
      <c r="PVF22" s="457" t="s">
        <v>1081</v>
      </c>
      <c r="PVG22" s="457" t="s">
        <v>1081</v>
      </c>
      <c r="PVH22" s="457" t="s">
        <v>1081</v>
      </c>
      <c r="PVI22" s="457" t="s">
        <v>1081</v>
      </c>
      <c r="PVJ22" s="457" t="s">
        <v>1081</v>
      </c>
      <c r="PVK22" s="457" t="s">
        <v>1081</v>
      </c>
      <c r="PVL22" s="457" t="s">
        <v>1081</v>
      </c>
      <c r="PVM22" s="457" t="s">
        <v>1081</v>
      </c>
      <c r="PVN22" s="457" t="s">
        <v>1081</v>
      </c>
      <c r="PVO22" s="457" t="s">
        <v>1081</v>
      </c>
      <c r="PVP22" s="457" t="s">
        <v>1081</v>
      </c>
      <c r="PVQ22" s="457" t="s">
        <v>1081</v>
      </c>
      <c r="PVR22" s="457" t="s">
        <v>1081</v>
      </c>
      <c r="PVS22" s="457" t="s">
        <v>1081</v>
      </c>
      <c r="PVT22" s="457" t="s">
        <v>1081</v>
      </c>
      <c r="PVU22" s="457" t="s">
        <v>1081</v>
      </c>
      <c r="PVV22" s="457" t="s">
        <v>1081</v>
      </c>
      <c r="PVW22" s="457" t="s">
        <v>1081</v>
      </c>
      <c r="PVX22" s="457" t="s">
        <v>1081</v>
      </c>
      <c r="PVY22" s="457" t="s">
        <v>1081</v>
      </c>
      <c r="PVZ22" s="457" t="s">
        <v>1081</v>
      </c>
      <c r="PWA22" s="457" t="s">
        <v>1081</v>
      </c>
      <c r="PWB22" s="457" t="s">
        <v>1081</v>
      </c>
      <c r="PWC22" s="457" t="s">
        <v>1081</v>
      </c>
      <c r="PWD22" s="457" t="s">
        <v>1081</v>
      </c>
      <c r="PWE22" s="457" t="s">
        <v>1081</v>
      </c>
      <c r="PWF22" s="457" t="s">
        <v>1081</v>
      </c>
      <c r="PWG22" s="457" t="s">
        <v>1081</v>
      </c>
      <c r="PWH22" s="457" t="s">
        <v>1081</v>
      </c>
      <c r="PWI22" s="457" t="s">
        <v>1081</v>
      </c>
      <c r="PWJ22" s="457" t="s">
        <v>1081</v>
      </c>
      <c r="PWK22" s="457" t="s">
        <v>1081</v>
      </c>
      <c r="PWL22" s="457" t="s">
        <v>1081</v>
      </c>
      <c r="PWM22" s="457" t="s">
        <v>1081</v>
      </c>
      <c r="PWN22" s="457" t="s">
        <v>1081</v>
      </c>
      <c r="PWO22" s="457" t="s">
        <v>1081</v>
      </c>
      <c r="PWP22" s="457" t="s">
        <v>1081</v>
      </c>
      <c r="PWQ22" s="457" t="s">
        <v>1081</v>
      </c>
      <c r="PWR22" s="457" t="s">
        <v>1081</v>
      </c>
      <c r="PWS22" s="457" t="s">
        <v>1081</v>
      </c>
      <c r="PWT22" s="457" t="s">
        <v>1081</v>
      </c>
      <c r="PWU22" s="457" t="s">
        <v>1081</v>
      </c>
      <c r="PWV22" s="457" t="s">
        <v>1081</v>
      </c>
      <c r="PWW22" s="457" t="s">
        <v>1081</v>
      </c>
      <c r="PWX22" s="457" t="s">
        <v>1081</v>
      </c>
      <c r="PWY22" s="457" t="s">
        <v>1081</v>
      </c>
      <c r="PWZ22" s="457" t="s">
        <v>1081</v>
      </c>
      <c r="PXA22" s="457" t="s">
        <v>1081</v>
      </c>
      <c r="PXB22" s="457" t="s">
        <v>1081</v>
      </c>
      <c r="PXC22" s="457" t="s">
        <v>1081</v>
      </c>
      <c r="PXD22" s="457" t="s">
        <v>1081</v>
      </c>
      <c r="PXE22" s="457" t="s">
        <v>1081</v>
      </c>
      <c r="PXF22" s="457" t="s">
        <v>1081</v>
      </c>
      <c r="PXG22" s="457" t="s">
        <v>1081</v>
      </c>
      <c r="PXH22" s="457" t="s">
        <v>1081</v>
      </c>
      <c r="PXI22" s="457" t="s">
        <v>1081</v>
      </c>
      <c r="PXJ22" s="457" t="s">
        <v>1081</v>
      </c>
      <c r="PXK22" s="457" t="s">
        <v>1081</v>
      </c>
      <c r="PXL22" s="457" t="s">
        <v>1081</v>
      </c>
      <c r="PXM22" s="457" t="s">
        <v>1081</v>
      </c>
      <c r="PXN22" s="457" t="s">
        <v>1081</v>
      </c>
      <c r="PXO22" s="457" t="s">
        <v>1081</v>
      </c>
      <c r="PXP22" s="457" t="s">
        <v>1081</v>
      </c>
      <c r="PXQ22" s="457" t="s">
        <v>1081</v>
      </c>
      <c r="PXR22" s="457" t="s">
        <v>1081</v>
      </c>
      <c r="PXS22" s="457" t="s">
        <v>1081</v>
      </c>
      <c r="PXT22" s="457" t="s">
        <v>1081</v>
      </c>
      <c r="PXU22" s="457" t="s">
        <v>1081</v>
      </c>
      <c r="PXV22" s="457" t="s">
        <v>1081</v>
      </c>
      <c r="PXW22" s="457" t="s">
        <v>1081</v>
      </c>
      <c r="PXX22" s="457" t="s">
        <v>1081</v>
      </c>
      <c r="PXY22" s="457" t="s">
        <v>1081</v>
      </c>
      <c r="PXZ22" s="457" t="s">
        <v>1081</v>
      </c>
      <c r="PYA22" s="457" t="s">
        <v>1081</v>
      </c>
      <c r="PYB22" s="457" t="s">
        <v>1081</v>
      </c>
      <c r="PYC22" s="457" t="s">
        <v>1081</v>
      </c>
      <c r="PYD22" s="457" t="s">
        <v>1081</v>
      </c>
      <c r="PYE22" s="457" t="s">
        <v>1081</v>
      </c>
      <c r="PYF22" s="457" t="s">
        <v>1081</v>
      </c>
      <c r="PYG22" s="457" t="s">
        <v>1081</v>
      </c>
      <c r="PYH22" s="457" t="s">
        <v>1081</v>
      </c>
      <c r="PYI22" s="457" t="s">
        <v>1081</v>
      </c>
      <c r="PYJ22" s="457" t="s">
        <v>1081</v>
      </c>
      <c r="PYK22" s="457" t="s">
        <v>1081</v>
      </c>
      <c r="PYL22" s="457" t="s">
        <v>1081</v>
      </c>
      <c r="PYM22" s="457" t="s">
        <v>1081</v>
      </c>
      <c r="PYN22" s="457" t="s">
        <v>1081</v>
      </c>
      <c r="PYO22" s="457" t="s">
        <v>1081</v>
      </c>
      <c r="PYP22" s="457" t="s">
        <v>1081</v>
      </c>
      <c r="PYQ22" s="457" t="s">
        <v>1081</v>
      </c>
      <c r="PYR22" s="457" t="s">
        <v>1081</v>
      </c>
      <c r="PYS22" s="457" t="s">
        <v>1081</v>
      </c>
      <c r="PYT22" s="457" t="s">
        <v>1081</v>
      </c>
      <c r="PYU22" s="457" t="s">
        <v>1081</v>
      </c>
      <c r="PYV22" s="457" t="s">
        <v>1081</v>
      </c>
      <c r="PYW22" s="457" t="s">
        <v>1081</v>
      </c>
      <c r="PYX22" s="457" t="s">
        <v>1081</v>
      </c>
      <c r="PYY22" s="457" t="s">
        <v>1081</v>
      </c>
      <c r="PYZ22" s="457" t="s">
        <v>1081</v>
      </c>
      <c r="PZA22" s="457" t="s">
        <v>1081</v>
      </c>
      <c r="PZB22" s="457" t="s">
        <v>1081</v>
      </c>
      <c r="PZC22" s="457" t="s">
        <v>1081</v>
      </c>
      <c r="PZD22" s="457" t="s">
        <v>1081</v>
      </c>
      <c r="PZE22" s="457" t="s">
        <v>1081</v>
      </c>
      <c r="PZF22" s="457" t="s">
        <v>1081</v>
      </c>
      <c r="PZG22" s="457" t="s">
        <v>1081</v>
      </c>
      <c r="PZH22" s="457" t="s">
        <v>1081</v>
      </c>
      <c r="PZI22" s="457" t="s">
        <v>1081</v>
      </c>
      <c r="PZJ22" s="457" t="s">
        <v>1081</v>
      </c>
      <c r="PZK22" s="457" t="s">
        <v>1081</v>
      </c>
      <c r="PZL22" s="457" t="s">
        <v>1081</v>
      </c>
      <c r="PZM22" s="457" t="s">
        <v>1081</v>
      </c>
      <c r="PZN22" s="457" t="s">
        <v>1081</v>
      </c>
      <c r="PZO22" s="457" t="s">
        <v>1081</v>
      </c>
      <c r="PZP22" s="457" t="s">
        <v>1081</v>
      </c>
      <c r="PZQ22" s="457" t="s">
        <v>1081</v>
      </c>
      <c r="PZR22" s="457" t="s">
        <v>1081</v>
      </c>
      <c r="PZS22" s="457" t="s">
        <v>1081</v>
      </c>
      <c r="PZT22" s="457" t="s">
        <v>1081</v>
      </c>
      <c r="PZU22" s="457" t="s">
        <v>1081</v>
      </c>
      <c r="PZV22" s="457" t="s">
        <v>1081</v>
      </c>
      <c r="PZW22" s="457" t="s">
        <v>1081</v>
      </c>
      <c r="PZX22" s="457" t="s">
        <v>1081</v>
      </c>
      <c r="PZY22" s="457" t="s">
        <v>1081</v>
      </c>
      <c r="PZZ22" s="457" t="s">
        <v>1081</v>
      </c>
      <c r="QAA22" s="457" t="s">
        <v>1081</v>
      </c>
      <c r="QAB22" s="457" t="s">
        <v>1081</v>
      </c>
      <c r="QAC22" s="457" t="s">
        <v>1081</v>
      </c>
      <c r="QAD22" s="457" t="s">
        <v>1081</v>
      </c>
      <c r="QAE22" s="457" t="s">
        <v>1081</v>
      </c>
      <c r="QAF22" s="457" t="s">
        <v>1081</v>
      </c>
      <c r="QAG22" s="457" t="s">
        <v>1081</v>
      </c>
      <c r="QAH22" s="457" t="s">
        <v>1081</v>
      </c>
      <c r="QAI22" s="457" t="s">
        <v>1081</v>
      </c>
      <c r="QAJ22" s="457" t="s">
        <v>1081</v>
      </c>
      <c r="QAK22" s="457" t="s">
        <v>1081</v>
      </c>
      <c r="QAL22" s="457" t="s">
        <v>1081</v>
      </c>
      <c r="QAM22" s="457" t="s">
        <v>1081</v>
      </c>
      <c r="QAN22" s="457" t="s">
        <v>1081</v>
      </c>
      <c r="QAO22" s="457" t="s">
        <v>1081</v>
      </c>
      <c r="QAP22" s="457" t="s">
        <v>1081</v>
      </c>
      <c r="QAQ22" s="457" t="s">
        <v>1081</v>
      </c>
      <c r="QAR22" s="457" t="s">
        <v>1081</v>
      </c>
      <c r="QAS22" s="457" t="s">
        <v>1081</v>
      </c>
      <c r="QAT22" s="457" t="s">
        <v>1081</v>
      </c>
      <c r="QAU22" s="457" t="s">
        <v>1081</v>
      </c>
      <c r="QAV22" s="457" t="s">
        <v>1081</v>
      </c>
      <c r="QAW22" s="457" t="s">
        <v>1081</v>
      </c>
      <c r="QAX22" s="457" t="s">
        <v>1081</v>
      </c>
      <c r="QAY22" s="457" t="s">
        <v>1081</v>
      </c>
      <c r="QAZ22" s="457" t="s">
        <v>1081</v>
      </c>
      <c r="QBA22" s="457" t="s">
        <v>1081</v>
      </c>
      <c r="QBB22" s="457" t="s">
        <v>1081</v>
      </c>
      <c r="QBC22" s="457" t="s">
        <v>1081</v>
      </c>
      <c r="QBD22" s="457" t="s">
        <v>1081</v>
      </c>
      <c r="QBE22" s="457" t="s">
        <v>1081</v>
      </c>
      <c r="QBF22" s="457" t="s">
        <v>1081</v>
      </c>
      <c r="QBG22" s="457" t="s">
        <v>1081</v>
      </c>
      <c r="QBH22" s="457" t="s">
        <v>1081</v>
      </c>
      <c r="QBI22" s="457" t="s">
        <v>1081</v>
      </c>
      <c r="QBJ22" s="457" t="s">
        <v>1081</v>
      </c>
      <c r="QBK22" s="457" t="s">
        <v>1081</v>
      </c>
      <c r="QBL22" s="457" t="s">
        <v>1081</v>
      </c>
      <c r="QBM22" s="457" t="s">
        <v>1081</v>
      </c>
      <c r="QBN22" s="457" t="s">
        <v>1081</v>
      </c>
      <c r="QBO22" s="457" t="s">
        <v>1081</v>
      </c>
      <c r="QBP22" s="457" t="s">
        <v>1081</v>
      </c>
      <c r="QBQ22" s="457" t="s">
        <v>1081</v>
      </c>
      <c r="QBR22" s="457" t="s">
        <v>1081</v>
      </c>
      <c r="QBS22" s="457" t="s">
        <v>1081</v>
      </c>
      <c r="QBT22" s="457" t="s">
        <v>1081</v>
      </c>
      <c r="QBU22" s="457" t="s">
        <v>1081</v>
      </c>
      <c r="QBV22" s="457" t="s">
        <v>1081</v>
      </c>
      <c r="QBW22" s="457" t="s">
        <v>1081</v>
      </c>
      <c r="QBX22" s="457" t="s">
        <v>1081</v>
      </c>
      <c r="QBY22" s="457" t="s">
        <v>1081</v>
      </c>
      <c r="QBZ22" s="457" t="s">
        <v>1081</v>
      </c>
      <c r="QCA22" s="457" t="s">
        <v>1081</v>
      </c>
      <c r="QCB22" s="457" t="s">
        <v>1081</v>
      </c>
      <c r="QCC22" s="457" t="s">
        <v>1081</v>
      </c>
      <c r="QCD22" s="457" t="s">
        <v>1081</v>
      </c>
      <c r="QCE22" s="457" t="s">
        <v>1081</v>
      </c>
      <c r="QCF22" s="457" t="s">
        <v>1081</v>
      </c>
      <c r="QCG22" s="457" t="s">
        <v>1081</v>
      </c>
      <c r="QCH22" s="457" t="s">
        <v>1081</v>
      </c>
      <c r="QCI22" s="457" t="s">
        <v>1081</v>
      </c>
      <c r="QCJ22" s="457" t="s">
        <v>1081</v>
      </c>
      <c r="QCK22" s="457" t="s">
        <v>1081</v>
      </c>
      <c r="QCL22" s="457" t="s">
        <v>1081</v>
      </c>
      <c r="QCM22" s="457" t="s">
        <v>1081</v>
      </c>
      <c r="QCN22" s="457" t="s">
        <v>1081</v>
      </c>
      <c r="QCO22" s="457" t="s">
        <v>1081</v>
      </c>
      <c r="QCP22" s="457" t="s">
        <v>1081</v>
      </c>
      <c r="QCQ22" s="457" t="s">
        <v>1081</v>
      </c>
      <c r="QCR22" s="457" t="s">
        <v>1081</v>
      </c>
      <c r="QCS22" s="457" t="s">
        <v>1081</v>
      </c>
      <c r="QCT22" s="457" t="s">
        <v>1081</v>
      </c>
      <c r="QCU22" s="457" t="s">
        <v>1081</v>
      </c>
      <c r="QCV22" s="457" t="s">
        <v>1081</v>
      </c>
      <c r="QCW22" s="457" t="s">
        <v>1081</v>
      </c>
      <c r="QCX22" s="457" t="s">
        <v>1081</v>
      </c>
      <c r="QCY22" s="457" t="s">
        <v>1081</v>
      </c>
      <c r="QCZ22" s="457" t="s">
        <v>1081</v>
      </c>
      <c r="QDA22" s="457" t="s">
        <v>1081</v>
      </c>
      <c r="QDB22" s="457" t="s">
        <v>1081</v>
      </c>
      <c r="QDC22" s="457" t="s">
        <v>1081</v>
      </c>
      <c r="QDD22" s="457" t="s">
        <v>1081</v>
      </c>
      <c r="QDE22" s="457" t="s">
        <v>1081</v>
      </c>
      <c r="QDF22" s="457" t="s">
        <v>1081</v>
      </c>
      <c r="QDG22" s="457" t="s">
        <v>1081</v>
      </c>
      <c r="QDH22" s="457" t="s">
        <v>1081</v>
      </c>
      <c r="QDI22" s="457" t="s">
        <v>1081</v>
      </c>
      <c r="QDJ22" s="457" t="s">
        <v>1081</v>
      </c>
      <c r="QDK22" s="457" t="s">
        <v>1081</v>
      </c>
      <c r="QDL22" s="457" t="s">
        <v>1081</v>
      </c>
      <c r="QDM22" s="457" t="s">
        <v>1081</v>
      </c>
      <c r="QDN22" s="457" t="s">
        <v>1081</v>
      </c>
      <c r="QDO22" s="457" t="s">
        <v>1081</v>
      </c>
      <c r="QDP22" s="457" t="s">
        <v>1081</v>
      </c>
      <c r="QDQ22" s="457" t="s">
        <v>1081</v>
      </c>
      <c r="QDR22" s="457" t="s">
        <v>1081</v>
      </c>
      <c r="QDS22" s="457" t="s">
        <v>1081</v>
      </c>
      <c r="QDT22" s="457" t="s">
        <v>1081</v>
      </c>
      <c r="QDU22" s="457" t="s">
        <v>1081</v>
      </c>
      <c r="QDV22" s="457" t="s">
        <v>1081</v>
      </c>
      <c r="QDW22" s="457" t="s">
        <v>1081</v>
      </c>
      <c r="QDX22" s="457" t="s">
        <v>1081</v>
      </c>
      <c r="QDY22" s="457" t="s">
        <v>1081</v>
      </c>
      <c r="QDZ22" s="457" t="s">
        <v>1081</v>
      </c>
      <c r="QEA22" s="457" t="s">
        <v>1081</v>
      </c>
      <c r="QEB22" s="457" t="s">
        <v>1081</v>
      </c>
      <c r="QEC22" s="457" t="s">
        <v>1081</v>
      </c>
      <c r="QED22" s="457" t="s">
        <v>1081</v>
      </c>
      <c r="QEE22" s="457" t="s">
        <v>1081</v>
      </c>
      <c r="QEF22" s="457" t="s">
        <v>1081</v>
      </c>
      <c r="QEG22" s="457" t="s">
        <v>1081</v>
      </c>
      <c r="QEH22" s="457" t="s">
        <v>1081</v>
      </c>
      <c r="QEI22" s="457" t="s">
        <v>1081</v>
      </c>
      <c r="QEJ22" s="457" t="s">
        <v>1081</v>
      </c>
      <c r="QEK22" s="457" t="s">
        <v>1081</v>
      </c>
      <c r="QEL22" s="457" t="s">
        <v>1081</v>
      </c>
      <c r="QEM22" s="457" t="s">
        <v>1081</v>
      </c>
      <c r="QEN22" s="457" t="s">
        <v>1081</v>
      </c>
      <c r="QEO22" s="457" t="s">
        <v>1081</v>
      </c>
      <c r="QEP22" s="457" t="s">
        <v>1081</v>
      </c>
      <c r="QEQ22" s="457" t="s">
        <v>1081</v>
      </c>
      <c r="QER22" s="457" t="s">
        <v>1081</v>
      </c>
      <c r="QES22" s="457" t="s">
        <v>1081</v>
      </c>
      <c r="QET22" s="457" t="s">
        <v>1081</v>
      </c>
      <c r="QEU22" s="457" t="s">
        <v>1081</v>
      </c>
      <c r="QEV22" s="457" t="s">
        <v>1081</v>
      </c>
      <c r="QEW22" s="457" t="s">
        <v>1081</v>
      </c>
      <c r="QEX22" s="457" t="s">
        <v>1081</v>
      </c>
      <c r="QEY22" s="457" t="s">
        <v>1081</v>
      </c>
      <c r="QEZ22" s="457" t="s">
        <v>1081</v>
      </c>
      <c r="QFA22" s="457" t="s">
        <v>1081</v>
      </c>
      <c r="QFB22" s="457" t="s">
        <v>1081</v>
      </c>
      <c r="QFC22" s="457" t="s">
        <v>1081</v>
      </c>
      <c r="QFD22" s="457" t="s">
        <v>1081</v>
      </c>
      <c r="QFE22" s="457" t="s">
        <v>1081</v>
      </c>
      <c r="QFF22" s="457" t="s">
        <v>1081</v>
      </c>
      <c r="QFG22" s="457" t="s">
        <v>1081</v>
      </c>
      <c r="QFH22" s="457" t="s">
        <v>1081</v>
      </c>
      <c r="QFI22" s="457" t="s">
        <v>1081</v>
      </c>
      <c r="QFJ22" s="457" t="s">
        <v>1081</v>
      </c>
      <c r="QFK22" s="457" t="s">
        <v>1081</v>
      </c>
      <c r="QFL22" s="457" t="s">
        <v>1081</v>
      </c>
      <c r="QFM22" s="457" t="s">
        <v>1081</v>
      </c>
      <c r="QFN22" s="457" t="s">
        <v>1081</v>
      </c>
      <c r="QFO22" s="457" t="s">
        <v>1081</v>
      </c>
      <c r="QFP22" s="457" t="s">
        <v>1081</v>
      </c>
      <c r="QFQ22" s="457" t="s">
        <v>1081</v>
      </c>
      <c r="QFR22" s="457" t="s">
        <v>1081</v>
      </c>
      <c r="QFS22" s="457" t="s">
        <v>1081</v>
      </c>
      <c r="QFT22" s="457" t="s">
        <v>1081</v>
      </c>
      <c r="QFU22" s="457" t="s">
        <v>1081</v>
      </c>
      <c r="QFV22" s="457" t="s">
        <v>1081</v>
      </c>
      <c r="QFW22" s="457" t="s">
        <v>1081</v>
      </c>
      <c r="QFX22" s="457" t="s">
        <v>1081</v>
      </c>
      <c r="QFY22" s="457" t="s">
        <v>1081</v>
      </c>
      <c r="QFZ22" s="457" t="s">
        <v>1081</v>
      </c>
      <c r="QGA22" s="457" t="s">
        <v>1081</v>
      </c>
      <c r="QGB22" s="457" t="s">
        <v>1081</v>
      </c>
      <c r="QGC22" s="457" t="s">
        <v>1081</v>
      </c>
      <c r="QGD22" s="457" t="s">
        <v>1081</v>
      </c>
      <c r="QGE22" s="457" t="s">
        <v>1081</v>
      </c>
      <c r="QGF22" s="457" t="s">
        <v>1081</v>
      </c>
      <c r="QGG22" s="457" t="s">
        <v>1081</v>
      </c>
      <c r="QGH22" s="457" t="s">
        <v>1081</v>
      </c>
      <c r="QGI22" s="457" t="s">
        <v>1081</v>
      </c>
      <c r="QGJ22" s="457" t="s">
        <v>1081</v>
      </c>
      <c r="QGK22" s="457" t="s">
        <v>1081</v>
      </c>
      <c r="QGL22" s="457" t="s">
        <v>1081</v>
      </c>
      <c r="QGM22" s="457" t="s">
        <v>1081</v>
      </c>
      <c r="QGN22" s="457" t="s">
        <v>1081</v>
      </c>
      <c r="QGO22" s="457" t="s">
        <v>1081</v>
      </c>
      <c r="QGP22" s="457" t="s">
        <v>1081</v>
      </c>
      <c r="QGQ22" s="457" t="s">
        <v>1081</v>
      </c>
      <c r="QGR22" s="457" t="s">
        <v>1081</v>
      </c>
      <c r="QGS22" s="457" t="s">
        <v>1081</v>
      </c>
      <c r="QGT22" s="457" t="s">
        <v>1081</v>
      </c>
      <c r="QGU22" s="457" t="s">
        <v>1081</v>
      </c>
      <c r="QGV22" s="457" t="s">
        <v>1081</v>
      </c>
      <c r="QGW22" s="457" t="s">
        <v>1081</v>
      </c>
      <c r="QGX22" s="457" t="s">
        <v>1081</v>
      </c>
      <c r="QGY22" s="457" t="s">
        <v>1081</v>
      </c>
      <c r="QGZ22" s="457" t="s">
        <v>1081</v>
      </c>
      <c r="QHA22" s="457" t="s">
        <v>1081</v>
      </c>
      <c r="QHB22" s="457" t="s">
        <v>1081</v>
      </c>
      <c r="QHC22" s="457" t="s">
        <v>1081</v>
      </c>
      <c r="QHD22" s="457" t="s">
        <v>1081</v>
      </c>
      <c r="QHE22" s="457" t="s">
        <v>1081</v>
      </c>
      <c r="QHF22" s="457" t="s">
        <v>1081</v>
      </c>
      <c r="QHG22" s="457" t="s">
        <v>1081</v>
      </c>
      <c r="QHH22" s="457" t="s">
        <v>1081</v>
      </c>
      <c r="QHI22" s="457" t="s">
        <v>1081</v>
      </c>
      <c r="QHJ22" s="457" t="s">
        <v>1081</v>
      </c>
      <c r="QHK22" s="457" t="s">
        <v>1081</v>
      </c>
      <c r="QHL22" s="457" t="s">
        <v>1081</v>
      </c>
      <c r="QHM22" s="457" t="s">
        <v>1081</v>
      </c>
      <c r="QHN22" s="457" t="s">
        <v>1081</v>
      </c>
      <c r="QHO22" s="457" t="s">
        <v>1081</v>
      </c>
      <c r="QHP22" s="457" t="s">
        <v>1081</v>
      </c>
      <c r="QHQ22" s="457" t="s">
        <v>1081</v>
      </c>
      <c r="QHR22" s="457" t="s">
        <v>1081</v>
      </c>
      <c r="QHS22" s="457" t="s">
        <v>1081</v>
      </c>
      <c r="QHT22" s="457" t="s">
        <v>1081</v>
      </c>
      <c r="QHU22" s="457" t="s">
        <v>1081</v>
      </c>
      <c r="QHV22" s="457" t="s">
        <v>1081</v>
      </c>
      <c r="QHW22" s="457" t="s">
        <v>1081</v>
      </c>
      <c r="QHX22" s="457" t="s">
        <v>1081</v>
      </c>
      <c r="QHY22" s="457" t="s">
        <v>1081</v>
      </c>
      <c r="QHZ22" s="457" t="s">
        <v>1081</v>
      </c>
      <c r="QIA22" s="457" t="s">
        <v>1081</v>
      </c>
      <c r="QIB22" s="457" t="s">
        <v>1081</v>
      </c>
      <c r="QIC22" s="457" t="s">
        <v>1081</v>
      </c>
      <c r="QID22" s="457" t="s">
        <v>1081</v>
      </c>
      <c r="QIE22" s="457" t="s">
        <v>1081</v>
      </c>
      <c r="QIF22" s="457" t="s">
        <v>1081</v>
      </c>
      <c r="QIG22" s="457" t="s">
        <v>1081</v>
      </c>
      <c r="QIH22" s="457" t="s">
        <v>1081</v>
      </c>
      <c r="QII22" s="457" t="s">
        <v>1081</v>
      </c>
      <c r="QIJ22" s="457" t="s">
        <v>1081</v>
      </c>
      <c r="QIK22" s="457" t="s">
        <v>1081</v>
      </c>
      <c r="QIL22" s="457" t="s">
        <v>1081</v>
      </c>
      <c r="QIM22" s="457" t="s">
        <v>1081</v>
      </c>
      <c r="QIN22" s="457" t="s">
        <v>1081</v>
      </c>
      <c r="QIO22" s="457" t="s">
        <v>1081</v>
      </c>
      <c r="QIP22" s="457" t="s">
        <v>1081</v>
      </c>
      <c r="QIQ22" s="457" t="s">
        <v>1081</v>
      </c>
      <c r="QIR22" s="457" t="s">
        <v>1081</v>
      </c>
      <c r="QIS22" s="457" t="s">
        <v>1081</v>
      </c>
      <c r="QIT22" s="457" t="s">
        <v>1081</v>
      </c>
      <c r="QIU22" s="457" t="s">
        <v>1081</v>
      </c>
      <c r="QIV22" s="457" t="s">
        <v>1081</v>
      </c>
      <c r="QIW22" s="457" t="s">
        <v>1081</v>
      </c>
      <c r="QIX22" s="457" t="s">
        <v>1081</v>
      </c>
      <c r="QIY22" s="457" t="s">
        <v>1081</v>
      </c>
      <c r="QIZ22" s="457" t="s">
        <v>1081</v>
      </c>
      <c r="QJA22" s="457" t="s">
        <v>1081</v>
      </c>
      <c r="QJB22" s="457" t="s">
        <v>1081</v>
      </c>
      <c r="QJC22" s="457" t="s">
        <v>1081</v>
      </c>
      <c r="QJD22" s="457" t="s">
        <v>1081</v>
      </c>
      <c r="QJE22" s="457" t="s">
        <v>1081</v>
      </c>
      <c r="QJF22" s="457" t="s">
        <v>1081</v>
      </c>
      <c r="QJG22" s="457" t="s">
        <v>1081</v>
      </c>
      <c r="QJH22" s="457" t="s">
        <v>1081</v>
      </c>
      <c r="QJI22" s="457" t="s">
        <v>1081</v>
      </c>
      <c r="QJJ22" s="457" t="s">
        <v>1081</v>
      </c>
      <c r="QJK22" s="457" t="s">
        <v>1081</v>
      </c>
      <c r="QJL22" s="457" t="s">
        <v>1081</v>
      </c>
      <c r="QJM22" s="457" t="s">
        <v>1081</v>
      </c>
      <c r="QJN22" s="457" t="s">
        <v>1081</v>
      </c>
      <c r="QJO22" s="457" t="s">
        <v>1081</v>
      </c>
      <c r="QJP22" s="457" t="s">
        <v>1081</v>
      </c>
      <c r="QJQ22" s="457" t="s">
        <v>1081</v>
      </c>
      <c r="QJR22" s="457" t="s">
        <v>1081</v>
      </c>
      <c r="QJS22" s="457" t="s">
        <v>1081</v>
      </c>
      <c r="QJT22" s="457" t="s">
        <v>1081</v>
      </c>
      <c r="QJU22" s="457" t="s">
        <v>1081</v>
      </c>
      <c r="QJV22" s="457" t="s">
        <v>1081</v>
      </c>
      <c r="QJW22" s="457" t="s">
        <v>1081</v>
      </c>
      <c r="QJX22" s="457" t="s">
        <v>1081</v>
      </c>
      <c r="QJY22" s="457" t="s">
        <v>1081</v>
      </c>
      <c r="QJZ22" s="457" t="s">
        <v>1081</v>
      </c>
      <c r="QKA22" s="457" t="s">
        <v>1081</v>
      </c>
      <c r="QKB22" s="457" t="s">
        <v>1081</v>
      </c>
      <c r="QKC22" s="457" t="s">
        <v>1081</v>
      </c>
      <c r="QKD22" s="457" t="s">
        <v>1081</v>
      </c>
      <c r="QKE22" s="457" t="s">
        <v>1081</v>
      </c>
      <c r="QKF22" s="457" t="s">
        <v>1081</v>
      </c>
      <c r="QKG22" s="457" t="s">
        <v>1081</v>
      </c>
      <c r="QKH22" s="457" t="s">
        <v>1081</v>
      </c>
      <c r="QKI22" s="457" t="s">
        <v>1081</v>
      </c>
      <c r="QKJ22" s="457" t="s">
        <v>1081</v>
      </c>
      <c r="QKK22" s="457" t="s">
        <v>1081</v>
      </c>
      <c r="QKL22" s="457" t="s">
        <v>1081</v>
      </c>
      <c r="QKM22" s="457" t="s">
        <v>1081</v>
      </c>
      <c r="QKN22" s="457" t="s">
        <v>1081</v>
      </c>
      <c r="QKO22" s="457" t="s">
        <v>1081</v>
      </c>
      <c r="QKP22" s="457" t="s">
        <v>1081</v>
      </c>
      <c r="QKQ22" s="457" t="s">
        <v>1081</v>
      </c>
      <c r="QKR22" s="457" t="s">
        <v>1081</v>
      </c>
      <c r="QKS22" s="457" t="s">
        <v>1081</v>
      </c>
      <c r="QKT22" s="457" t="s">
        <v>1081</v>
      </c>
      <c r="QKU22" s="457" t="s">
        <v>1081</v>
      </c>
      <c r="QKV22" s="457" t="s">
        <v>1081</v>
      </c>
      <c r="QKW22" s="457" t="s">
        <v>1081</v>
      </c>
      <c r="QKX22" s="457" t="s">
        <v>1081</v>
      </c>
      <c r="QKY22" s="457" t="s">
        <v>1081</v>
      </c>
      <c r="QKZ22" s="457" t="s">
        <v>1081</v>
      </c>
      <c r="QLA22" s="457" t="s">
        <v>1081</v>
      </c>
      <c r="QLB22" s="457" t="s">
        <v>1081</v>
      </c>
      <c r="QLC22" s="457" t="s">
        <v>1081</v>
      </c>
      <c r="QLD22" s="457" t="s">
        <v>1081</v>
      </c>
      <c r="QLE22" s="457" t="s">
        <v>1081</v>
      </c>
      <c r="QLF22" s="457" t="s">
        <v>1081</v>
      </c>
      <c r="QLG22" s="457" t="s">
        <v>1081</v>
      </c>
      <c r="QLH22" s="457" t="s">
        <v>1081</v>
      </c>
      <c r="QLI22" s="457" t="s">
        <v>1081</v>
      </c>
      <c r="QLJ22" s="457" t="s">
        <v>1081</v>
      </c>
      <c r="QLK22" s="457" t="s">
        <v>1081</v>
      </c>
      <c r="QLL22" s="457" t="s">
        <v>1081</v>
      </c>
      <c r="QLM22" s="457" t="s">
        <v>1081</v>
      </c>
      <c r="QLN22" s="457" t="s">
        <v>1081</v>
      </c>
      <c r="QLO22" s="457" t="s">
        <v>1081</v>
      </c>
      <c r="QLP22" s="457" t="s">
        <v>1081</v>
      </c>
      <c r="QLQ22" s="457" t="s">
        <v>1081</v>
      </c>
      <c r="QLR22" s="457" t="s">
        <v>1081</v>
      </c>
      <c r="QLS22" s="457" t="s">
        <v>1081</v>
      </c>
      <c r="QLT22" s="457" t="s">
        <v>1081</v>
      </c>
      <c r="QLU22" s="457" t="s">
        <v>1081</v>
      </c>
      <c r="QLV22" s="457" t="s">
        <v>1081</v>
      </c>
      <c r="QLW22" s="457" t="s">
        <v>1081</v>
      </c>
      <c r="QLX22" s="457" t="s">
        <v>1081</v>
      </c>
      <c r="QLY22" s="457" t="s">
        <v>1081</v>
      </c>
      <c r="QLZ22" s="457" t="s">
        <v>1081</v>
      </c>
      <c r="QMA22" s="457" t="s">
        <v>1081</v>
      </c>
      <c r="QMB22" s="457" t="s">
        <v>1081</v>
      </c>
      <c r="QMC22" s="457" t="s">
        <v>1081</v>
      </c>
      <c r="QMD22" s="457" t="s">
        <v>1081</v>
      </c>
      <c r="QME22" s="457" t="s">
        <v>1081</v>
      </c>
      <c r="QMF22" s="457" t="s">
        <v>1081</v>
      </c>
      <c r="QMG22" s="457" t="s">
        <v>1081</v>
      </c>
      <c r="QMH22" s="457" t="s">
        <v>1081</v>
      </c>
      <c r="QMI22" s="457" t="s">
        <v>1081</v>
      </c>
      <c r="QMJ22" s="457" t="s">
        <v>1081</v>
      </c>
      <c r="QMK22" s="457" t="s">
        <v>1081</v>
      </c>
      <c r="QML22" s="457" t="s">
        <v>1081</v>
      </c>
      <c r="QMM22" s="457" t="s">
        <v>1081</v>
      </c>
      <c r="QMN22" s="457" t="s">
        <v>1081</v>
      </c>
      <c r="QMO22" s="457" t="s">
        <v>1081</v>
      </c>
      <c r="QMP22" s="457" t="s">
        <v>1081</v>
      </c>
      <c r="QMQ22" s="457" t="s">
        <v>1081</v>
      </c>
      <c r="QMR22" s="457" t="s">
        <v>1081</v>
      </c>
      <c r="QMS22" s="457" t="s">
        <v>1081</v>
      </c>
      <c r="QMT22" s="457" t="s">
        <v>1081</v>
      </c>
      <c r="QMU22" s="457" t="s">
        <v>1081</v>
      </c>
      <c r="QMV22" s="457" t="s">
        <v>1081</v>
      </c>
      <c r="QMW22" s="457" t="s">
        <v>1081</v>
      </c>
      <c r="QMX22" s="457" t="s">
        <v>1081</v>
      </c>
      <c r="QMY22" s="457" t="s">
        <v>1081</v>
      </c>
      <c r="QMZ22" s="457" t="s">
        <v>1081</v>
      </c>
      <c r="QNA22" s="457" t="s">
        <v>1081</v>
      </c>
      <c r="QNB22" s="457" t="s">
        <v>1081</v>
      </c>
      <c r="QNC22" s="457" t="s">
        <v>1081</v>
      </c>
      <c r="QND22" s="457" t="s">
        <v>1081</v>
      </c>
      <c r="QNE22" s="457" t="s">
        <v>1081</v>
      </c>
      <c r="QNF22" s="457" t="s">
        <v>1081</v>
      </c>
      <c r="QNG22" s="457" t="s">
        <v>1081</v>
      </c>
      <c r="QNH22" s="457" t="s">
        <v>1081</v>
      </c>
      <c r="QNI22" s="457" t="s">
        <v>1081</v>
      </c>
      <c r="QNJ22" s="457" t="s">
        <v>1081</v>
      </c>
      <c r="QNK22" s="457" t="s">
        <v>1081</v>
      </c>
      <c r="QNL22" s="457" t="s">
        <v>1081</v>
      </c>
      <c r="QNM22" s="457" t="s">
        <v>1081</v>
      </c>
      <c r="QNN22" s="457" t="s">
        <v>1081</v>
      </c>
      <c r="QNO22" s="457" t="s">
        <v>1081</v>
      </c>
      <c r="QNP22" s="457" t="s">
        <v>1081</v>
      </c>
      <c r="QNQ22" s="457" t="s">
        <v>1081</v>
      </c>
      <c r="QNR22" s="457" t="s">
        <v>1081</v>
      </c>
      <c r="QNS22" s="457" t="s">
        <v>1081</v>
      </c>
      <c r="QNT22" s="457" t="s">
        <v>1081</v>
      </c>
      <c r="QNU22" s="457" t="s">
        <v>1081</v>
      </c>
      <c r="QNV22" s="457" t="s">
        <v>1081</v>
      </c>
      <c r="QNW22" s="457" t="s">
        <v>1081</v>
      </c>
      <c r="QNX22" s="457" t="s">
        <v>1081</v>
      </c>
      <c r="QNY22" s="457" t="s">
        <v>1081</v>
      </c>
      <c r="QNZ22" s="457" t="s">
        <v>1081</v>
      </c>
      <c r="QOA22" s="457" t="s">
        <v>1081</v>
      </c>
      <c r="QOB22" s="457" t="s">
        <v>1081</v>
      </c>
      <c r="QOC22" s="457" t="s">
        <v>1081</v>
      </c>
      <c r="QOD22" s="457" t="s">
        <v>1081</v>
      </c>
      <c r="QOE22" s="457" t="s">
        <v>1081</v>
      </c>
      <c r="QOF22" s="457" t="s">
        <v>1081</v>
      </c>
      <c r="QOG22" s="457" t="s">
        <v>1081</v>
      </c>
      <c r="QOH22" s="457" t="s">
        <v>1081</v>
      </c>
      <c r="QOI22" s="457" t="s">
        <v>1081</v>
      </c>
      <c r="QOJ22" s="457" t="s">
        <v>1081</v>
      </c>
      <c r="QOK22" s="457" t="s">
        <v>1081</v>
      </c>
      <c r="QOL22" s="457" t="s">
        <v>1081</v>
      </c>
      <c r="QOM22" s="457" t="s">
        <v>1081</v>
      </c>
      <c r="QON22" s="457" t="s">
        <v>1081</v>
      </c>
      <c r="QOO22" s="457" t="s">
        <v>1081</v>
      </c>
      <c r="QOP22" s="457" t="s">
        <v>1081</v>
      </c>
      <c r="QOQ22" s="457" t="s">
        <v>1081</v>
      </c>
      <c r="QOR22" s="457" t="s">
        <v>1081</v>
      </c>
      <c r="QOS22" s="457" t="s">
        <v>1081</v>
      </c>
      <c r="QOT22" s="457" t="s">
        <v>1081</v>
      </c>
      <c r="QOU22" s="457" t="s">
        <v>1081</v>
      </c>
      <c r="QOV22" s="457" t="s">
        <v>1081</v>
      </c>
      <c r="QOW22" s="457" t="s">
        <v>1081</v>
      </c>
      <c r="QOX22" s="457" t="s">
        <v>1081</v>
      </c>
      <c r="QOY22" s="457" t="s">
        <v>1081</v>
      </c>
      <c r="QOZ22" s="457" t="s">
        <v>1081</v>
      </c>
      <c r="QPA22" s="457" t="s">
        <v>1081</v>
      </c>
      <c r="QPB22" s="457" t="s">
        <v>1081</v>
      </c>
      <c r="QPC22" s="457" t="s">
        <v>1081</v>
      </c>
      <c r="QPD22" s="457" t="s">
        <v>1081</v>
      </c>
      <c r="QPE22" s="457" t="s">
        <v>1081</v>
      </c>
      <c r="QPF22" s="457" t="s">
        <v>1081</v>
      </c>
      <c r="QPG22" s="457" t="s">
        <v>1081</v>
      </c>
      <c r="QPH22" s="457" t="s">
        <v>1081</v>
      </c>
      <c r="QPI22" s="457" t="s">
        <v>1081</v>
      </c>
      <c r="QPJ22" s="457" t="s">
        <v>1081</v>
      </c>
      <c r="QPK22" s="457" t="s">
        <v>1081</v>
      </c>
      <c r="QPL22" s="457" t="s">
        <v>1081</v>
      </c>
      <c r="QPM22" s="457" t="s">
        <v>1081</v>
      </c>
      <c r="QPN22" s="457" t="s">
        <v>1081</v>
      </c>
      <c r="QPO22" s="457" t="s">
        <v>1081</v>
      </c>
      <c r="QPP22" s="457" t="s">
        <v>1081</v>
      </c>
      <c r="QPQ22" s="457" t="s">
        <v>1081</v>
      </c>
      <c r="QPR22" s="457" t="s">
        <v>1081</v>
      </c>
      <c r="QPS22" s="457" t="s">
        <v>1081</v>
      </c>
      <c r="QPT22" s="457" t="s">
        <v>1081</v>
      </c>
      <c r="QPU22" s="457" t="s">
        <v>1081</v>
      </c>
      <c r="QPV22" s="457" t="s">
        <v>1081</v>
      </c>
      <c r="QPW22" s="457" t="s">
        <v>1081</v>
      </c>
      <c r="QPX22" s="457" t="s">
        <v>1081</v>
      </c>
      <c r="QPY22" s="457" t="s">
        <v>1081</v>
      </c>
      <c r="QPZ22" s="457" t="s">
        <v>1081</v>
      </c>
      <c r="QQA22" s="457" t="s">
        <v>1081</v>
      </c>
      <c r="QQB22" s="457" t="s">
        <v>1081</v>
      </c>
      <c r="QQC22" s="457" t="s">
        <v>1081</v>
      </c>
      <c r="QQD22" s="457" t="s">
        <v>1081</v>
      </c>
      <c r="QQE22" s="457" t="s">
        <v>1081</v>
      </c>
      <c r="QQF22" s="457" t="s">
        <v>1081</v>
      </c>
      <c r="QQG22" s="457" t="s">
        <v>1081</v>
      </c>
      <c r="QQH22" s="457" t="s">
        <v>1081</v>
      </c>
      <c r="QQI22" s="457" t="s">
        <v>1081</v>
      </c>
      <c r="QQJ22" s="457" t="s">
        <v>1081</v>
      </c>
      <c r="QQK22" s="457" t="s">
        <v>1081</v>
      </c>
      <c r="QQL22" s="457" t="s">
        <v>1081</v>
      </c>
      <c r="QQM22" s="457" t="s">
        <v>1081</v>
      </c>
      <c r="QQN22" s="457" t="s">
        <v>1081</v>
      </c>
      <c r="QQO22" s="457" t="s">
        <v>1081</v>
      </c>
      <c r="QQP22" s="457" t="s">
        <v>1081</v>
      </c>
      <c r="QQQ22" s="457" t="s">
        <v>1081</v>
      </c>
      <c r="QQR22" s="457" t="s">
        <v>1081</v>
      </c>
      <c r="QQS22" s="457" t="s">
        <v>1081</v>
      </c>
      <c r="QQT22" s="457" t="s">
        <v>1081</v>
      </c>
      <c r="QQU22" s="457" t="s">
        <v>1081</v>
      </c>
      <c r="QQV22" s="457" t="s">
        <v>1081</v>
      </c>
      <c r="QQW22" s="457" t="s">
        <v>1081</v>
      </c>
      <c r="QQX22" s="457" t="s">
        <v>1081</v>
      </c>
      <c r="QQY22" s="457" t="s">
        <v>1081</v>
      </c>
      <c r="QQZ22" s="457" t="s">
        <v>1081</v>
      </c>
      <c r="QRA22" s="457" t="s">
        <v>1081</v>
      </c>
      <c r="QRB22" s="457" t="s">
        <v>1081</v>
      </c>
      <c r="QRC22" s="457" t="s">
        <v>1081</v>
      </c>
      <c r="QRD22" s="457" t="s">
        <v>1081</v>
      </c>
      <c r="QRE22" s="457" t="s">
        <v>1081</v>
      </c>
      <c r="QRF22" s="457" t="s">
        <v>1081</v>
      </c>
      <c r="QRG22" s="457" t="s">
        <v>1081</v>
      </c>
      <c r="QRH22" s="457" t="s">
        <v>1081</v>
      </c>
      <c r="QRI22" s="457" t="s">
        <v>1081</v>
      </c>
      <c r="QRJ22" s="457" t="s">
        <v>1081</v>
      </c>
      <c r="QRK22" s="457" t="s">
        <v>1081</v>
      </c>
      <c r="QRL22" s="457" t="s">
        <v>1081</v>
      </c>
      <c r="QRM22" s="457" t="s">
        <v>1081</v>
      </c>
      <c r="QRN22" s="457" t="s">
        <v>1081</v>
      </c>
      <c r="QRO22" s="457" t="s">
        <v>1081</v>
      </c>
      <c r="QRP22" s="457" t="s">
        <v>1081</v>
      </c>
      <c r="QRQ22" s="457" t="s">
        <v>1081</v>
      </c>
      <c r="QRR22" s="457" t="s">
        <v>1081</v>
      </c>
      <c r="QRS22" s="457" t="s">
        <v>1081</v>
      </c>
      <c r="QRT22" s="457" t="s">
        <v>1081</v>
      </c>
      <c r="QRU22" s="457" t="s">
        <v>1081</v>
      </c>
      <c r="QRV22" s="457" t="s">
        <v>1081</v>
      </c>
      <c r="QRW22" s="457" t="s">
        <v>1081</v>
      </c>
      <c r="QRX22" s="457" t="s">
        <v>1081</v>
      </c>
      <c r="QRY22" s="457" t="s">
        <v>1081</v>
      </c>
      <c r="QRZ22" s="457" t="s">
        <v>1081</v>
      </c>
      <c r="QSA22" s="457" t="s">
        <v>1081</v>
      </c>
      <c r="QSB22" s="457" t="s">
        <v>1081</v>
      </c>
      <c r="QSC22" s="457" t="s">
        <v>1081</v>
      </c>
      <c r="QSD22" s="457" t="s">
        <v>1081</v>
      </c>
      <c r="QSE22" s="457" t="s">
        <v>1081</v>
      </c>
      <c r="QSF22" s="457" t="s">
        <v>1081</v>
      </c>
      <c r="QSG22" s="457" t="s">
        <v>1081</v>
      </c>
      <c r="QSH22" s="457" t="s">
        <v>1081</v>
      </c>
      <c r="QSI22" s="457" t="s">
        <v>1081</v>
      </c>
      <c r="QSJ22" s="457" t="s">
        <v>1081</v>
      </c>
      <c r="QSK22" s="457" t="s">
        <v>1081</v>
      </c>
      <c r="QSL22" s="457" t="s">
        <v>1081</v>
      </c>
      <c r="QSM22" s="457" t="s">
        <v>1081</v>
      </c>
      <c r="QSN22" s="457" t="s">
        <v>1081</v>
      </c>
      <c r="QSO22" s="457" t="s">
        <v>1081</v>
      </c>
      <c r="QSP22" s="457" t="s">
        <v>1081</v>
      </c>
      <c r="QSQ22" s="457" t="s">
        <v>1081</v>
      </c>
      <c r="QSR22" s="457" t="s">
        <v>1081</v>
      </c>
      <c r="QSS22" s="457" t="s">
        <v>1081</v>
      </c>
      <c r="QST22" s="457" t="s">
        <v>1081</v>
      </c>
      <c r="QSU22" s="457" t="s">
        <v>1081</v>
      </c>
      <c r="QSV22" s="457" t="s">
        <v>1081</v>
      </c>
      <c r="QSW22" s="457" t="s">
        <v>1081</v>
      </c>
      <c r="QSX22" s="457" t="s">
        <v>1081</v>
      </c>
      <c r="QSY22" s="457" t="s">
        <v>1081</v>
      </c>
      <c r="QSZ22" s="457" t="s">
        <v>1081</v>
      </c>
      <c r="QTA22" s="457" t="s">
        <v>1081</v>
      </c>
      <c r="QTB22" s="457" t="s">
        <v>1081</v>
      </c>
      <c r="QTC22" s="457" t="s">
        <v>1081</v>
      </c>
      <c r="QTD22" s="457" t="s">
        <v>1081</v>
      </c>
      <c r="QTE22" s="457" t="s">
        <v>1081</v>
      </c>
      <c r="QTF22" s="457" t="s">
        <v>1081</v>
      </c>
      <c r="QTG22" s="457" t="s">
        <v>1081</v>
      </c>
      <c r="QTH22" s="457" t="s">
        <v>1081</v>
      </c>
      <c r="QTI22" s="457" t="s">
        <v>1081</v>
      </c>
      <c r="QTJ22" s="457" t="s">
        <v>1081</v>
      </c>
      <c r="QTK22" s="457" t="s">
        <v>1081</v>
      </c>
      <c r="QTL22" s="457" t="s">
        <v>1081</v>
      </c>
      <c r="QTM22" s="457" t="s">
        <v>1081</v>
      </c>
      <c r="QTN22" s="457" t="s">
        <v>1081</v>
      </c>
      <c r="QTO22" s="457" t="s">
        <v>1081</v>
      </c>
      <c r="QTP22" s="457" t="s">
        <v>1081</v>
      </c>
      <c r="QTQ22" s="457" t="s">
        <v>1081</v>
      </c>
      <c r="QTR22" s="457" t="s">
        <v>1081</v>
      </c>
      <c r="QTS22" s="457" t="s">
        <v>1081</v>
      </c>
      <c r="QTT22" s="457" t="s">
        <v>1081</v>
      </c>
      <c r="QTU22" s="457" t="s">
        <v>1081</v>
      </c>
      <c r="QTV22" s="457" t="s">
        <v>1081</v>
      </c>
      <c r="QTW22" s="457" t="s">
        <v>1081</v>
      </c>
      <c r="QTX22" s="457" t="s">
        <v>1081</v>
      </c>
      <c r="QTY22" s="457" t="s">
        <v>1081</v>
      </c>
      <c r="QTZ22" s="457" t="s">
        <v>1081</v>
      </c>
      <c r="QUA22" s="457" t="s">
        <v>1081</v>
      </c>
      <c r="QUB22" s="457" t="s">
        <v>1081</v>
      </c>
      <c r="QUC22" s="457" t="s">
        <v>1081</v>
      </c>
      <c r="QUD22" s="457" t="s">
        <v>1081</v>
      </c>
      <c r="QUE22" s="457" t="s">
        <v>1081</v>
      </c>
      <c r="QUF22" s="457" t="s">
        <v>1081</v>
      </c>
      <c r="QUG22" s="457" t="s">
        <v>1081</v>
      </c>
      <c r="QUH22" s="457" t="s">
        <v>1081</v>
      </c>
      <c r="QUI22" s="457" t="s">
        <v>1081</v>
      </c>
      <c r="QUJ22" s="457" t="s">
        <v>1081</v>
      </c>
      <c r="QUK22" s="457" t="s">
        <v>1081</v>
      </c>
      <c r="QUL22" s="457" t="s">
        <v>1081</v>
      </c>
      <c r="QUM22" s="457" t="s">
        <v>1081</v>
      </c>
      <c r="QUN22" s="457" t="s">
        <v>1081</v>
      </c>
      <c r="QUO22" s="457" t="s">
        <v>1081</v>
      </c>
      <c r="QUP22" s="457" t="s">
        <v>1081</v>
      </c>
      <c r="QUQ22" s="457" t="s">
        <v>1081</v>
      </c>
      <c r="QUR22" s="457" t="s">
        <v>1081</v>
      </c>
      <c r="QUS22" s="457" t="s">
        <v>1081</v>
      </c>
      <c r="QUT22" s="457" t="s">
        <v>1081</v>
      </c>
      <c r="QUU22" s="457" t="s">
        <v>1081</v>
      </c>
      <c r="QUV22" s="457" t="s">
        <v>1081</v>
      </c>
      <c r="QUW22" s="457" t="s">
        <v>1081</v>
      </c>
      <c r="QUX22" s="457" t="s">
        <v>1081</v>
      </c>
      <c r="QUY22" s="457" t="s">
        <v>1081</v>
      </c>
      <c r="QUZ22" s="457" t="s">
        <v>1081</v>
      </c>
      <c r="QVA22" s="457" t="s">
        <v>1081</v>
      </c>
      <c r="QVB22" s="457" t="s">
        <v>1081</v>
      </c>
      <c r="QVC22" s="457" t="s">
        <v>1081</v>
      </c>
      <c r="QVD22" s="457" t="s">
        <v>1081</v>
      </c>
      <c r="QVE22" s="457" t="s">
        <v>1081</v>
      </c>
      <c r="QVF22" s="457" t="s">
        <v>1081</v>
      </c>
      <c r="QVG22" s="457" t="s">
        <v>1081</v>
      </c>
      <c r="QVH22" s="457" t="s">
        <v>1081</v>
      </c>
      <c r="QVI22" s="457" t="s">
        <v>1081</v>
      </c>
      <c r="QVJ22" s="457" t="s">
        <v>1081</v>
      </c>
      <c r="QVK22" s="457" t="s">
        <v>1081</v>
      </c>
      <c r="QVL22" s="457" t="s">
        <v>1081</v>
      </c>
      <c r="QVM22" s="457" t="s">
        <v>1081</v>
      </c>
      <c r="QVN22" s="457" t="s">
        <v>1081</v>
      </c>
      <c r="QVO22" s="457" t="s">
        <v>1081</v>
      </c>
      <c r="QVP22" s="457" t="s">
        <v>1081</v>
      </c>
      <c r="QVQ22" s="457" t="s">
        <v>1081</v>
      </c>
      <c r="QVR22" s="457" t="s">
        <v>1081</v>
      </c>
      <c r="QVS22" s="457" t="s">
        <v>1081</v>
      </c>
      <c r="QVT22" s="457" t="s">
        <v>1081</v>
      </c>
      <c r="QVU22" s="457" t="s">
        <v>1081</v>
      </c>
      <c r="QVV22" s="457" t="s">
        <v>1081</v>
      </c>
      <c r="QVW22" s="457" t="s">
        <v>1081</v>
      </c>
      <c r="QVX22" s="457" t="s">
        <v>1081</v>
      </c>
      <c r="QVY22" s="457" t="s">
        <v>1081</v>
      </c>
      <c r="QVZ22" s="457" t="s">
        <v>1081</v>
      </c>
      <c r="QWA22" s="457" t="s">
        <v>1081</v>
      </c>
      <c r="QWB22" s="457" t="s">
        <v>1081</v>
      </c>
      <c r="QWC22" s="457" t="s">
        <v>1081</v>
      </c>
      <c r="QWD22" s="457" t="s">
        <v>1081</v>
      </c>
      <c r="QWE22" s="457" t="s">
        <v>1081</v>
      </c>
      <c r="QWF22" s="457" t="s">
        <v>1081</v>
      </c>
      <c r="QWG22" s="457" t="s">
        <v>1081</v>
      </c>
      <c r="QWH22" s="457" t="s">
        <v>1081</v>
      </c>
      <c r="QWI22" s="457" t="s">
        <v>1081</v>
      </c>
      <c r="QWJ22" s="457" t="s">
        <v>1081</v>
      </c>
      <c r="QWK22" s="457" t="s">
        <v>1081</v>
      </c>
      <c r="QWL22" s="457" t="s">
        <v>1081</v>
      </c>
      <c r="QWM22" s="457" t="s">
        <v>1081</v>
      </c>
      <c r="QWN22" s="457" t="s">
        <v>1081</v>
      </c>
      <c r="QWO22" s="457" t="s">
        <v>1081</v>
      </c>
      <c r="QWP22" s="457" t="s">
        <v>1081</v>
      </c>
      <c r="QWQ22" s="457" t="s">
        <v>1081</v>
      </c>
      <c r="QWR22" s="457" t="s">
        <v>1081</v>
      </c>
      <c r="QWS22" s="457" t="s">
        <v>1081</v>
      </c>
      <c r="QWT22" s="457" t="s">
        <v>1081</v>
      </c>
      <c r="QWU22" s="457" t="s">
        <v>1081</v>
      </c>
      <c r="QWV22" s="457" t="s">
        <v>1081</v>
      </c>
      <c r="QWW22" s="457" t="s">
        <v>1081</v>
      </c>
      <c r="QWX22" s="457" t="s">
        <v>1081</v>
      </c>
      <c r="QWY22" s="457" t="s">
        <v>1081</v>
      </c>
      <c r="QWZ22" s="457" t="s">
        <v>1081</v>
      </c>
      <c r="QXA22" s="457" t="s">
        <v>1081</v>
      </c>
      <c r="QXB22" s="457" t="s">
        <v>1081</v>
      </c>
      <c r="QXC22" s="457" t="s">
        <v>1081</v>
      </c>
      <c r="QXD22" s="457" t="s">
        <v>1081</v>
      </c>
      <c r="QXE22" s="457" t="s">
        <v>1081</v>
      </c>
      <c r="QXF22" s="457" t="s">
        <v>1081</v>
      </c>
      <c r="QXG22" s="457" t="s">
        <v>1081</v>
      </c>
      <c r="QXH22" s="457" t="s">
        <v>1081</v>
      </c>
      <c r="QXI22" s="457" t="s">
        <v>1081</v>
      </c>
      <c r="QXJ22" s="457" t="s">
        <v>1081</v>
      </c>
      <c r="QXK22" s="457" t="s">
        <v>1081</v>
      </c>
      <c r="QXL22" s="457" t="s">
        <v>1081</v>
      </c>
      <c r="QXM22" s="457" t="s">
        <v>1081</v>
      </c>
      <c r="QXN22" s="457" t="s">
        <v>1081</v>
      </c>
      <c r="QXO22" s="457" t="s">
        <v>1081</v>
      </c>
      <c r="QXP22" s="457" t="s">
        <v>1081</v>
      </c>
      <c r="QXQ22" s="457" t="s">
        <v>1081</v>
      </c>
      <c r="QXR22" s="457" t="s">
        <v>1081</v>
      </c>
      <c r="QXS22" s="457" t="s">
        <v>1081</v>
      </c>
      <c r="QXT22" s="457" t="s">
        <v>1081</v>
      </c>
      <c r="QXU22" s="457" t="s">
        <v>1081</v>
      </c>
      <c r="QXV22" s="457" t="s">
        <v>1081</v>
      </c>
      <c r="QXW22" s="457" t="s">
        <v>1081</v>
      </c>
      <c r="QXX22" s="457" t="s">
        <v>1081</v>
      </c>
      <c r="QXY22" s="457" t="s">
        <v>1081</v>
      </c>
      <c r="QXZ22" s="457" t="s">
        <v>1081</v>
      </c>
      <c r="QYA22" s="457" t="s">
        <v>1081</v>
      </c>
      <c r="QYB22" s="457" t="s">
        <v>1081</v>
      </c>
      <c r="QYC22" s="457" t="s">
        <v>1081</v>
      </c>
      <c r="QYD22" s="457" t="s">
        <v>1081</v>
      </c>
      <c r="QYE22" s="457" t="s">
        <v>1081</v>
      </c>
      <c r="QYF22" s="457" t="s">
        <v>1081</v>
      </c>
      <c r="QYG22" s="457" t="s">
        <v>1081</v>
      </c>
      <c r="QYH22" s="457" t="s">
        <v>1081</v>
      </c>
      <c r="QYI22" s="457" t="s">
        <v>1081</v>
      </c>
      <c r="QYJ22" s="457" t="s">
        <v>1081</v>
      </c>
      <c r="QYK22" s="457" t="s">
        <v>1081</v>
      </c>
      <c r="QYL22" s="457" t="s">
        <v>1081</v>
      </c>
      <c r="QYM22" s="457" t="s">
        <v>1081</v>
      </c>
      <c r="QYN22" s="457" t="s">
        <v>1081</v>
      </c>
      <c r="QYO22" s="457" t="s">
        <v>1081</v>
      </c>
      <c r="QYP22" s="457" t="s">
        <v>1081</v>
      </c>
      <c r="QYQ22" s="457" t="s">
        <v>1081</v>
      </c>
      <c r="QYR22" s="457" t="s">
        <v>1081</v>
      </c>
      <c r="QYS22" s="457" t="s">
        <v>1081</v>
      </c>
      <c r="QYT22" s="457" t="s">
        <v>1081</v>
      </c>
      <c r="QYU22" s="457" t="s">
        <v>1081</v>
      </c>
      <c r="QYV22" s="457" t="s">
        <v>1081</v>
      </c>
      <c r="QYW22" s="457" t="s">
        <v>1081</v>
      </c>
      <c r="QYX22" s="457" t="s">
        <v>1081</v>
      </c>
      <c r="QYY22" s="457" t="s">
        <v>1081</v>
      </c>
      <c r="QYZ22" s="457" t="s">
        <v>1081</v>
      </c>
      <c r="QZA22" s="457" t="s">
        <v>1081</v>
      </c>
      <c r="QZB22" s="457" t="s">
        <v>1081</v>
      </c>
      <c r="QZC22" s="457" t="s">
        <v>1081</v>
      </c>
      <c r="QZD22" s="457" t="s">
        <v>1081</v>
      </c>
      <c r="QZE22" s="457" t="s">
        <v>1081</v>
      </c>
      <c r="QZF22" s="457" t="s">
        <v>1081</v>
      </c>
      <c r="QZG22" s="457" t="s">
        <v>1081</v>
      </c>
      <c r="QZH22" s="457" t="s">
        <v>1081</v>
      </c>
      <c r="QZI22" s="457" t="s">
        <v>1081</v>
      </c>
      <c r="QZJ22" s="457" t="s">
        <v>1081</v>
      </c>
      <c r="QZK22" s="457" t="s">
        <v>1081</v>
      </c>
      <c r="QZL22" s="457" t="s">
        <v>1081</v>
      </c>
      <c r="QZM22" s="457" t="s">
        <v>1081</v>
      </c>
      <c r="QZN22" s="457" t="s">
        <v>1081</v>
      </c>
      <c r="QZO22" s="457" t="s">
        <v>1081</v>
      </c>
      <c r="QZP22" s="457" t="s">
        <v>1081</v>
      </c>
      <c r="QZQ22" s="457" t="s">
        <v>1081</v>
      </c>
      <c r="QZR22" s="457" t="s">
        <v>1081</v>
      </c>
      <c r="QZS22" s="457" t="s">
        <v>1081</v>
      </c>
      <c r="QZT22" s="457" t="s">
        <v>1081</v>
      </c>
      <c r="QZU22" s="457" t="s">
        <v>1081</v>
      </c>
      <c r="QZV22" s="457" t="s">
        <v>1081</v>
      </c>
      <c r="QZW22" s="457" t="s">
        <v>1081</v>
      </c>
      <c r="QZX22" s="457" t="s">
        <v>1081</v>
      </c>
      <c r="QZY22" s="457" t="s">
        <v>1081</v>
      </c>
      <c r="QZZ22" s="457" t="s">
        <v>1081</v>
      </c>
      <c r="RAA22" s="457" t="s">
        <v>1081</v>
      </c>
      <c r="RAB22" s="457" t="s">
        <v>1081</v>
      </c>
      <c r="RAC22" s="457" t="s">
        <v>1081</v>
      </c>
      <c r="RAD22" s="457" t="s">
        <v>1081</v>
      </c>
      <c r="RAE22" s="457" t="s">
        <v>1081</v>
      </c>
      <c r="RAF22" s="457" t="s">
        <v>1081</v>
      </c>
      <c r="RAG22" s="457" t="s">
        <v>1081</v>
      </c>
      <c r="RAH22" s="457" t="s">
        <v>1081</v>
      </c>
      <c r="RAI22" s="457" t="s">
        <v>1081</v>
      </c>
      <c r="RAJ22" s="457" t="s">
        <v>1081</v>
      </c>
      <c r="RAK22" s="457" t="s">
        <v>1081</v>
      </c>
      <c r="RAL22" s="457" t="s">
        <v>1081</v>
      </c>
      <c r="RAM22" s="457" t="s">
        <v>1081</v>
      </c>
      <c r="RAN22" s="457" t="s">
        <v>1081</v>
      </c>
      <c r="RAO22" s="457" t="s">
        <v>1081</v>
      </c>
      <c r="RAP22" s="457" t="s">
        <v>1081</v>
      </c>
      <c r="RAQ22" s="457" t="s">
        <v>1081</v>
      </c>
      <c r="RAR22" s="457" t="s">
        <v>1081</v>
      </c>
      <c r="RAS22" s="457" t="s">
        <v>1081</v>
      </c>
      <c r="RAT22" s="457" t="s">
        <v>1081</v>
      </c>
      <c r="RAU22" s="457" t="s">
        <v>1081</v>
      </c>
      <c r="RAV22" s="457" t="s">
        <v>1081</v>
      </c>
      <c r="RAW22" s="457" t="s">
        <v>1081</v>
      </c>
      <c r="RAX22" s="457" t="s">
        <v>1081</v>
      </c>
      <c r="RAY22" s="457" t="s">
        <v>1081</v>
      </c>
      <c r="RAZ22" s="457" t="s">
        <v>1081</v>
      </c>
      <c r="RBA22" s="457" t="s">
        <v>1081</v>
      </c>
      <c r="RBB22" s="457" t="s">
        <v>1081</v>
      </c>
      <c r="RBC22" s="457" t="s">
        <v>1081</v>
      </c>
      <c r="RBD22" s="457" t="s">
        <v>1081</v>
      </c>
      <c r="RBE22" s="457" t="s">
        <v>1081</v>
      </c>
      <c r="RBF22" s="457" t="s">
        <v>1081</v>
      </c>
      <c r="RBG22" s="457" t="s">
        <v>1081</v>
      </c>
      <c r="RBH22" s="457" t="s">
        <v>1081</v>
      </c>
      <c r="RBI22" s="457" t="s">
        <v>1081</v>
      </c>
      <c r="RBJ22" s="457" t="s">
        <v>1081</v>
      </c>
      <c r="RBK22" s="457" t="s">
        <v>1081</v>
      </c>
      <c r="RBL22" s="457" t="s">
        <v>1081</v>
      </c>
      <c r="RBM22" s="457" t="s">
        <v>1081</v>
      </c>
      <c r="RBN22" s="457" t="s">
        <v>1081</v>
      </c>
      <c r="RBO22" s="457" t="s">
        <v>1081</v>
      </c>
      <c r="RBP22" s="457" t="s">
        <v>1081</v>
      </c>
      <c r="RBQ22" s="457" t="s">
        <v>1081</v>
      </c>
      <c r="RBR22" s="457" t="s">
        <v>1081</v>
      </c>
      <c r="RBS22" s="457" t="s">
        <v>1081</v>
      </c>
      <c r="RBT22" s="457" t="s">
        <v>1081</v>
      </c>
      <c r="RBU22" s="457" t="s">
        <v>1081</v>
      </c>
      <c r="RBV22" s="457" t="s">
        <v>1081</v>
      </c>
      <c r="RBW22" s="457" t="s">
        <v>1081</v>
      </c>
      <c r="RBX22" s="457" t="s">
        <v>1081</v>
      </c>
      <c r="RBY22" s="457" t="s">
        <v>1081</v>
      </c>
      <c r="RBZ22" s="457" t="s">
        <v>1081</v>
      </c>
      <c r="RCA22" s="457" t="s">
        <v>1081</v>
      </c>
      <c r="RCB22" s="457" t="s">
        <v>1081</v>
      </c>
      <c r="RCC22" s="457" t="s">
        <v>1081</v>
      </c>
      <c r="RCD22" s="457" t="s">
        <v>1081</v>
      </c>
      <c r="RCE22" s="457" t="s">
        <v>1081</v>
      </c>
      <c r="RCF22" s="457" t="s">
        <v>1081</v>
      </c>
      <c r="RCG22" s="457" t="s">
        <v>1081</v>
      </c>
      <c r="RCH22" s="457" t="s">
        <v>1081</v>
      </c>
      <c r="RCI22" s="457" t="s">
        <v>1081</v>
      </c>
      <c r="RCJ22" s="457" t="s">
        <v>1081</v>
      </c>
      <c r="RCK22" s="457" t="s">
        <v>1081</v>
      </c>
      <c r="RCL22" s="457" t="s">
        <v>1081</v>
      </c>
      <c r="RCM22" s="457" t="s">
        <v>1081</v>
      </c>
      <c r="RCN22" s="457" t="s">
        <v>1081</v>
      </c>
      <c r="RCO22" s="457" t="s">
        <v>1081</v>
      </c>
      <c r="RCP22" s="457" t="s">
        <v>1081</v>
      </c>
      <c r="RCQ22" s="457" t="s">
        <v>1081</v>
      </c>
      <c r="RCR22" s="457" t="s">
        <v>1081</v>
      </c>
      <c r="RCS22" s="457" t="s">
        <v>1081</v>
      </c>
      <c r="RCT22" s="457" t="s">
        <v>1081</v>
      </c>
      <c r="RCU22" s="457" t="s">
        <v>1081</v>
      </c>
      <c r="RCV22" s="457" t="s">
        <v>1081</v>
      </c>
      <c r="RCW22" s="457" t="s">
        <v>1081</v>
      </c>
      <c r="RCX22" s="457" t="s">
        <v>1081</v>
      </c>
      <c r="RCY22" s="457" t="s">
        <v>1081</v>
      </c>
      <c r="RCZ22" s="457" t="s">
        <v>1081</v>
      </c>
      <c r="RDA22" s="457" t="s">
        <v>1081</v>
      </c>
      <c r="RDB22" s="457" t="s">
        <v>1081</v>
      </c>
      <c r="RDC22" s="457" t="s">
        <v>1081</v>
      </c>
      <c r="RDD22" s="457" t="s">
        <v>1081</v>
      </c>
      <c r="RDE22" s="457" t="s">
        <v>1081</v>
      </c>
      <c r="RDF22" s="457" t="s">
        <v>1081</v>
      </c>
      <c r="RDG22" s="457" t="s">
        <v>1081</v>
      </c>
      <c r="RDH22" s="457" t="s">
        <v>1081</v>
      </c>
      <c r="RDI22" s="457" t="s">
        <v>1081</v>
      </c>
      <c r="RDJ22" s="457" t="s">
        <v>1081</v>
      </c>
      <c r="RDK22" s="457" t="s">
        <v>1081</v>
      </c>
      <c r="RDL22" s="457" t="s">
        <v>1081</v>
      </c>
      <c r="RDM22" s="457" t="s">
        <v>1081</v>
      </c>
      <c r="RDN22" s="457" t="s">
        <v>1081</v>
      </c>
      <c r="RDO22" s="457" t="s">
        <v>1081</v>
      </c>
      <c r="RDP22" s="457" t="s">
        <v>1081</v>
      </c>
      <c r="RDQ22" s="457" t="s">
        <v>1081</v>
      </c>
      <c r="RDR22" s="457" t="s">
        <v>1081</v>
      </c>
      <c r="RDS22" s="457" t="s">
        <v>1081</v>
      </c>
      <c r="RDT22" s="457" t="s">
        <v>1081</v>
      </c>
      <c r="RDU22" s="457" t="s">
        <v>1081</v>
      </c>
      <c r="RDV22" s="457" t="s">
        <v>1081</v>
      </c>
      <c r="RDW22" s="457" t="s">
        <v>1081</v>
      </c>
      <c r="RDX22" s="457" t="s">
        <v>1081</v>
      </c>
      <c r="RDY22" s="457" t="s">
        <v>1081</v>
      </c>
      <c r="RDZ22" s="457" t="s">
        <v>1081</v>
      </c>
      <c r="REA22" s="457" t="s">
        <v>1081</v>
      </c>
      <c r="REB22" s="457" t="s">
        <v>1081</v>
      </c>
      <c r="REC22" s="457" t="s">
        <v>1081</v>
      </c>
      <c r="RED22" s="457" t="s">
        <v>1081</v>
      </c>
      <c r="REE22" s="457" t="s">
        <v>1081</v>
      </c>
      <c r="REF22" s="457" t="s">
        <v>1081</v>
      </c>
      <c r="REG22" s="457" t="s">
        <v>1081</v>
      </c>
      <c r="REH22" s="457" t="s">
        <v>1081</v>
      </c>
      <c r="REI22" s="457" t="s">
        <v>1081</v>
      </c>
      <c r="REJ22" s="457" t="s">
        <v>1081</v>
      </c>
      <c r="REK22" s="457" t="s">
        <v>1081</v>
      </c>
      <c r="REL22" s="457" t="s">
        <v>1081</v>
      </c>
      <c r="REM22" s="457" t="s">
        <v>1081</v>
      </c>
      <c r="REN22" s="457" t="s">
        <v>1081</v>
      </c>
      <c r="REO22" s="457" t="s">
        <v>1081</v>
      </c>
      <c r="REP22" s="457" t="s">
        <v>1081</v>
      </c>
      <c r="REQ22" s="457" t="s">
        <v>1081</v>
      </c>
      <c r="RER22" s="457" t="s">
        <v>1081</v>
      </c>
      <c r="RES22" s="457" t="s">
        <v>1081</v>
      </c>
      <c r="RET22" s="457" t="s">
        <v>1081</v>
      </c>
      <c r="REU22" s="457" t="s">
        <v>1081</v>
      </c>
      <c r="REV22" s="457" t="s">
        <v>1081</v>
      </c>
      <c r="REW22" s="457" t="s">
        <v>1081</v>
      </c>
      <c r="REX22" s="457" t="s">
        <v>1081</v>
      </c>
      <c r="REY22" s="457" t="s">
        <v>1081</v>
      </c>
      <c r="REZ22" s="457" t="s">
        <v>1081</v>
      </c>
      <c r="RFA22" s="457" t="s">
        <v>1081</v>
      </c>
      <c r="RFB22" s="457" t="s">
        <v>1081</v>
      </c>
      <c r="RFC22" s="457" t="s">
        <v>1081</v>
      </c>
      <c r="RFD22" s="457" t="s">
        <v>1081</v>
      </c>
      <c r="RFE22" s="457" t="s">
        <v>1081</v>
      </c>
      <c r="RFF22" s="457" t="s">
        <v>1081</v>
      </c>
      <c r="RFG22" s="457" t="s">
        <v>1081</v>
      </c>
      <c r="RFH22" s="457" t="s">
        <v>1081</v>
      </c>
      <c r="RFI22" s="457" t="s">
        <v>1081</v>
      </c>
      <c r="RFJ22" s="457" t="s">
        <v>1081</v>
      </c>
      <c r="RFK22" s="457" t="s">
        <v>1081</v>
      </c>
      <c r="RFL22" s="457" t="s">
        <v>1081</v>
      </c>
      <c r="RFM22" s="457" t="s">
        <v>1081</v>
      </c>
      <c r="RFN22" s="457" t="s">
        <v>1081</v>
      </c>
      <c r="RFO22" s="457" t="s">
        <v>1081</v>
      </c>
      <c r="RFP22" s="457" t="s">
        <v>1081</v>
      </c>
      <c r="RFQ22" s="457" t="s">
        <v>1081</v>
      </c>
      <c r="RFR22" s="457" t="s">
        <v>1081</v>
      </c>
      <c r="RFS22" s="457" t="s">
        <v>1081</v>
      </c>
      <c r="RFT22" s="457" t="s">
        <v>1081</v>
      </c>
      <c r="RFU22" s="457" t="s">
        <v>1081</v>
      </c>
      <c r="RFV22" s="457" t="s">
        <v>1081</v>
      </c>
      <c r="RFW22" s="457" t="s">
        <v>1081</v>
      </c>
      <c r="RFX22" s="457" t="s">
        <v>1081</v>
      </c>
      <c r="RFY22" s="457" t="s">
        <v>1081</v>
      </c>
      <c r="RFZ22" s="457" t="s">
        <v>1081</v>
      </c>
      <c r="RGA22" s="457" t="s">
        <v>1081</v>
      </c>
      <c r="RGB22" s="457" t="s">
        <v>1081</v>
      </c>
      <c r="RGC22" s="457" t="s">
        <v>1081</v>
      </c>
      <c r="RGD22" s="457" t="s">
        <v>1081</v>
      </c>
      <c r="RGE22" s="457" t="s">
        <v>1081</v>
      </c>
      <c r="RGF22" s="457" t="s">
        <v>1081</v>
      </c>
      <c r="RGG22" s="457" t="s">
        <v>1081</v>
      </c>
      <c r="RGH22" s="457" t="s">
        <v>1081</v>
      </c>
      <c r="RGI22" s="457" t="s">
        <v>1081</v>
      </c>
      <c r="RGJ22" s="457" t="s">
        <v>1081</v>
      </c>
      <c r="RGK22" s="457" t="s">
        <v>1081</v>
      </c>
      <c r="RGL22" s="457" t="s">
        <v>1081</v>
      </c>
      <c r="RGM22" s="457" t="s">
        <v>1081</v>
      </c>
      <c r="RGN22" s="457" t="s">
        <v>1081</v>
      </c>
      <c r="RGO22" s="457" t="s">
        <v>1081</v>
      </c>
      <c r="RGP22" s="457" t="s">
        <v>1081</v>
      </c>
      <c r="RGQ22" s="457" t="s">
        <v>1081</v>
      </c>
      <c r="RGR22" s="457" t="s">
        <v>1081</v>
      </c>
      <c r="RGS22" s="457" t="s">
        <v>1081</v>
      </c>
      <c r="RGT22" s="457" t="s">
        <v>1081</v>
      </c>
      <c r="RGU22" s="457" t="s">
        <v>1081</v>
      </c>
      <c r="RGV22" s="457" t="s">
        <v>1081</v>
      </c>
      <c r="RGW22" s="457" t="s">
        <v>1081</v>
      </c>
      <c r="RGX22" s="457" t="s">
        <v>1081</v>
      </c>
      <c r="RGY22" s="457" t="s">
        <v>1081</v>
      </c>
      <c r="RGZ22" s="457" t="s">
        <v>1081</v>
      </c>
      <c r="RHA22" s="457" t="s">
        <v>1081</v>
      </c>
      <c r="RHB22" s="457" t="s">
        <v>1081</v>
      </c>
      <c r="RHC22" s="457" t="s">
        <v>1081</v>
      </c>
      <c r="RHD22" s="457" t="s">
        <v>1081</v>
      </c>
      <c r="RHE22" s="457" t="s">
        <v>1081</v>
      </c>
      <c r="RHF22" s="457" t="s">
        <v>1081</v>
      </c>
      <c r="RHG22" s="457" t="s">
        <v>1081</v>
      </c>
      <c r="RHH22" s="457" t="s">
        <v>1081</v>
      </c>
      <c r="RHI22" s="457" t="s">
        <v>1081</v>
      </c>
      <c r="RHJ22" s="457" t="s">
        <v>1081</v>
      </c>
      <c r="RHK22" s="457" t="s">
        <v>1081</v>
      </c>
      <c r="RHL22" s="457" t="s">
        <v>1081</v>
      </c>
      <c r="RHM22" s="457" t="s">
        <v>1081</v>
      </c>
      <c r="RHN22" s="457" t="s">
        <v>1081</v>
      </c>
      <c r="RHO22" s="457" t="s">
        <v>1081</v>
      </c>
      <c r="RHP22" s="457" t="s">
        <v>1081</v>
      </c>
      <c r="RHQ22" s="457" t="s">
        <v>1081</v>
      </c>
      <c r="RHR22" s="457" t="s">
        <v>1081</v>
      </c>
      <c r="RHS22" s="457" t="s">
        <v>1081</v>
      </c>
      <c r="RHT22" s="457" t="s">
        <v>1081</v>
      </c>
      <c r="RHU22" s="457" t="s">
        <v>1081</v>
      </c>
      <c r="RHV22" s="457" t="s">
        <v>1081</v>
      </c>
      <c r="RHW22" s="457" t="s">
        <v>1081</v>
      </c>
      <c r="RHX22" s="457" t="s">
        <v>1081</v>
      </c>
      <c r="RHY22" s="457" t="s">
        <v>1081</v>
      </c>
      <c r="RHZ22" s="457" t="s">
        <v>1081</v>
      </c>
      <c r="RIA22" s="457" t="s">
        <v>1081</v>
      </c>
      <c r="RIB22" s="457" t="s">
        <v>1081</v>
      </c>
      <c r="RIC22" s="457" t="s">
        <v>1081</v>
      </c>
      <c r="RID22" s="457" t="s">
        <v>1081</v>
      </c>
      <c r="RIE22" s="457" t="s">
        <v>1081</v>
      </c>
      <c r="RIF22" s="457" t="s">
        <v>1081</v>
      </c>
      <c r="RIG22" s="457" t="s">
        <v>1081</v>
      </c>
      <c r="RIH22" s="457" t="s">
        <v>1081</v>
      </c>
      <c r="RII22" s="457" t="s">
        <v>1081</v>
      </c>
      <c r="RIJ22" s="457" t="s">
        <v>1081</v>
      </c>
      <c r="RIK22" s="457" t="s">
        <v>1081</v>
      </c>
      <c r="RIL22" s="457" t="s">
        <v>1081</v>
      </c>
      <c r="RIM22" s="457" t="s">
        <v>1081</v>
      </c>
      <c r="RIN22" s="457" t="s">
        <v>1081</v>
      </c>
      <c r="RIO22" s="457" t="s">
        <v>1081</v>
      </c>
      <c r="RIP22" s="457" t="s">
        <v>1081</v>
      </c>
      <c r="RIQ22" s="457" t="s">
        <v>1081</v>
      </c>
      <c r="RIR22" s="457" t="s">
        <v>1081</v>
      </c>
      <c r="RIS22" s="457" t="s">
        <v>1081</v>
      </c>
      <c r="RIT22" s="457" t="s">
        <v>1081</v>
      </c>
      <c r="RIU22" s="457" t="s">
        <v>1081</v>
      </c>
      <c r="RIV22" s="457" t="s">
        <v>1081</v>
      </c>
      <c r="RIW22" s="457" t="s">
        <v>1081</v>
      </c>
      <c r="RIX22" s="457" t="s">
        <v>1081</v>
      </c>
      <c r="RIY22" s="457" t="s">
        <v>1081</v>
      </c>
      <c r="RIZ22" s="457" t="s">
        <v>1081</v>
      </c>
      <c r="RJA22" s="457" t="s">
        <v>1081</v>
      </c>
      <c r="RJB22" s="457" t="s">
        <v>1081</v>
      </c>
      <c r="RJC22" s="457" t="s">
        <v>1081</v>
      </c>
      <c r="RJD22" s="457" t="s">
        <v>1081</v>
      </c>
      <c r="RJE22" s="457" t="s">
        <v>1081</v>
      </c>
      <c r="RJF22" s="457" t="s">
        <v>1081</v>
      </c>
      <c r="RJG22" s="457" t="s">
        <v>1081</v>
      </c>
      <c r="RJH22" s="457" t="s">
        <v>1081</v>
      </c>
      <c r="RJI22" s="457" t="s">
        <v>1081</v>
      </c>
      <c r="RJJ22" s="457" t="s">
        <v>1081</v>
      </c>
      <c r="RJK22" s="457" t="s">
        <v>1081</v>
      </c>
      <c r="RJL22" s="457" t="s">
        <v>1081</v>
      </c>
      <c r="RJM22" s="457" t="s">
        <v>1081</v>
      </c>
      <c r="RJN22" s="457" t="s">
        <v>1081</v>
      </c>
      <c r="RJO22" s="457" t="s">
        <v>1081</v>
      </c>
      <c r="RJP22" s="457" t="s">
        <v>1081</v>
      </c>
      <c r="RJQ22" s="457" t="s">
        <v>1081</v>
      </c>
      <c r="RJR22" s="457" t="s">
        <v>1081</v>
      </c>
      <c r="RJS22" s="457" t="s">
        <v>1081</v>
      </c>
      <c r="RJT22" s="457" t="s">
        <v>1081</v>
      </c>
      <c r="RJU22" s="457" t="s">
        <v>1081</v>
      </c>
      <c r="RJV22" s="457" t="s">
        <v>1081</v>
      </c>
      <c r="RJW22" s="457" t="s">
        <v>1081</v>
      </c>
      <c r="RJX22" s="457" t="s">
        <v>1081</v>
      </c>
      <c r="RJY22" s="457" t="s">
        <v>1081</v>
      </c>
      <c r="RJZ22" s="457" t="s">
        <v>1081</v>
      </c>
      <c r="RKA22" s="457" t="s">
        <v>1081</v>
      </c>
      <c r="RKB22" s="457" t="s">
        <v>1081</v>
      </c>
      <c r="RKC22" s="457" t="s">
        <v>1081</v>
      </c>
      <c r="RKD22" s="457" t="s">
        <v>1081</v>
      </c>
      <c r="RKE22" s="457" t="s">
        <v>1081</v>
      </c>
      <c r="RKF22" s="457" t="s">
        <v>1081</v>
      </c>
      <c r="RKG22" s="457" t="s">
        <v>1081</v>
      </c>
      <c r="RKH22" s="457" t="s">
        <v>1081</v>
      </c>
      <c r="RKI22" s="457" t="s">
        <v>1081</v>
      </c>
      <c r="RKJ22" s="457" t="s">
        <v>1081</v>
      </c>
      <c r="RKK22" s="457" t="s">
        <v>1081</v>
      </c>
      <c r="RKL22" s="457" t="s">
        <v>1081</v>
      </c>
      <c r="RKM22" s="457" t="s">
        <v>1081</v>
      </c>
      <c r="RKN22" s="457" t="s">
        <v>1081</v>
      </c>
      <c r="RKO22" s="457" t="s">
        <v>1081</v>
      </c>
      <c r="RKP22" s="457" t="s">
        <v>1081</v>
      </c>
      <c r="RKQ22" s="457" t="s">
        <v>1081</v>
      </c>
      <c r="RKR22" s="457" t="s">
        <v>1081</v>
      </c>
      <c r="RKS22" s="457" t="s">
        <v>1081</v>
      </c>
      <c r="RKT22" s="457" t="s">
        <v>1081</v>
      </c>
      <c r="RKU22" s="457" t="s">
        <v>1081</v>
      </c>
      <c r="RKV22" s="457" t="s">
        <v>1081</v>
      </c>
      <c r="RKW22" s="457" t="s">
        <v>1081</v>
      </c>
      <c r="RKX22" s="457" t="s">
        <v>1081</v>
      </c>
      <c r="RKY22" s="457" t="s">
        <v>1081</v>
      </c>
      <c r="RKZ22" s="457" t="s">
        <v>1081</v>
      </c>
      <c r="RLA22" s="457" t="s">
        <v>1081</v>
      </c>
      <c r="RLB22" s="457" t="s">
        <v>1081</v>
      </c>
      <c r="RLC22" s="457" t="s">
        <v>1081</v>
      </c>
      <c r="RLD22" s="457" t="s">
        <v>1081</v>
      </c>
      <c r="RLE22" s="457" t="s">
        <v>1081</v>
      </c>
      <c r="RLF22" s="457" t="s">
        <v>1081</v>
      </c>
      <c r="RLG22" s="457" t="s">
        <v>1081</v>
      </c>
      <c r="RLH22" s="457" t="s">
        <v>1081</v>
      </c>
      <c r="RLI22" s="457" t="s">
        <v>1081</v>
      </c>
      <c r="RLJ22" s="457" t="s">
        <v>1081</v>
      </c>
      <c r="RLK22" s="457" t="s">
        <v>1081</v>
      </c>
      <c r="RLL22" s="457" t="s">
        <v>1081</v>
      </c>
      <c r="RLM22" s="457" t="s">
        <v>1081</v>
      </c>
      <c r="RLN22" s="457" t="s">
        <v>1081</v>
      </c>
      <c r="RLO22" s="457" t="s">
        <v>1081</v>
      </c>
      <c r="RLP22" s="457" t="s">
        <v>1081</v>
      </c>
      <c r="RLQ22" s="457" t="s">
        <v>1081</v>
      </c>
      <c r="RLR22" s="457" t="s">
        <v>1081</v>
      </c>
      <c r="RLS22" s="457" t="s">
        <v>1081</v>
      </c>
      <c r="RLT22" s="457" t="s">
        <v>1081</v>
      </c>
      <c r="RLU22" s="457" t="s">
        <v>1081</v>
      </c>
      <c r="RLV22" s="457" t="s">
        <v>1081</v>
      </c>
      <c r="RLW22" s="457" t="s">
        <v>1081</v>
      </c>
      <c r="RLX22" s="457" t="s">
        <v>1081</v>
      </c>
      <c r="RLY22" s="457" t="s">
        <v>1081</v>
      </c>
      <c r="RLZ22" s="457" t="s">
        <v>1081</v>
      </c>
      <c r="RMA22" s="457" t="s">
        <v>1081</v>
      </c>
      <c r="RMB22" s="457" t="s">
        <v>1081</v>
      </c>
      <c r="RMC22" s="457" t="s">
        <v>1081</v>
      </c>
      <c r="RMD22" s="457" t="s">
        <v>1081</v>
      </c>
      <c r="RME22" s="457" t="s">
        <v>1081</v>
      </c>
      <c r="RMF22" s="457" t="s">
        <v>1081</v>
      </c>
      <c r="RMG22" s="457" t="s">
        <v>1081</v>
      </c>
      <c r="RMH22" s="457" t="s">
        <v>1081</v>
      </c>
      <c r="RMI22" s="457" t="s">
        <v>1081</v>
      </c>
      <c r="RMJ22" s="457" t="s">
        <v>1081</v>
      </c>
      <c r="RMK22" s="457" t="s">
        <v>1081</v>
      </c>
      <c r="RML22" s="457" t="s">
        <v>1081</v>
      </c>
      <c r="RMM22" s="457" t="s">
        <v>1081</v>
      </c>
      <c r="RMN22" s="457" t="s">
        <v>1081</v>
      </c>
      <c r="RMO22" s="457" t="s">
        <v>1081</v>
      </c>
      <c r="RMP22" s="457" t="s">
        <v>1081</v>
      </c>
      <c r="RMQ22" s="457" t="s">
        <v>1081</v>
      </c>
      <c r="RMR22" s="457" t="s">
        <v>1081</v>
      </c>
      <c r="RMS22" s="457" t="s">
        <v>1081</v>
      </c>
      <c r="RMT22" s="457" t="s">
        <v>1081</v>
      </c>
      <c r="RMU22" s="457" t="s">
        <v>1081</v>
      </c>
      <c r="RMV22" s="457" t="s">
        <v>1081</v>
      </c>
      <c r="RMW22" s="457" t="s">
        <v>1081</v>
      </c>
      <c r="RMX22" s="457" t="s">
        <v>1081</v>
      </c>
      <c r="RMY22" s="457" t="s">
        <v>1081</v>
      </c>
      <c r="RMZ22" s="457" t="s">
        <v>1081</v>
      </c>
      <c r="RNA22" s="457" t="s">
        <v>1081</v>
      </c>
      <c r="RNB22" s="457" t="s">
        <v>1081</v>
      </c>
      <c r="RNC22" s="457" t="s">
        <v>1081</v>
      </c>
      <c r="RND22" s="457" t="s">
        <v>1081</v>
      </c>
      <c r="RNE22" s="457" t="s">
        <v>1081</v>
      </c>
      <c r="RNF22" s="457" t="s">
        <v>1081</v>
      </c>
      <c r="RNG22" s="457" t="s">
        <v>1081</v>
      </c>
      <c r="RNH22" s="457" t="s">
        <v>1081</v>
      </c>
      <c r="RNI22" s="457" t="s">
        <v>1081</v>
      </c>
      <c r="RNJ22" s="457" t="s">
        <v>1081</v>
      </c>
      <c r="RNK22" s="457" t="s">
        <v>1081</v>
      </c>
      <c r="RNL22" s="457" t="s">
        <v>1081</v>
      </c>
      <c r="RNM22" s="457" t="s">
        <v>1081</v>
      </c>
      <c r="RNN22" s="457" t="s">
        <v>1081</v>
      </c>
      <c r="RNO22" s="457" t="s">
        <v>1081</v>
      </c>
      <c r="RNP22" s="457" t="s">
        <v>1081</v>
      </c>
      <c r="RNQ22" s="457" t="s">
        <v>1081</v>
      </c>
      <c r="RNR22" s="457" t="s">
        <v>1081</v>
      </c>
      <c r="RNS22" s="457" t="s">
        <v>1081</v>
      </c>
      <c r="RNT22" s="457" t="s">
        <v>1081</v>
      </c>
      <c r="RNU22" s="457" t="s">
        <v>1081</v>
      </c>
      <c r="RNV22" s="457" t="s">
        <v>1081</v>
      </c>
      <c r="RNW22" s="457" t="s">
        <v>1081</v>
      </c>
      <c r="RNX22" s="457" t="s">
        <v>1081</v>
      </c>
      <c r="RNY22" s="457" t="s">
        <v>1081</v>
      </c>
      <c r="RNZ22" s="457" t="s">
        <v>1081</v>
      </c>
      <c r="ROA22" s="457" t="s">
        <v>1081</v>
      </c>
      <c r="ROB22" s="457" t="s">
        <v>1081</v>
      </c>
      <c r="ROC22" s="457" t="s">
        <v>1081</v>
      </c>
      <c r="ROD22" s="457" t="s">
        <v>1081</v>
      </c>
      <c r="ROE22" s="457" t="s">
        <v>1081</v>
      </c>
      <c r="ROF22" s="457" t="s">
        <v>1081</v>
      </c>
      <c r="ROG22" s="457" t="s">
        <v>1081</v>
      </c>
      <c r="ROH22" s="457" t="s">
        <v>1081</v>
      </c>
      <c r="ROI22" s="457" t="s">
        <v>1081</v>
      </c>
      <c r="ROJ22" s="457" t="s">
        <v>1081</v>
      </c>
      <c r="ROK22" s="457" t="s">
        <v>1081</v>
      </c>
      <c r="ROL22" s="457" t="s">
        <v>1081</v>
      </c>
      <c r="ROM22" s="457" t="s">
        <v>1081</v>
      </c>
      <c r="RON22" s="457" t="s">
        <v>1081</v>
      </c>
      <c r="ROO22" s="457" t="s">
        <v>1081</v>
      </c>
      <c r="ROP22" s="457" t="s">
        <v>1081</v>
      </c>
      <c r="ROQ22" s="457" t="s">
        <v>1081</v>
      </c>
      <c r="ROR22" s="457" t="s">
        <v>1081</v>
      </c>
      <c r="ROS22" s="457" t="s">
        <v>1081</v>
      </c>
      <c r="ROT22" s="457" t="s">
        <v>1081</v>
      </c>
      <c r="ROU22" s="457" t="s">
        <v>1081</v>
      </c>
      <c r="ROV22" s="457" t="s">
        <v>1081</v>
      </c>
      <c r="ROW22" s="457" t="s">
        <v>1081</v>
      </c>
      <c r="ROX22" s="457" t="s">
        <v>1081</v>
      </c>
      <c r="ROY22" s="457" t="s">
        <v>1081</v>
      </c>
      <c r="ROZ22" s="457" t="s">
        <v>1081</v>
      </c>
      <c r="RPA22" s="457" t="s">
        <v>1081</v>
      </c>
      <c r="RPB22" s="457" t="s">
        <v>1081</v>
      </c>
      <c r="RPC22" s="457" t="s">
        <v>1081</v>
      </c>
      <c r="RPD22" s="457" t="s">
        <v>1081</v>
      </c>
      <c r="RPE22" s="457" t="s">
        <v>1081</v>
      </c>
      <c r="RPF22" s="457" t="s">
        <v>1081</v>
      </c>
      <c r="RPG22" s="457" t="s">
        <v>1081</v>
      </c>
      <c r="RPH22" s="457" t="s">
        <v>1081</v>
      </c>
      <c r="RPI22" s="457" t="s">
        <v>1081</v>
      </c>
      <c r="RPJ22" s="457" t="s">
        <v>1081</v>
      </c>
      <c r="RPK22" s="457" t="s">
        <v>1081</v>
      </c>
      <c r="RPL22" s="457" t="s">
        <v>1081</v>
      </c>
      <c r="RPM22" s="457" t="s">
        <v>1081</v>
      </c>
      <c r="RPN22" s="457" t="s">
        <v>1081</v>
      </c>
      <c r="RPO22" s="457" t="s">
        <v>1081</v>
      </c>
      <c r="RPP22" s="457" t="s">
        <v>1081</v>
      </c>
      <c r="RPQ22" s="457" t="s">
        <v>1081</v>
      </c>
      <c r="RPR22" s="457" t="s">
        <v>1081</v>
      </c>
      <c r="RPS22" s="457" t="s">
        <v>1081</v>
      </c>
      <c r="RPT22" s="457" t="s">
        <v>1081</v>
      </c>
      <c r="RPU22" s="457" t="s">
        <v>1081</v>
      </c>
      <c r="RPV22" s="457" t="s">
        <v>1081</v>
      </c>
      <c r="RPW22" s="457" t="s">
        <v>1081</v>
      </c>
      <c r="RPX22" s="457" t="s">
        <v>1081</v>
      </c>
      <c r="RPY22" s="457" t="s">
        <v>1081</v>
      </c>
      <c r="RPZ22" s="457" t="s">
        <v>1081</v>
      </c>
      <c r="RQA22" s="457" t="s">
        <v>1081</v>
      </c>
      <c r="RQB22" s="457" t="s">
        <v>1081</v>
      </c>
      <c r="RQC22" s="457" t="s">
        <v>1081</v>
      </c>
      <c r="RQD22" s="457" t="s">
        <v>1081</v>
      </c>
      <c r="RQE22" s="457" t="s">
        <v>1081</v>
      </c>
      <c r="RQF22" s="457" t="s">
        <v>1081</v>
      </c>
      <c r="RQG22" s="457" t="s">
        <v>1081</v>
      </c>
      <c r="RQH22" s="457" t="s">
        <v>1081</v>
      </c>
      <c r="RQI22" s="457" t="s">
        <v>1081</v>
      </c>
      <c r="RQJ22" s="457" t="s">
        <v>1081</v>
      </c>
      <c r="RQK22" s="457" t="s">
        <v>1081</v>
      </c>
      <c r="RQL22" s="457" t="s">
        <v>1081</v>
      </c>
      <c r="RQM22" s="457" t="s">
        <v>1081</v>
      </c>
      <c r="RQN22" s="457" t="s">
        <v>1081</v>
      </c>
      <c r="RQO22" s="457" t="s">
        <v>1081</v>
      </c>
      <c r="RQP22" s="457" t="s">
        <v>1081</v>
      </c>
      <c r="RQQ22" s="457" t="s">
        <v>1081</v>
      </c>
      <c r="RQR22" s="457" t="s">
        <v>1081</v>
      </c>
      <c r="RQS22" s="457" t="s">
        <v>1081</v>
      </c>
      <c r="RQT22" s="457" t="s">
        <v>1081</v>
      </c>
      <c r="RQU22" s="457" t="s">
        <v>1081</v>
      </c>
      <c r="RQV22" s="457" t="s">
        <v>1081</v>
      </c>
      <c r="RQW22" s="457" t="s">
        <v>1081</v>
      </c>
      <c r="RQX22" s="457" t="s">
        <v>1081</v>
      </c>
      <c r="RQY22" s="457" t="s">
        <v>1081</v>
      </c>
      <c r="RQZ22" s="457" t="s">
        <v>1081</v>
      </c>
      <c r="RRA22" s="457" t="s">
        <v>1081</v>
      </c>
      <c r="RRB22" s="457" t="s">
        <v>1081</v>
      </c>
      <c r="RRC22" s="457" t="s">
        <v>1081</v>
      </c>
      <c r="RRD22" s="457" t="s">
        <v>1081</v>
      </c>
      <c r="RRE22" s="457" t="s">
        <v>1081</v>
      </c>
      <c r="RRF22" s="457" t="s">
        <v>1081</v>
      </c>
      <c r="RRG22" s="457" t="s">
        <v>1081</v>
      </c>
      <c r="RRH22" s="457" t="s">
        <v>1081</v>
      </c>
      <c r="RRI22" s="457" t="s">
        <v>1081</v>
      </c>
      <c r="RRJ22" s="457" t="s">
        <v>1081</v>
      </c>
      <c r="RRK22" s="457" t="s">
        <v>1081</v>
      </c>
      <c r="RRL22" s="457" t="s">
        <v>1081</v>
      </c>
      <c r="RRM22" s="457" t="s">
        <v>1081</v>
      </c>
      <c r="RRN22" s="457" t="s">
        <v>1081</v>
      </c>
      <c r="RRO22" s="457" t="s">
        <v>1081</v>
      </c>
      <c r="RRP22" s="457" t="s">
        <v>1081</v>
      </c>
      <c r="RRQ22" s="457" t="s">
        <v>1081</v>
      </c>
      <c r="RRR22" s="457" t="s">
        <v>1081</v>
      </c>
      <c r="RRS22" s="457" t="s">
        <v>1081</v>
      </c>
      <c r="RRT22" s="457" t="s">
        <v>1081</v>
      </c>
      <c r="RRU22" s="457" t="s">
        <v>1081</v>
      </c>
      <c r="RRV22" s="457" t="s">
        <v>1081</v>
      </c>
      <c r="RRW22" s="457" t="s">
        <v>1081</v>
      </c>
      <c r="RRX22" s="457" t="s">
        <v>1081</v>
      </c>
      <c r="RRY22" s="457" t="s">
        <v>1081</v>
      </c>
      <c r="RRZ22" s="457" t="s">
        <v>1081</v>
      </c>
      <c r="RSA22" s="457" t="s">
        <v>1081</v>
      </c>
      <c r="RSB22" s="457" t="s">
        <v>1081</v>
      </c>
      <c r="RSC22" s="457" t="s">
        <v>1081</v>
      </c>
      <c r="RSD22" s="457" t="s">
        <v>1081</v>
      </c>
      <c r="RSE22" s="457" t="s">
        <v>1081</v>
      </c>
      <c r="RSF22" s="457" t="s">
        <v>1081</v>
      </c>
      <c r="RSG22" s="457" t="s">
        <v>1081</v>
      </c>
      <c r="RSH22" s="457" t="s">
        <v>1081</v>
      </c>
      <c r="RSI22" s="457" t="s">
        <v>1081</v>
      </c>
      <c r="RSJ22" s="457" t="s">
        <v>1081</v>
      </c>
      <c r="RSK22" s="457" t="s">
        <v>1081</v>
      </c>
      <c r="RSL22" s="457" t="s">
        <v>1081</v>
      </c>
      <c r="RSM22" s="457" t="s">
        <v>1081</v>
      </c>
      <c r="RSN22" s="457" t="s">
        <v>1081</v>
      </c>
      <c r="RSO22" s="457" t="s">
        <v>1081</v>
      </c>
      <c r="RSP22" s="457" t="s">
        <v>1081</v>
      </c>
      <c r="RSQ22" s="457" t="s">
        <v>1081</v>
      </c>
      <c r="RSR22" s="457" t="s">
        <v>1081</v>
      </c>
      <c r="RSS22" s="457" t="s">
        <v>1081</v>
      </c>
      <c r="RST22" s="457" t="s">
        <v>1081</v>
      </c>
      <c r="RSU22" s="457" t="s">
        <v>1081</v>
      </c>
      <c r="RSV22" s="457" t="s">
        <v>1081</v>
      </c>
      <c r="RSW22" s="457" t="s">
        <v>1081</v>
      </c>
      <c r="RSX22" s="457" t="s">
        <v>1081</v>
      </c>
      <c r="RSY22" s="457" t="s">
        <v>1081</v>
      </c>
      <c r="RSZ22" s="457" t="s">
        <v>1081</v>
      </c>
      <c r="RTA22" s="457" t="s">
        <v>1081</v>
      </c>
      <c r="RTB22" s="457" t="s">
        <v>1081</v>
      </c>
      <c r="RTC22" s="457" t="s">
        <v>1081</v>
      </c>
      <c r="RTD22" s="457" t="s">
        <v>1081</v>
      </c>
      <c r="RTE22" s="457" t="s">
        <v>1081</v>
      </c>
      <c r="RTF22" s="457" t="s">
        <v>1081</v>
      </c>
      <c r="RTG22" s="457" t="s">
        <v>1081</v>
      </c>
      <c r="RTH22" s="457" t="s">
        <v>1081</v>
      </c>
      <c r="RTI22" s="457" t="s">
        <v>1081</v>
      </c>
      <c r="RTJ22" s="457" t="s">
        <v>1081</v>
      </c>
      <c r="RTK22" s="457" t="s">
        <v>1081</v>
      </c>
      <c r="RTL22" s="457" t="s">
        <v>1081</v>
      </c>
      <c r="RTM22" s="457" t="s">
        <v>1081</v>
      </c>
      <c r="RTN22" s="457" t="s">
        <v>1081</v>
      </c>
      <c r="RTO22" s="457" t="s">
        <v>1081</v>
      </c>
      <c r="RTP22" s="457" t="s">
        <v>1081</v>
      </c>
      <c r="RTQ22" s="457" t="s">
        <v>1081</v>
      </c>
      <c r="RTR22" s="457" t="s">
        <v>1081</v>
      </c>
      <c r="RTS22" s="457" t="s">
        <v>1081</v>
      </c>
      <c r="RTT22" s="457" t="s">
        <v>1081</v>
      </c>
      <c r="RTU22" s="457" t="s">
        <v>1081</v>
      </c>
      <c r="RTV22" s="457" t="s">
        <v>1081</v>
      </c>
      <c r="RTW22" s="457" t="s">
        <v>1081</v>
      </c>
      <c r="RTX22" s="457" t="s">
        <v>1081</v>
      </c>
      <c r="RTY22" s="457" t="s">
        <v>1081</v>
      </c>
      <c r="RTZ22" s="457" t="s">
        <v>1081</v>
      </c>
      <c r="RUA22" s="457" t="s">
        <v>1081</v>
      </c>
      <c r="RUB22" s="457" t="s">
        <v>1081</v>
      </c>
      <c r="RUC22" s="457" t="s">
        <v>1081</v>
      </c>
      <c r="RUD22" s="457" t="s">
        <v>1081</v>
      </c>
      <c r="RUE22" s="457" t="s">
        <v>1081</v>
      </c>
      <c r="RUF22" s="457" t="s">
        <v>1081</v>
      </c>
      <c r="RUG22" s="457" t="s">
        <v>1081</v>
      </c>
      <c r="RUH22" s="457" t="s">
        <v>1081</v>
      </c>
      <c r="RUI22" s="457" t="s">
        <v>1081</v>
      </c>
      <c r="RUJ22" s="457" t="s">
        <v>1081</v>
      </c>
      <c r="RUK22" s="457" t="s">
        <v>1081</v>
      </c>
      <c r="RUL22" s="457" t="s">
        <v>1081</v>
      </c>
      <c r="RUM22" s="457" t="s">
        <v>1081</v>
      </c>
      <c r="RUN22" s="457" t="s">
        <v>1081</v>
      </c>
      <c r="RUO22" s="457" t="s">
        <v>1081</v>
      </c>
      <c r="RUP22" s="457" t="s">
        <v>1081</v>
      </c>
      <c r="RUQ22" s="457" t="s">
        <v>1081</v>
      </c>
      <c r="RUR22" s="457" t="s">
        <v>1081</v>
      </c>
      <c r="RUS22" s="457" t="s">
        <v>1081</v>
      </c>
      <c r="RUT22" s="457" t="s">
        <v>1081</v>
      </c>
      <c r="RUU22" s="457" t="s">
        <v>1081</v>
      </c>
      <c r="RUV22" s="457" t="s">
        <v>1081</v>
      </c>
      <c r="RUW22" s="457" t="s">
        <v>1081</v>
      </c>
      <c r="RUX22" s="457" t="s">
        <v>1081</v>
      </c>
      <c r="RUY22" s="457" t="s">
        <v>1081</v>
      </c>
      <c r="RUZ22" s="457" t="s">
        <v>1081</v>
      </c>
      <c r="RVA22" s="457" t="s">
        <v>1081</v>
      </c>
      <c r="RVB22" s="457" t="s">
        <v>1081</v>
      </c>
      <c r="RVC22" s="457" t="s">
        <v>1081</v>
      </c>
      <c r="RVD22" s="457" t="s">
        <v>1081</v>
      </c>
      <c r="RVE22" s="457" t="s">
        <v>1081</v>
      </c>
      <c r="RVF22" s="457" t="s">
        <v>1081</v>
      </c>
      <c r="RVG22" s="457" t="s">
        <v>1081</v>
      </c>
      <c r="RVH22" s="457" t="s">
        <v>1081</v>
      </c>
      <c r="RVI22" s="457" t="s">
        <v>1081</v>
      </c>
      <c r="RVJ22" s="457" t="s">
        <v>1081</v>
      </c>
      <c r="RVK22" s="457" t="s">
        <v>1081</v>
      </c>
      <c r="RVL22" s="457" t="s">
        <v>1081</v>
      </c>
      <c r="RVM22" s="457" t="s">
        <v>1081</v>
      </c>
      <c r="RVN22" s="457" t="s">
        <v>1081</v>
      </c>
      <c r="RVO22" s="457" t="s">
        <v>1081</v>
      </c>
      <c r="RVP22" s="457" t="s">
        <v>1081</v>
      </c>
      <c r="RVQ22" s="457" t="s">
        <v>1081</v>
      </c>
      <c r="RVR22" s="457" t="s">
        <v>1081</v>
      </c>
      <c r="RVS22" s="457" t="s">
        <v>1081</v>
      </c>
      <c r="RVT22" s="457" t="s">
        <v>1081</v>
      </c>
      <c r="RVU22" s="457" t="s">
        <v>1081</v>
      </c>
      <c r="RVV22" s="457" t="s">
        <v>1081</v>
      </c>
      <c r="RVW22" s="457" t="s">
        <v>1081</v>
      </c>
      <c r="RVX22" s="457" t="s">
        <v>1081</v>
      </c>
      <c r="RVY22" s="457" t="s">
        <v>1081</v>
      </c>
      <c r="RVZ22" s="457" t="s">
        <v>1081</v>
      </c>
      <c r="RWA22" s="457" t="s">
        <v>1081</v>
      </c>
      <c r="RWB22" s="457" t="s">
        <v>1081</v>
      </c>
      <c r="RWC22" s="457" t="s">
        <v>1081</v>
      </c>
      <c r="RWD22" s="457" t="s">
        <v>1081</v>
      </c>
      <c r="RWE22" s="457" t="s">
        <v>1081</v>
      </c>
      <c r="RWF22" s="457" t="s">
        <v>1081</v>
      </c>
      <c r="RWG22" s="457" t="s">
        <v>1081</v>
      </c>
      <c r="RWH22" s="457" t="s">
        <v>1081</v>
      </c>
      <c r="RWI22" s="457" t="s">
        <v>1081</v>
      </c>
      <c r="RWJ22" s="457" t="s">
        <v>1081</v>
      </c>
      <c r="RWK22" s="457" t="s">
        <v>1081</v>
      </c>
      <c r="RWL22" s="457" t="s">
        <v>1081</v>
      </c>
      <c r="RWM22" s="457" t="s">
        <v>1081</v>
      </c>
      <c r="RWN22" s="457" t="s">
        <v>1081</v>
      </c>
      <c r="RWO22" s="457" t="s">
        <v>1081</v>
      </c>
      <c r="RWP22" s="457" t="s">
        <v>1081</v>
      </c>
      <c r="RWQ22" s="457" t="s">
        <v>1081</v>
      </c>
      <c r="RWR22" s="457" t="s">
        <v>1081</v>
      </c>
      <c r="RWS22" s="457" t="s">
        <v>1081</v>
      </c>
      <c r="RWT22" s="457" t="s">
        <v>1081</v>
      </c>
      <c r="RWU22" s="457" t="s">
        <v>1081</v>
      </c>
      <c r="RWV22" s="457" t="s">
        <v>1081</v>
      </c>
      <c r="RWW22" s="457" t="s">
        <v>1081</v>
      </c>
      <c r="RWX22" s="457" t="s">
        <v>1081</v>
      </c>
      <c r="RWY22" s="457" t="s">
        <v>1081</v>
      </c>
      <c r="RWZ22" s="457" t="s">
        <v>1081</v>
      </c>
      <c r="RXA22" s="457" t="s">
        <v>1081</v>
      </c>
      <c r="RXB22" s="457" t="s">
        <v>1081</v>
      </c>
      <c r="RXC22" s="457" t="s">
        <v>1081</v>
      </c>
      <c r="RXD22" s="457" t="s">
        <v>1081</v>
      </c>
      <c r="RXE22" s="457" t="s">
        <v>1081</v>
      </c>
      <c r="RXF22" s="457" t="s">
        <v>1081</v>
      </c>
      <c r="RXG22" s="457" t="s">
        <v>1081</v>
      </c>
      <c r="RXH22" s="457" t="s">
        <v>1081</v>
      </c>
      <c r="RXI22" s="457" t="s">
        <v>1081</v>
      </c>
      <c r="RXJ22" s="457" t="s">
        <v>1081</v>
      </c>
      <c r="RXK22" s="457" t="s">
        <v>1081</v>
      </c>
      <c r="RXL22" s="457" t="s">
        <v>1081</v>
      </c>
      <c r="RXM22" s="457" t="s">
        <v>1081</v>
      </c>
      <c r="RXN22" s="457" t="s">
        <v>1081</v>
      </c>
      <c r="RXO22" s="457" t="s">
        <v>1081</v>
      </c>
      <c r="RXP22" s="457" t="s">
        <v>1081</v>
      </c>
      <c r="RXQ22" s="457" t="s">
        <v>1081</v>
      </c>
      <c r="RXR22" s="457" t="s">
        <v>1081</v>
      </c>
      <c r="RXS22" s="457" t="s">
        <v>1081</v>
      </c>
      <c r="RXT22" s="457" t="s">
        <v>1081</v>
      </c>
      <c r="RXU22" s="457" t="s">
        <v>1081</v>
      </c>
      <c r="RXV22" s="457" t="s">
        <v>1081</v>
      </c>
      <c r="RXW22" s="457" t="s">
        <v>1081</v>
      </c>
      <c r="RXX22" s="457" t="s">
        <v>1081</v>
      </c>
      <c r="RXY22" s="457" t="s">
        <v>1081</v>
      </c>
      <c r="RXZ22" s="457" t="s">
        <v>1081</v>
      </c>
      <c r="RYA22" s="457" t="s">
        <v>1081</v>
      </c>
      <c r="RYB22" s="457" t="s">
        <v>1081</v>
      </c>
      <c r="RYC22" s="457" t="s">
        <v>1081</v>
      </c>
      <c r="RYD22" s="457" t="s">
        <v>1081</v>
      </c>
      <c r="RYE22" s="457" t="s">
        <v>1081</v>
      </c>
      <c r="RYF22" s="457" t="s">
        <v>1081</v>
      </c>
      <c r="RYG22" s="457" t="s">
        <v>1081</v>
      </c>
      <c r="RYH22" s="457" t="s">
        <v>1081</v>
      </c>
      <c r="RYI22" s="457" t="s">
        <v>1081</v>
      </c>
      <c r="RYJ22" s="457" t="s">
        <v>1081</v>
      </c>
      <c r="RYK22" s="457" t="s">
        <v>1081</v>
      </c>
      <c r="RYL22" s="457" t="s">
        <v>1081</v>
      </c>
      <c r="RYM22" s="457" t="s">
        <v>1081</v>
      </c>
      <c r="RYN22" s="457" t="s">
        <v>1081</v>
      </c>
      <c r="RYO22" s="457" t="s">
        <v>1081</v>
      </c>
      <c r="RYP22" s="457" t="s">
        <v>1081</v>
      </c>
      <c r="RYQ22" s="457" t="s">
        <v>1081</v>
      </c>
      <c r="RYR22" s="457" t="s">
        <v>1081</v>
      </c>
      <c r="RYS22" s="457" t="s">
        <v>1081</v>
      </c>
      <c r="RYT22" s="457" t="s">
        <v>1081</v>
      </c>
      <c r="RYU22" s="457" t="s">
        <v>1081</v>
      </c>
      <c r="RYV22" s="457" t="s">
        <v>1081</v>
      </c>
      <c r="RYW22" s="457" t="s">
        <v>1081</v>
      </c>
      <c r="RYX22" s="457" t="s">
        <v>1081</v>
      </c>
      <c r="RYY22" s="457" t="s">
        <v>1081</v>
      </c>
      <c r="RYZ22" s="457" t="s">
        <v>1081</v>
      </c>
      <c r="RZA22" s="457" t="s">
        <v>1081</v>
      </c>
      <c r="RZB22" s="457" t="s">
        <v>1081</v>
      </c>
      <c r="RZC22" s="457" t="s">
        <v>1081</v>
      </c>
      <c r="RZD22" s="457" t="s">
        <v>1081</v>
      </c>
      <c r="RZE22" s="457" t="s">
        <v>1081</v>
      </c>
      <c r="RZF22" s="457" t="s">
        <v>1081</v>
      </c>
      <c r="RZG22" s="457" t="s">
        <v>1081</v>
      </c>
      <c r="RZH22" s="457" t="s">
        <v>1081</v>
      </c>
      <c r="RZI22" s="457" t="s">
        <v>1081</v>
      </c>
      <c r="RZJ22" s="457" t="s">
        <v>1081</v>
      </c>
      <c r="RZK22" s="457" t="s">
        <v>1081</v>
      </c>
      <c r="RZL22" s="457" t="s">
        <v>1081</v>
      </c>
      <c r="RZM22" s="457" t="s">
        <v>1081</v>
      </c>
      <c r="RZN22" s="457" t="s">
        <v>1081</v>
      </c>
      <c r="RZO22" s="457" t="s">
        <v>1081</v>
      </c>
      <c r="RZP22" s="457" t="s">
        <v>1081</v>
      </c>
      <c r="RZQ22" s="457" t="s">
        <v>1081</v>
      </c>
      <c r="RZR22" s="457" t="s">
        <v>1081</v>
      </c>
      <c r="RZS22" s="457" t="s">
        <v>1081</v>
      </c>
      <c r="RZT22" s="457" t="s">
        <v>1081</v>
      </c>
      <c r="RZU22" s="457" t="s">
        <v>1081</v>
      </c>
      <c r="RZV22" s="457" t="s">
        <v>1081</v>
      </c>
      <c r="RZW22" s="457" t="s">
        <v>1081</v>
      </c>
      <c r="RZX22" s="457" t="s">
        <v>1081</v>
      </c>
      <c r="RZY22" s="457" t="s">
        <v>1081</v>
      </c>
      <c r="RZZ22" s="457" t="s">
        <v>1081</v>
      </c>
      <c r="SAA22" s="457" t="s">
        <v>1081</v>
      </c>
      <c r="SAB22" s="457" t="s">
        <v>1081</v>
      </c>
      <c r="SAC22" s="457" t="s">
        <v>1081</v>
      </c>
      <c r="SAD22" s="457" t="s">
        <v>1081</v>
      </c>
      <c r="SAE22" s="457" t="s">
        <v>1081</v>
      </c>
      <c r="SAF22" s="457" t="s">
        <v>1081</v>
      </c>
      <c r="SAG22" s="457" t="s">
        <v>1081</v>
      </c>
      <c r="SAH22" s="457" t="s">
        <v>1081</v>
      </c>
      <c r="SAI22" s="457" t="s">
        <v>1081</v>
      </c>
      <c r="SAJ22" s="457" t="s">
        <v>1081</v>
      </c>
      <c r="SAK22" s="457" t="s">
        <v>1081</v>
      </c>
      <c r="SAL22" s="457" t="s">
        <v>1081</v>
      </c>
      <c r="SAM22" s="457" t="s">
        <v>1081</v>
      </c>
      <c r="SAN22" s="457" t="s">
        <v>1081</v>
      </c>
      <c r="SAO22" s="457" t="s">
        <v>1081</v>
      </c>
      <c r="SAP22" s="457" t="s">
        <v>1081</v>
      </c>
      <c r="SAQ22" s="457" t="s">
        <v>1081</v>
      </c>
      <c r="SAR22" s="457" t="s">
        <v>1081</v>
      </c>
      <c r="SAS22" s="457" t="s">
        <v>1081</v>
      </c>
      <c r="SAT22" s="457" t="s">
        <v>1081</v>
      </c>
      <c r="SAU22" s="457" t="s">
        <v>1081</v>
      </c>
      <c r="SAV22" s="457" t="s">
        <v>1081</v>
      </c>
      <c r="SAW22" s="457" t="s">
        <v>1081</v>
      </c>
      <c r="SAX22" s="457" t="s">
        <v>1081</v>
      </c>
      <c r="SAY22" s="457" t="s">
        <v>1081</v>
      </c>
      <c r="SAZ22" s="457" t="s">
        <v>1081</v>
      </c>
      <c r="SBA22" s="457" t="s">
        <v>1081</v>
      </c>
      <c r="SBB22" s="457" t="s">
        <v>1081</v>
      </c>
      <c r="SBC22" s="457" t="s">
        <v>1081</v>
      </c>
      <c r="SBD22" s="457" t="s">
        <v>1081</v>
      </c>
      <c r="SBE22" s="457" t="s">
        <v>1081</v>
      </c>
      <c r="SBF22" s="457" t="s">
        <v>1081</v>
      </c>
      <c r="SBG22" s="457" t="s">
        <v>1081</v>
      </c>
      <c r="SBH22" s="457" t="s">
        <v>1081</v>
      </c>
      <c r="SBI22" s="457" t="s">
        <v>1081</v>
      </c>
      <c r="SBJ22" s="457" t="s">
        <v>1081</v>
      </c>
      <c r="SBK22" s="457" t="s">
        <v>1081</v>
      </c>
      <c r="SBL22" s="457" t="s">
        <v>1081</v>
      </c>
      <c r="SBM22" s="457" t="s">
        <v>1081</v>
      </c>
      <c r="SBN22" s="457" t="s">
        <v>1081</v>
      </c>
      <c r="SBO22" s="457" t="s">
        <v>1081</v>
      </c>
      <c r="SBP22" s="457" t="s">
        <v>1081</v>
      </c>
      <c r="SBQ22" s="457" t="s">
        <v>1081</v>
      </c>
      <c r="SBR22" s="457" t="s">
        <v>1081</v>
      </c>
      <c r="SBS22" s="457" t="s">
        <v>1081</v>
      </c>
      <c r="SBT22" s="457" t="s">
        <v>1081</v>
      </c>
      <c r="SBU22" s="457" t="s">
        <v>1081</v>
      </c>
      <c r="SBV22" s="457" t="s">
        <v>1081</v>
      </c>
      <c r="SBW22" s="457" t="s">
        <v>1081</v>
      </c>
      <c r="SBX22" s="457" t="s">
        <v>1081</v>
      </c>
      <c r="SBY22" s="457" t="s">
        <v>1081</v>
      </c>
      <c r="SBZ22" s="457" t="s">
        <v>1081</v>
      </c>
      <c r="SCA22" s="457" t="s">
        <v>1081</v>
      </c>
      <c r="SCB22" s="457" t="s">
        <v>1081</v>
      </c>
      <c r="SCC22" s="457" t="s">
        <v>1081</v>
      </c>
      <c r="SCD22" s="457" t="s">
        <v>1081</v>
      </c>
      <c r="SCE22" s="457" t="s">
        <v>1081</v>
      </c>
      <c r="SCF22" s="457" t="s">
        <v>1081</v>
      </c>
      <c r="SCG22" s="457" t="s">
        <v>1081</v>
      </c>
      <c r="SCH22" s="457" t="s">
        <v>1081</v>
      </c>
      <c r="SCI22" s="457" t="s">
        <v>1081</v>
      </c>
      <c r="SCJ22" s="457" t="s">
        <v>1081</v>
      </c>
      <c r="SCK22" s="457" t="s">
        <v>1081</v>
      </c>
      <c r="SCL22" s="457" t="s">
        <v>1081</v>
      </c>
      <c r="SCM22" s="457" t="s">
        <v>1081</v>
      </c>
      <c r="SCN22" s="457" t="s">
        <v>1081</v>
      </c>
      <c r="SCO22" s="457" t="s">
        <v>1081</v>
      </c>
      <c r="SCP22" s="457" t="s">
        <v>1081</v>
      </c>
      <c r="SCQ22" s="457" t="s">
        <v>1081</v>
      </c>
      <c r="SCR22" s="457" t="s">
        <v>1081</v>
      </c>
      <c r="SCS22" s="457" t="s">
        <v>1081</v>
      </c>
      <c r="SCT22" s="457" t="s">
        <v>1081</v>
      </c>
      <c r="SCU22" s="457" t="s">
        <v>1081</v>
      </c>
      <c r="SCV22" s="457" t="s">
        <v>1081</v>
      </c>
      <c r="SCW22" s="457" t="s">
        <v>1081</v>
      </c>
      <c r="SCX22" s="457" t="s">
        <v>1081</v>
      </c>
      <c r="SCY22" s="457" t="s">
        <v>1081</v>
      </c>
      <c r="SCZ22" s="457" t="s">
        <v>1081</v>
      </c>
      <c r="SDA22" s="457" t="s">
        <v>1081</v>
      </c>
      <c r="SDB22" s="457" t="s">
        <v>1081</v>
      </c>
      <c r="SDC22" s="457" t="s">
        <v>1081</v>
      </c>
      <c r="SDD22" s="457" t="s">
        <v>1081</v>
      </c>
      <c r="SDE22" s="457" t="s">
        <v>1081</v>
      </c>
      <c r="SDF22" s="457" t="s">
        <v>1081</v>
      </c>
      <c r="SDG22" s="457" t="s">
        <v>1081</v>
      </c>
      <c r="SDH22" s="457" t="s">
        <v>1081</v>
      </c>
      <c r="SDI22" s="457" t="s">
        <v>1081</v>
      </c>
      <c r="SDJ22" s="457" t="s">
        <v>1081</v>
      </c>
      <c r="SDK22" s="457" t="s">
        <v>1081</v>
      </c>
      <c r="SDL22" s="457" t="s">
        <v>1081</v>
      </c>
      <c r="SDM22" s="457" t="s">
        <v>1081</v>
      </c>
      <c r="SDN22" s="457" t="s">
        <v>1081</v>
      </c>
      <c r="SDO22" s="457" t="s">
        <v>1081</v>
      </c>
      <c r="SDP22" s="457" t="s">
        <v>1081</v>
      </c>
      <c r="SDQ22" s="457" t="s">
        <v>1081</v>
      </c>
      <c r="SDR22" s="457" t="s">
        <v>1081</v>
      </c>
      <c r="SDS22" s="457" t="s">
        <v>1081</v>
      </c>
      <c r="SDT22" s="457" t="s">
        <v>1081</v>
      </c>
      <c r="SDU22" s="457" t="s">
        <v>1081</v>
      </c>
      <c r="SDV22" s="457" t="s">
        <v>1081</v>
      </c>
      <c r="SDW22" s="457" t="s">
        <v>1081</v>
      </c>
      <c r="SDX22" s="457" t="s">
        <v>1081</v>
      </c>
      <c r="SDY22" s="457" t="s">
        <v>1081</v>
      </c>
      <c r="SDZ22" s="457" t="s">
        <v>1081</v>
      </c>
      <c r="SEA22" s="457" t="s">
        <v>1081</v>
      </c>
      <c r="SEB22" s="457" t="s">
        <v>1081</v>
      </c>
      <c r="SEC22" s="457" t="s">
        <v>1081</v>
      </c>
      <c r="SED22" s="457" t="s">
        <v>1081</v>
      </c>
      <c r="SEE22" s="457" t="s">
        <v>1081</v>
      </c>
      <c r="SEF22" s="457" t="s">
        <v>1081</v>
      </c>
      <c r="SEG22" s="457" t="s">
        <v>1081</v>
      </c>
      <c r="SEH22" s="457" t="s">
        <v>1081</v>
      </c>
      <c r="SEI22" s="457" t="s">
        <v>1081</v>
      </c>
      <c r="SEJ22" s="457" t="s">
        <v>1081</v>
      </c>
      <c r="SEK22" s="457" t="s">
        <v>1081</v>
      </c>
      <c r="SEL22" s="457" t="s">
        <v>1081</v>
      </c>
      <c r="SEM22" s="457" t="s">
        <v>1081</v>
      </c>
      <c r="SEN22" s="457" t="s">
        <v>1081</v>
      </c>
      <c r="SEO22" s="457" t="s">
        <v>1081</v>
      </c>
      <c r="SEP22" s="457" t="s">
        <v>1081</v>
      </c>
      <c r="SEQ22" s="457" t="s">
        <v>1081</v>
      </c>
      <c r="SER22" s="457" t="s">
        <v>1081</v>
      </c>
      <c r="SES22" s="457" t="s">
        <v>1081</v>
      </c>
      <c r="SET22" s="457" t="s">
        <v>1081</v>
      </c>
      <c r="SEU22" s="457" t="s">
        <v>1081</v>
      </c>
      <c r="SEV22" s="457" t="s">
        <v>1081</v>
      </c>
      <c r="SEW22" s="457" t="s">
        <v>1081</v>
      </c>
      <c r="SEX22" s="457" t="s">
        <v>1081</v>
      </c>
      <c r="SEY22" s="457" t="s">
        <v>1081</v>
      </c>
      <c r="SEZ22" s="457" t="s">
        <v>1081</v>
      </c>
      <c r="SFA22" s="457" t="s">
        <v>1081</v>
      </c>
      <c r="SFB22" s="457" t="s">
        <v>1081</v>
      </c>
      <c r="SFC22" s="457" t="s">
        <v>1081</v>
      </c>
      <c r="SFD22" s="457" t="s">
        <v>1081</v>
      </c>
      <c r="SFE22" s="457" t="s">
        <v>1081</v>
      </c>
      <c r="SFF22" s="457" t="s">
        <v>1081</v>
      </c>
      <c r="SFG22" s="457" t="s">
        <v>1081</v>
      </c>
      <c r="SFH22" s="457" t="s">
        <v>1081</v>
      </c>
      <c r="SFI22" s="457" t="s">
        <v>1081</v>
      </c>
      <c r="SFJ22" s="457" t="s">
        <v>1081</v>
      </c>
      <c r="SFK22" s="457" t="s">
        <v>1081</v>
      </c>
      <c r="SFL22" s="457" t="s">
        <v>1081</v>
      </c>
      <c r="SFM22" s="457" t="s">
        <v>1081</v>
      </c>
      <c r="SFN22" s="457" t="s">
        <v>1081</v>
      </c>
      <c r="SFO22" s="457" t="s">
        <v>1081</v>
      </c>
      <c r="SFP22" s="457" t="s">
        <v>1081</v>
      </c>
      <c r="SFQ22" s="457" t="s">
        <v>1081</v>
      </c>
      <c r="SFR22" s="457" t="s">
        <v>1081</v>
      </c>
      <c r="SFS22" s="457" t="s">
        <v>1081</v>
      </c>
      <c r="SFT22" s="457" t="s">
        <v>1081</v>
      </c>
      <c r="SFU22" s="457" t="s">
        <v>1081</v>
      </c>
      <c r="SFV22" s="457" t="s">
        <v>1081</v>
      </c>
      <c r="SFW22" s="457" t="s">
        <v>1081</v>
      </c>
      <c r="SFX22" s="457" t="s">
        <v>1081</v>
      </c>
      <c r="SFY22" s="457" t="s">
        <v>1081</v>
      </c>
      <c r="SFZ22" s="457" t="s">
        <v>1081</v>
      </c>
      <c r="SGA22" s="457" t="s">
        <v>1081</v>
      </c>
      <c r="SGB22" s="457" t="s">
        <v>1081</v>
      </c>
      <c r="SGC22" s="457" t="s">
        <v>1081</v>
      </c>
      <c r="SGD22" s="457" t="s">
        <v>1081</v>
      </c>
      <c r="SGE22" s="457" t="s">
        <v>1081</v>
      </c>
      <c r="SGF22" s="457" t="s">
        <v>1081</v>
      </c>
      <c r="SGG22" s="457" t="s">
        <v>1081</v>
      </c>
      <c r="SGH22" s="457" t="s">
        <v>1081</v>
      </c>
      <c r="SGI22" s="457" t="s">
        <v>1081</v>
      </c>
      <c r="SGJ22" s="457" t="s">
        <v>1081</v>
      </c>
      <c r="SGK22" s="457" t="s">
        <v>1081</v>
      </c>
      <c r="SGL22" s="457" t="s">
        <v>1081</v>
      </c>
      <c r="SGM22" s="457" t="s">
        <v>1081</v>
      </c>
      <c r="SGN22" s="457" t="s">
        <v>1081</v>
      </c>
      <c r="SGO22" s="457" t="s">
        <v>1081</v>
      </c>
      <c r="SGP22" s="457" t="s">
        <v>1081</v>
      </c>
      <c r="SGQ22" s="457" t="s">
        <v>1081</v>
      </c>
      <c r="SGR22" s="457" t="s">
        <v>1081</v>
      </c>
      <c r="SGS22" s="457" t="s">
        <v>1081</v>
      </c>
      <c r="SGT22" s="457" t="s">
        <v>1081</v>
      </c>
      <c r="SGU22" s="457" t="s">
        <v>1081</v>
      </c>
      <c r="SGV22" s="457" t="s">
        <v>1081</v>
      </c>
      <c r="SGW22" s="457" t="s">
        <v>1081</v>
      </c>
      <c r="SGX22" s="457" t="s">
        <v>1081</v>
      </c>
      <c r="SGY22" s="457" t="s">
        <v>1081</v>
      </c>
      <c r="SGZ22" s="457" t="s">
        <v>1081</v>
      </c>
      <c r="SHA22" s="457" t="s">
        <v>1081</v>
      </c>
      <c r="SHB22" s="457" t="s">
        <v>1081</v>
      </c>
      <c r="SHC22" s="457" t="s">
        <v>1081</v>
      </c>
      <c r="SHD22" s="457" t="s">
        <v>1081</v>
      </c>
      <c r="SHE22" s="457" t="s">
        <v>1081</v>
      </c>
      <c r="SHF22" s="457" t="s">
        <v>1081</v>
      </c>
      <c r="SHG22" s="457" t="s">
        <v>1081</v>
      </c>
      <c r="SHH22" s="457" t="s">
        <v>1081</v>
      </c>
      <c r="SHI22" s="457" t="s">
        <v>1081</v>
      </c>
      <c r="SHJ22" s="457" t="s">
        <v>1081</v>
      </c>
      <c r="SHK22" s="457" t="s">
        <v>1081</v>
      </c>
      <c r="SHL22" s="457" t="s">
        <v>1081</v>
      </c>
      <c r="SHM22" s="457" t="s">
        <v>1081</v>
      </c>
      <c r="SHN22" s="457" t="s">
        <v>1081</v>
      </c>
      <c r="SHO22" s="457" t="s">
        <v>1081</v>
      </c>
      <c r="SHP22" s="457" t="s">
        <v>1081</v>
      </c>
      <c r="SHQ22" s="457" t="s">
        <v>1081</v>
      </c>
      <c r="SHR22" s="457" t="s">
        <v>1081</v>
      </c>
      <c r="SHS22" s="457" t="s">
        <v>1081</v>
      </c>
      <c r="SHT22" s="457" t="s">
        <v>1081</v>
      </c>
      <c r="SHU22" s="457" t="s">
        <v>1081</v>
      </c>
      <c r="SHV22" s="457" t="s">
        <v>1081</v>
      </c>
      <c r="SHW22" s="457" t="s">
        <v>1081</v>
      </c>
      <c r="SHX22" s="457" t="s">
        <v>1081</v>
      </c>
      <c r="SHY22" s="457" t="s">
        <v>1081</v>
      </c>
      <c r="SHZ22" s="457" t="s">
        <v>1081</v>
      </c>
      <c r="SIA22" s="457" t="s">
        <v>1081</v>
      </c>
      <c r="SIB22" s="457" t="s">
        <v>1081</v>
      </c>
      <c r="SIC22" s="457" t="s">
        <v>1081</v>
      </c>
      <c r="SID22" s="457" t="s">
        <v>1081</v>
      </c>
      <c r="SIE22" s="457" t="s">
        <v>1081</v>
      </c>
      <c r="SIF22" s="457" t="s">
        <v>1081</v>
      </c>
      <c r="SIG22" s="457" t="s">
        <v>1081</v>
      </c>
      <c r="SIH22" s="457" t="s">
        <v>1081</v>
      </c>
      <c r="SII22" s="457" t="s">
        <v>1081</v>
      </c>
      <c r="SIJ22" s="457" t="s">
        <v>1081</v>
      </c>
      <c r="SIK22" s="457" t="s">
        <v>1081</v>
      </c>
      <c r="SIL22" s="457" t="s">
        <v>1081</v>
      </c>
      <c r="SIM22" s="457" t="s">
        <v>1081</v>
      </c>
      <c r="SIN22" s="457" t="s">
        <v>1081</v>
      </c>
      <c r="SIO22" s="457" t="s">
        <v>1081</v>
      </c>
      <c r="SIP22" s="457" t="s">
        <v>1081</v>
      </c>
      <c r="SIQ22" s="457" t="s">
        <v>1081</v>
      </c>
      <c r="SIR22" s="457" t="s">
        <v>1081</v>
      </c>
      <c r="SIS22" s="457" t="s">
        <v>1081</v>
      </c>
      <c r="SIT22" s="457" t="s">
        <v>1081</v>
      </c>
      <c r="SIU22" s="457" t="s">
        <v>1081</v>
      </c>
      <c r="SIV22" s="457" t="s">
        <v>1081</v>
      </c>
      <c r="SIW22" s="457" t="s">
        <v>1081</v>
      </c>
      <c r="SIX22" s="457" t="s">
        <v>1081</v>
      </c>
      <c r="SIY22" s="457" t="s">
        <v>1081</v>
      </c>
      <c r="SIZ22" s="457" t="s">
        <v>1081</v>
      </c>
      <c r="SJA22" s="457" t="s">
        <v>1081</v>
      </c>
      <c r="SJB22" s="457" t="s">
        <v>1081</v>
      </c>
      <c r="SJC22" s="457" t="s">
        <v>1081</v>
      </c>
      <c r="SJD22" s="457" t="s">
        <v>1081</v>
      </c>
      <c r="SJE22" s="457" t="s">
        <v>1081</v>
      </c>
      <c r="SJF22" s="457" t="s">
        <v>1081</v>
      </c>
      <c r="SJG22" s="457" t="s">
        <v>1081</v>
      </c>
      <c r="SJH22" s="457" t="s">
        <v>1081</v>
      </c>
      <c r="SJI22" s="457" t="s">
        <v>1081</v>
      </c>
      <c r="SJJ22" s="457" t="s">
        <v>1081</v>
      </c>
      <c r="SJK22" s="457" t="s">
        <v>1081</v>
      </c>
      <c r="SJL22" s="457" t="s">
        <v>1081</v>
      </c>
      <c r="SJM22" s="457" t="s">
        <v>1081</v>
      </c>
      <c r="SJN22" s="457" t="s">
        <v>1081</v>
      </c>
      <c r="SJO22" s="457" t="s">
        <v>1081</v>
      </c>
      <c r="SJP22" s="457" t="s">
        <v>1081</v>
      </c>
      <c r="SJQ22" s="457" t="s">
        <v>1081</v>
      </c>
      <c r="SJR22" s="457" t="s">
        <v>1081</v>
      </c>
      <c r="SJS22" s="457" t="s">
        <v>1081</v>
      </c>
      <c r="SJT22" s="457" t="s">
        <v>1081</v>
      </c>
      <c r="SJU22" s="457" t="s">
        <v>1081</v>
      </c>
      <c r="SJV22" s="457" t="s">
        <v>1081</v>
      </c>
      <c r="SJW22" s="457" t="s">
        <v>1081</v>
      </c>
      <c r="SJX22" s="457" t="s">
        <v>1081</v>
      </c>
      <c r="SJY22" s="457" t="s">
        <v>1081</v>
      </c>
      <c r="SJZ22" s="457" t="s">
        <v>1081</v>
      </c>
      <c r="SKA22" s="457" t="s">
        <v>1081</v>
      </c>
      <c r="SKB22" s="457" t="s">
        <v>1081</v>
      </c>
      <c r="SKC22" s="457" t="s">
        <v>1081</v>
      </c>
      <c r="SKD22" s="457" t="s">
        <v>1081</v>
      </c>
      <c r="SKE22" s="457" t="s">
        <v>1081</v>
      </c>
      <c r="SKF22" s="457" t="s">
        <v>1081</v>
      </c>
      <c r="SKG22" s="457" t="s">
        <v>1081</v>
      </c>
      <c r="SKH22" s="457" t="s">
        <v>1081</v>
      </c>
      <c r="SKI22" s="457" t="s">
        <v>1081</v>
      </c>
      <c r="SKJ22" s="457" t="s">
        <v>1081</v>
      </c>
      <c r="SKK22" s="457" t="s">
        <v>1081</v>
      </c>
      <c r="SKL22" s="457" t="s">
        <v>1081</v>
      </c>
      <c r="SKM22" s="457" t="s">
        <v>1081</v>
      </c>
      <c r="SKN22" s="457" t="s">
        <v>1081</v>
      </c>
      <c r="SKO22" s="457" t="s">
        <v>1081</v>
      </c>
      <c r="SKP22" s="457" t="s">
        <v>1081</v>
      </c>
      <c r="SKQ22" s="457" t="s">
        <v>1081</v>
      </c>
      <c r="SKR22" s="457" t="s">
        <v>1081</v>
      </c>
      <c r="SKS22" s="457" t="s">
        <v>1081</v>
      </c>
      <c r="SKT22" s="457" t="s">
        <v>1081</v>
      </c>
      <c r="SKU22" s="457" t="s">
        <v>1081</v>
      </c>
      <c r="SKV22" s="457" t="s">
        <v>1081</v>
      </c>
      <c r="SKW22" s="457" t="s">
        <v>1081</v>
      </c>
      <c r="SKX22" s="457" t="s">
        <v>1081</v>
      </c>
      <c r="SKY22" s="457" t="s">
        <v>1081</v>
      </c>
      <c r="SKZ22" s="457" t="s">
        <v>1081</v>
      </c>
      <c r="SLA22" s="457" t="s">
        <v>1081</v>
      </c>
      <c r="SLB22" s="457" t="s">
        <v>1081</v>
      </c>
      <c r="SLC22" s="457" t="s">
        <v>1081</v>
      </c>
      <c r="SLD22" s="457" t="s">
        <v>1081</v>
      </c>
      <c r="SLE22" s="457" t="s">
        <v>1081</v>
      </c>
      <c r="SLF22" s="457" t="s">
        <v>1081</v>
      </c>
      <c r="SLG22" s="457" t="s">
        <v>1081</v>
      </c>
      <c r="SLH22" s="457" t="s">
        <v>1081</v>
      </c>
      <c r="SLI22" s="457" t="s">
        <v>1081</v>
      </c>
      <c r="SLJ22" s="457" t="s">
        <v>1081</v>
      </c>
      <c r="SLK22" s="457" t="s">
        <v>1081</v>
      </c>
      <c r="SLL22" s="457" t="s">
        <v>1081</v>
      </c>
      <c r="SLM22" s="457" t="s">
        <v>1081</v>
      </c>
      <c r="SLN22" s="457" t="s">
        <v>1081</v>
      </c>
      <c r="SLO22" s="457" t="s">
        <v>1081</v>
      </c>
      <c r="SLP22" s="457" t="s">
        <v>1081</v>
      </c>
      <c r="SLQ22" s="457" t="s">
        <v>1081</v>
      </c>
      <c r="SLR22" s="457" t="s">
        <v>1081</v>
      </c>
      <c r="SLS22" s="457" t="s">
        <v>1081</v>
      </c>
      <c r="SLT22" s="457" t="s">
        <v>1081</v>
      </c>
      <c r="SLU22" s="457" t="s">
        <v>1081</v>
      </c>
      <c r="SLV22" s="457" t="s">
        <v>1081</v>
      </c>
      <c r="SLW22" s="457" t="s">
        <v>1081</v>
      </c>
      <c r="SLX22" s="457" t="s">
        <v>1081</v>
      </c>
      <c r="SLY22" s="457" t="s">
        <v>1081</v>
      </c>
      <c r="SLZ22" s="457" t="s">
        <v>1081</v>
      </c>
      <c r="SMA22" s="457" t="s">
        <v>1081</v>
      </c>
      <c r="SMB22" s="457" t="s">
        <v>1081</v>
      </c>
      <c r="SMC22" s="457" t="s">
        <v>1081</v>
      </c>
      <c r="SMD22" s="457" t="s">
        <v>1081</v>
      </c>
      <c r="SME22" s="457" t="s">
        <v>1081</v>
      </c>
      <c r="SMF22" s="457" t="s">
        <v>1081</v>
      </c>
      <c r="SMG22" s="457" t="s">
        <v>1081</v>
      </c>
      <c r="SMH22" s="457" t="s">
        <v>1081</v>
      </c>
      <c r="SMI22" s="457" t="s">
        <v>1081</v>
      </c>
      <c r="SMJ22" s="457" t="s">
        <v>1081</v>
      </c>
      <c r="SMK22" s="457" t="s">
        <v>1081</v>
      </c>
      <c r="SML22" s="457" t="s">
        <v>1081</v>
      </c>
      <c r="SMM22" s="457" t="s">
        <v>1081</v>
      </c>
      <c r="SMN22" s="457" t="s">
        <v>1081</v>
      </c>
      <c r="SMO22" s="457" t="s">
        <v>1081</v>
      </c>
      <c r="SMP22" s="457" t="s">
        <v>1081</v>
      </c>
      <c r="SMQ22" s="457" t="s">
        <v>1081</v>
      </c>
      <c r="SMR22" s="457" t="s">
        <v>1081</v>
      </c>
      <c r="SMS22" s="457" t="s">
        <v>1081</v>
      </c>
      <c r="SMT22" s="457" t="s">
        <v>1081</v>
      </c>
      <c r="SMU22" s="457" t="s">
        <v>1081</v>
      </c>
      <c r="SMV22" s="457" t="s">
        <v>1081</v>
      </c>
      <c r="SMW22" s="457" t="s">
        <v>1081</v>
      </c>
      <c r="SMX22" s="457" t="s">
        <v>1081</v>
      </c>
      <c r="SMY22" s="457" t="s">
        <v>1081</v>
      </c>
      <c r="SMZ22" s="457" t="s">
        <v>1081</v>
      </c>
      <c r="SNA22" s="457" t="s">
        <v>1081</v>
      </c>
      <c r="SNB22" s="457" t="s">
        <v>1081</v>
      </c>
      <c r="SNC22" s="457" t="s">
        <v>1081</v>
      </c>
      <c r="SND22" s="457" t="s">
        <v>1081</v>
      </c>
      <c r="SNE22" s="457" t="s">
        <v>1081</v>
      </c>
      <c r="SNF22" s="457" t="s">
        <v>1081</v>
      </c>
      <c r="SNG22" s="457" t="s">
        <v>1081</v>
      </c>
      <c r="SNH22" s="457" t="s">
        <v>1081</v>
      </c>
      <c r="SNI22" s="457" t="s">
        <v>1081</v>
      </c>
      <c r="SNJ22" s="457" t="s">
        <v>1081</v>
      </c>
      <c r="SNK22" s="457" t="s">
        <v>1081</v>
      </c>
      <c r="SNL22" s="457" t="s">
        <v>1081</v>
      </c>
      <c r="SNM22" s="457" t="s">
        <v>1081</v>
      </c>
      <c r="SNN22" s="457" t="s">
        <v>1081</v>
      </c>
      <c r="SNO22" s="457" t="s">
        <v>1081</v>
      </c>
      <c r="SNP22" s="457" t="s">
        <v>1081</v>
      </c>
      <c r="SNQ22" s="457" t="s">
        <v>1081</v>
      </c>
      <c r="SNR22" s="457" t="s">
        <v>1081</v>
      </c>
      <c r="SNS22" s="457" t="s">
        <v>1081</v>
      </c>
      <c r="SNT22" s="457" t="s">
        <v>1081</v>
      </c>
      <c r="SNU22" s="457" t="s">
        <v>1081</v>
      </c>
      <c r="SNV22" s="457" t="s">
        <v>1081</v>
      </c>
      <c r="SNW22" s="457" t="s">
        <v>1081</v>
      </c>
      <c r="SNX22" s="457" t="s">
        <v>1081</v>
      </c>
      <c r="SNY22" s="457" t="s">
        <v>1081</v>
      </c>
      <c r="SNZ22" s="457" t="s">
        <v>1081</v>
      </c>
      <c r="SOA22" s="457" t="s">
        <v>1081</v>
      </c>
      <c r="SOB22" s="457" t="s">
        <v>1081</v>
      </c>
      <c r="SOC22" s="457" t="s">
        <v>1081</v>
      </c>
      <c r="SOD22" s="457" t="s">
        <v>1081</v>
      </c>
      <c r="SOE22" s="457" t="s">
        <v>1081</v>
      </c>
      <c r="SOF22" s="457" t="s">
        <v>1081</v>
      </c>
      <c r="SOG22" s="457" t="s">
        <v>1081</v>
      </c>
      <c r="SOH22" s="457" t="s">
        <v>1081</v>
      </c>
      <c r="SOI22" s="457" t="s">
        <v>1081</v>
      </c>
      <c r="SOJ22" s="457" t="s">
        <v>1081</v>
      </c>
      <c r="SOK22" s="457" t="s">
        <v>1081</v>
      </c>
      <c r="SOL22" s="457" t="s">
        <v>1081</v>
      </c>
      <c r="SOM22" s="457" t="s">
        <v>1081</v>
      </c>
      <c r="SON22" s="457" t="s">
        <v>1081</v>
      </c>
      <c r="SOO22" s="457" t="s">
        <v>1081</v>
      </c>
      <c r="SOP22" s="457" t="s">
        <v>1081</v>
      </c>
      <c r="SOQ22" s="457" t="s">
        <v>1081</v>
      </c>
      <c r="SOR22" s="457" t="s">
        <v>1081</v>
      </c>
      <c r="SOS22" s="457" t="s">
        <v>1081</v>
      </c>
      <c r="SOT22" s="457" t="s">
        <v>1081</v>
      </c>
      <c r="SOU22" s="457" t="s">
        <v>1081</v>
      </c>
      <c r="SOV22" s="457" t="s">
        <v>1081</v>
      </c>
      <c r="SOW22" s="457" t="s">
        <v>1081</v>
      </c>
      <c r="SOX22" s="457" t="s">
        <v>1081</v>
      </c>
      <c r="SOY22" s="457" t="s">
        <v>1081</v>
      </c>
      <c r="SOZ22" s="457" t="s">
        <v>1081</v>
      </c>
      <c r="SPA22" s="457" t="s">
        <v>1081</v>
      </c>
      <c r="SPB22" s="457" t="s">
        <v>1081</v>
      </c>
      <c r="SPC22" s="457" t="s">
        <v>1081</v>
      </c>
      <c r="SPD22" s="457" t="s">
        <v>1081</v>
      </c>
      <c r="SPE22" s="457" t="s">
        <v>1081</v>
      </c>
      <c r="SPF22" s="457" t="s">
        <v>1081</v>
      </c>
      <c r="SPG22" s="457" t="s">
        <v>1081</v>
      </c>
      <c r="SPH22" s="457" t="s">
        <v>1081</v>
      </c>
      <c r="SPI22" s="457" t="s">
        <v>1081</v>
      </c>
      <c r="SPJ22" s="457" t="s">
        <v>1081</v>
      </c>
      <c r="SPK22" s="457" t="s">
        <v>1081</v>
      </c>
      <c r="SPL22" s="457" t="s">
        <v>1081</v>
      </c>
      <c r="SPM22" s="457" t="s">
        <v>1081</v>
      </c>
      <c r="SPN22" s="457" t="s">
        <v>1081</v>
      </c>
      <c r="SPO22" s="457" t="s">
        <v>1081</v>
      </c>
      <c r="SPP22" s="457" t="s">
        <v>1081</v>
      </c>
      <c r="SPQ22" s="457" t="s">
        <v>1081</v>
      </c>
      <c r="SPR22" s="457" t="s">
        <v>1081</v>
      </c>
      <c r="SPS22" s="457" t="s">
        <v>1081</v>
      </c>
      <c r="SPT22" s="457" t="s">
        <v>1081</v>
      </c>
      <c r="SPU22" s="457" t="s">
        <v>1081</v>
      </c>
      <c r="SPV22" s="457" t="s">
        <v>1081</v>
      </c>
      <c r="SPW22" s="457" t="s">
        <v>1081</v>
      </c>
      <c r="SPX22" s="457" t="s">
        <v>1081</v>
      </c>
      <c r="SPY22" s="457" t="s">
        <v>1081</v>
      </c>
      <c r="SPZ22" s="457" t="s">
        <v>1081</v>
      </c>
      <c r="SQA22" s="457" t="s">
        <v>1081</v>
      </c>
      <c r="SQB22" s="457" t="s">
        <v>1081</v>
      </c>
      <c r="SQC22" s="457" t="s">
        <v>1081</v>
      </c>
      <c r="SQD22" s="457" t="s">
        <v>1081</v>
      </c>
      <c r="SQE22" s="457" t="s">
        <v>1081</v>
      </c>
      <c r="SQF22" s="457" t="s">
        <v>1081</v>
      </c>
      <c r="SQG22" s="457" t="s">
        <v>1081</v>
      </c>
      <c r="SQH22" s="457" t="s">
        <v>1081</v>
      </c>
      <c r="SQI22" s="457" t="s">
        <v>1081</v>
      </c>
      <c r="SQJ22" s="457" t="s">
        <v>1081</v>
      </c>
      <c r="SQK22" s="457" t="s">
        <v>1081</v>
      </c>
      <c r="SQL22" s="457" t="s">
        <v>1081</v>
      </c>
      <c r="SQM22" s="457" t="s">
        <v>1081</v>
      </c>
      <c r="SQN22" s="457" t="s">
        <v>1081</v>
      </c>
      <c r="SQO22" s="457" t="s">
        <v>1081</v>
      </c>
      <c r="SQP22" s="457" t="s">
        <v>1081</v>
      </c>
      <c r="SQQ22" s="457" t="s">
        <v>1081</v>
      </c>
      <c r="SQR22" s="457" t="s">
        <v>1081</v>
      </c>
      <c r="SQS22" s="457" t="s">
        <v>1081</v>
      </c>
      <c r="SQT22" s="457" t="s">
        <v>1081</v>
      </c>
      <c r="SQU22" s="457" t="s">
        <v>1081</v>
      </c>
      <c r="SQV22" s="457" t="s">
        <v>1081</v>
      </c>
      <c r="SQW22" s="457" t="s">
        <v>1081</v>
      </c>
      <c r="SQX22" s="457" t="s">
        <v>1081</v>
      </c>
      <c r="SQY22" s="457" t="s">
        <v>1081</v>
      </c>
      <c r="SQZ22" s="457" t="s">
        <v>1081</v>
      </c>
      <c r="SRA22" s="457" t="s">
        <v>1081</v>
      </c>
      <c r="SRB22" s="457" t="s">
        <v>1081</v>
      </c>
      <c r="SRC22" s="457" t="s">
        <v>1081</v>
      </c>
      <c r="SRD22" s="457" t="s">
        <v>1081</v>
      </c>
      <c r="SRE22" s="457" t="s">
        <v>1081</v>
      </c>
      <c r="SRF22" s="457" t="s">
        <v>1081</v>
      </c>
      <c r="SRG22" s="457" t="s">
        <v>1081</v>
      </c>
      <c r="SRH22" s="457" t="s">
        <v>1081</v>
      </c>
      <c r="SRI22" s="457" t="s">
        <v>1081</v>
      </c>
      <c r="SRJ22" s="457" t="s">
        <v>1081</v>
      </c>
      <c r="SRK22" s="457" t="s">
        <v>1081</v>
      </c>
      <c r="SRL22" s="457" t="s">
        <v>1081</v>
      </c>
      <c r="SRM22" s="457" t="s">
        <v>1081</v>
      </c>
      <c r="SRN22" s="457" t="s">
        <v>1081</v>
      </c>
      <c r="SRO22" s="457" t="s">
        <v>1081</v>
      </c>
      <c r="SRP22" s="457" t="s">
        <v>1081</v>
      </c>
      <c r="SRQ22" s="457" t="s">
        <v>1081</v>
      </c>
      <c r="SRR22" s="457" t="s">
        <v>1081</v>
      </c>
      <c r="SRS22" s="457" t="s">
        <v>1081</v>
      </c>
      <c r="SRT22" s="457" t="s">
        <v>1081</v>
      </c>
      <c r="SRU22" s="457" t="s">
        <v>1081</v>
      </c>
      <c r="SRV22" s="457" t="s">
        <v>1081</v>
      </c>
      <c r="SRW22" s="457" t="s">
        <v>1081</v>
      </c>
      <c r="SRX22" s="457" t="s">
        <v>1081</v>
      </c>
      <c r="SRY22" s="457" t="s">
        <v>1081</v>
      </c>
      <c r="SRZ22" s="457" t="s">
        <v>1081</v>
      </c>
      <c r="SSA22" s="457" t="s">
        <v>1081</v>
      </c>
      <c r="SSB22" s="457" t="s">
        <v>1081</v>
      </c>
      <c r="SSC22" s="457" t="s">
        <v>1081</v>
      </c>
      <c r="SSD22" s="457" t="s">
        <v>1081</v>
      </c>
      <c r="SSE22" s="457" t="s">
        <v>1081</v>
      </c>
      <c r="SSF22" s="457" t="s">
        <v>1081</v>
      </c>
      <c r="SSG22" s="457" t="s">
        <v>1081</v>
      </c>
      <c r="SSH22" s="457" t="s">
        <v>1081</v>
      </c>
      <c r="SSI22" s="457" t="s">
        <v>1081</v>
      </c>
      <c r="SSJ22" s="457" t="s">
        <v>1081</v>
      </c>
      <c r="SSK22" s="457" t="s">
        <v>1081</v>
      </c>
      <c r="SSL22" s="457" t="s">
        <v>1081</v>
      </c>
      <c r="SSM22" s="457" t="s">
        <v>1081</v>
      </c>
      <c r="SSN22" s="457" t="s">
        <v>1081</v>
      </c>
      <c r="SSO22" s="457" t="s">
        <v>1081</v>
      </c>
      <c r="SSP22" s="457" t="s">
        <v>1081</v>
      </c>
      <c r="SSQ22" s="457" t="s">
        <v>1081</v>
      </c>
      <c r="SSR22" s="457" t="s">
        <v>1081</v>
      </c>
      <c r="SSS22" s="457" t="s">
        <v>1081</v>
      </c>
      <c r="SST22" s="457" t="s">
        <v>1081</v>
      </c>
      <c r="SSU22" s="457" t="s">
        <v>1081</v>
      </c>
      <c r="SSV22" s="457" t="s">
        <v>1081</v>
      </c>
      <c r="SSW22" s="457" t="s">
        <v>1081</v>
      </c>
      <c r="SSX22" s="457" t="s">
        <v>1081</v>
      </c>
      <c r="SSY22" s="457" t="s">
        <v>1081</v>
      </c>
      <c r="SSZ22" s="457" t="s">
        <v>1081</v>
      </c>
      <c r="STA22" s="457" t="s">
        <v>1081</v>
      </c>
      <c r="STB22" s="457" t="s">
        <v>1081</v>
      </c>
      <c r="STC22" s="457" t="s">
        <v>1081</v>
      </c>
      <c r="STD22" s="457" t="s">
        <v>1081</v>
      </c>
      <c r="STE22" s="457" t="s">
        <v>1081</v>
      </c>
      <c r="STF22" s="457" t="s">
        <v>1081</v>
      </c>
      <c r="STG22" s="457" t="s">
        <v>1081</v>
      </c>
      <c r="STH22" s="457" t="s">
        <v>1081</v>
      </c>
      <c r="STI22" s="457" t="s">
        <v>1081</v>
      </c>
      <c r="STJ22" s="457" t="s">
        <v>1081</v>
      </c>
      <c r="STK22" s="457" t="s">
        <v>1081</v>
      </c>
      <c r="STL22" s="457" t="s">
        <v>1081</v>
      </c>
      <c r="STM22" s="457" t="s">
        <v>1081</v>
      </c>
      <c r="STN22" s="457" t="s">
        <v>1081</v>
      </c>
      <c r="STO22" s="457" t="s">
        <v>1081</v>
      </c>
      <c r="STP22" s="457" t="s">
        <v>1081</v>
      </c>
      <c r="STQ22" s="457" t="s">
        <v>1081</v>
      </c>
      <c r="STR22" s="457" t="s">
        <v>1081</v>
      </c>
      <c r="STS22" s="457" t="s">
        <v>1081</v>
      </c>
      <c r="STT22" s="457" t="s">
        <v>1081</v>
      </c>
      <c r="STU22" s="457" t="s">
        <v>1081</v>
      </c>
      <c r="STV22" s="457" t="s">
        <v>1081</v>
      </c>
      <c r="STW22" s="457" t="s">
        <v>1081</v>
      </c>
      <c r="STX22" s="457" t="s">
        <v>1081</v>
      </c>
      <c r="STY22" s="457" t="s">
        <v>1081</v>
      </c>
      <c r="STZ22" s="457" t="s">
        <v>1081</v>
      </c>
      <c r="SUA22" s="457" t="s">
        <v>1081</v>
      </c>
      <c r="SUB22" s="457" t="s">
        <v>1081</v>
      </c>
      <c r="SUC22" s="457" t="s">
        <v>1081</v>
      </c>
      <c r="SUD22" s="457" t="s">
        <v>1081</v>
      </c>
      <c r="SUE22" s="457" t="s">
        <v>1081</v>
      </c>
      <c r="SUF22" s="457" t="s">
        <v>1081</v>
      </c>
      <c r="SUG22" s="457" t="s">
        <v>1081</v>
      </c>
      <c r="SUH22" s="457" t="s">
        <v>1081</v>
      </c>
      <c r="SUI22" s="457" t="s">
        <v>1081</v>
      </c>
      <c r="SUJ22" s="457" t="s">
        <v>1081</v>
      </c>
      <c r="SUK22" s="457" t="s">
        <v>1081</v>
      </c>
      <c r="SUL22" s="457" t="s">
        <v>1081</v>
      </c>
      <c r="SUM22" s="457" t="s">
        <v>1081</v>
      </c>
      <c r="SUN22" s="457" t="s">
        <v>1081</v>
      </c>
      <c r="SUO22" s="457" t="s">
        <v>1081</v>
      </c>
      <c r="SUP22" s="457" t="s">
        <v>1081</v>
      </c>
      <c r="SUQ22" s="457" t="s">
        <v>1081</v>
      </c>
      <c r="SUR22" s="457" t="s">
        <v>1081</v>
      </c>
      <c r="SUS22" s="457" t="s">
        <v>1081</v>
      </c>
      <c r="SUT22" s="457" t="s">
        <v>1081</v>
      </c>
      <c r="SUU22" s="457" t="s">
        <v>1081</v>
      </c>
      <c r="SUV22" s="457" t="s">
        <v>1081</v>
      </c>
      <c r="SUW22" s="457" t="s">
        <v>1081</v>
      </c>
      <c r="SUX22" s="457" t="s">
        <v>1081</v>
      </c>
      <c r="SUY22" s="457" t="s">
        <v>1081</v>
      </c>
      <c r="SUZ22" s="457" t="s">
        <v>1081</v>
      </c>
      <c r="SVA22" s="457" t="s">
        <v>1081</v>
      </c>
      <c r="SVB22" s="457" t="s">
        <v>1081</v>
      </c>
      <c r="SVC22" s="457" t="s">
        <v>1081</v>
      </c>
      <c r="SVD22" s="457" t="s">
        <v>1081</v>
      </c>
      <c r="SVE22" s="457" t="s">
        <v>1081</v>
      </c>
      <c r="SVF22" s="457" t="s">
        <v>1081</v>
      </c>
      <c r="SVG22" s="457" t="s">
        <v>1081</v>
      </c>
      <c r="SVH22" s="457" t="s">
        <v>1081</v>
      </c>
      <c r="SVI22" s="457" t="s">
        <v>1081</v>
      </c>
      <c r="SVJ22" s="457" t="s">
        <v>1081</v>
      </c>
      <c r="SVK22" s="457" t="s">
        <v>1081</v>
      </c>
      <c r="SVL22" s="457" t="s">
        <v>1081</v>
      </c>
      <c r="SVM22" s="457" t="s">
        <v>1081</v>
      </c>
      <c r="SVN22" s="457" t="s">
        <v>1081</v>
      </c>
      <c r="SVO22" s="457" t="s">
        <v>1081</v>
      </c>
      <c r="SVP22" s="457" t="s">
        <v>1081</v>
      </c>
      <c r="SVQ22" s="457" t="s">
        <v>1081</v>
      </c>
      <c r="SVR22" s="457" t="s">
        <v>1081</v>
      </c>
      <c r="SVS22" s="457" t="s">
        <v>1081</v>
      </c>
      <c r="SVT22" s="457" t="s">
        <v>1081</v>
      </c>
      <c r="SVU22" s="457" t="s">
        <v>1081</v>
      </c>
      <c r="SVV22" s="457" t="s">
        <v>1081</v>
      </c>
      <c r="SVW22" s="457" t="s">
        <v>1081</v>
      </c>
      <c r="SVX22" s="457" t="s">
        <v>1081</v>
      </c>
      <c r="SVY22" s="457" t="s">
        <v>1081</v>
      </c>
      <c r="SVZ22" s="457" t="s">
        <v>1081</v>
      </c>
      <c r="SWA22" s="457" t="s">
        <v>1081</v>
      </c>
      <c r="SWB22" s="457" t="s">
        <v>1081</v>
      </c>
      <c r="SWC22" s="457" t="s">
        <v>1081</v>
      </c>
      <c r="SWD22" s="457" t="s">
        <v>1081</v>
      </c>
      <c r="SWE22" s="457" t="s">
        <v>1081</v>
      </c>
      <c r="SWF22" s="457" t="s">
        <v>1081</v>
      </c>
      <c r="SWG22" s="457" t="s">
        <v>1081</v>
      </c>
      <c r="SWH22" s="457" t="s">
        <v>1081</v>
      </c>
      <c r="SWI22" s="457" t="s">
        <v>1081</v>
      </c>
      <c r="SWJ22" s="457" t="s">
        <v>1081</v>
      </c>
      <c r="SWK22" s="457" t="s">
        <v>1081</v>
      </c>
      <c r="SWL22" s="457" t="s">
        <v>1081</v>
      </c>
      <c r="SWM22" s="457" t="s">
        <v>1081</v>
      </c>
      <c r="SWN22" s="457" t="s">
        <v>1081</v>
      </c>
      <c r="SWO22" s="457" t="s">
        <v>1081</v>
      </c>
      <c r="SWP22" s="457" t="s">
        <v>1081</v>
      </c>
      <c r="SWQ22" s="457" t="s">
        <v>1081</v>
      </c>
      <c r="SWR22" s="457" t="s">
        <v>1081</v>
      </c>
      <c r="SWS22" s="457" t="s">
        <v>1081</v>
      </c>
      <c r="SWT22" s="457" t="s">
        <v>1081</v>
      </c>
      <c r="SWU22" s="457" t="s">
        <v>1081</v>
      </c>
      <c r="SWV22" s="457" t="s">
        <v>1081</v>
      </c>
      <c r="SWW22" s="457" t="s">
        <v>1081</v>
      </c>
      <c r="SWX22" s="457" t="s">
        <v>1081</v>
      </c>
      <c r="SWY22" s="457" t="s">
        <v>1081</v>
      </c>
      <c r="SWZ22" s="457" t="s">
        <v>1081</v>
      </c>
      <c r="SXA22" s="457" t="s">
        <v>1081</v>
      </c>
      <c r="SXB22" s="457" t="s">
        <v>1081</v>
      </c>
      <c r="SXC22" s="457" t="s">
        <v>1081</v>
      </c>
      <c r="SXD22" s="457" t="s">
        <v>1081</v>
      </c>
      <c r="SXE22" s="457" t="s">
        <v>1081</v>
      </c>
      <c r="SXF22" s="457" t="s">
        <v>1081</v>
      </c>
      <c r="SXG22" s="457" t="s">
        <v>1081</v>
      </c>
      <c r="SXH22" s="457" t="s">
        <v>1081</v>
      </c>
      <c r="SXI22" s="457" t="s">
        <v>1081</v>
      </c>
      <c r="SXJ22" s="457" t="s">
        <v>1081</v>
      </c>
      <c r="SXK22" s="457" t="s">
        <v>1081</v>
      </c>
      <c r="SXL22" s="457" t="s">
        <v>1081</v>
      </c>
      <c r="SXM22" s="457" t="s">
        <v>1081</v>
      </c>
      <c r="SXN22" s="457" t="s">
        <v>1081</v>
      </c>
      <c r="SXO22" s="457" t="s">
        <v>1081</v>
      </c>
      <c r="SXP22" s="457" t="s">
        <v>1081</v>
      </c>
      <c r="SXQ22" s="457" t="s">
        <v>1081</v>
      </c>
      <c r="SXR22" s="457" t="s">
        <v>1081</v>
      </c>
      <c r="SXS22" s="457" t="s">
        <v>1081</v>
      </c>
      <c r="SXT22" s="457" t="s">
        <v>1081</v>
      </c>
      <c r="SXU22" s="457" t="s">
        <v>1081</v>
      </c>
      <c r="SXV22" s="457" t="s">
        <v>1081</v>
      </c>
      <c r="SXW22" s="457" t="s">
        <v>1081</v>
      </c>
      <c r="SXX22" s="457" t="s">
        <v>1081</v>
      </c>
      <c r="SXY22" s="457" t="s">
        <v>1081</v>
      </c>
      <c r="SXZ22" s="457" t="s">
        <v>1081</v>
      </c>
      <c r="SYA22" s="457" t="s">
        <v>1081</v>
      </c>
      <c r="SYB22" s="457" t="s">
        <v>1081</v>
      </c>
      <c r="SYC22" s="457" t="s">
        <v>1081</v>
      </c>
      <c r="SYD22" s="457" t="s">
        <v>1081</v>
      </c>
      <c r="SYE22" s="457" t="s">
        <v>1081</v>
      </c>
      <c r="SYF22" s="457" t="s">
        <v>1081</v>
      </c>
      <c r="SYG22" s="457" t="s">
        <v>1081</v>
      </c>
      <c r="SYH22" s="457" t="s">
        <v>1081</v>
      </c>
      <c r="SYI22" s="457" t="s">
        <v>1081</v>
      </c>
      <c r="SYJ22" s="457" t="s">
        <v>1081</v>
      </c>
      <c r="SYK22" s="457" t="s">
        <v>1081</v>
      </c>
      <c r="SYL22" s="457" t="s">
        <v>1081</v>
      </c>
      <c r="SYM22" s="457" t="s">
        <v>1081</v>
      </c>
      <c r="SYN22" s="457" t="s">
        <v>1081</v>
      </c>
      <c r="SYO22" s="457" t="s">
        <v>1081</v>
      </c>
      <c r="SYP22" s="457" t="s">
        <v>1081</v>
      </c>
      <c r="SYQ22" s="457" t="s">
        <v>1081</v>
      </c>
      <c r="SYR22" s="457" t="s">
        <v>1081</v>
      </c>
      <c r="SYS22" s="457" t="s">
        <v>1081</v>
      </c>
      <c r="SYT22" s="457" t="s">
        <v>1081</v>
      </c>
      <c r="SYU22" s="457" t="s">
        <v>1081</v>
      </c>
      <c r="SYV22" s="457" t="s">
        <v>1081</v>
      </c>
      <c r="SYW22" s="457" t="s">
        <v>1081</v>
      </c>
      <c r="SYX22" s="457" t="s">
        <v>1081</v>
      </c>
      <c r="SYY22" s="457" t="s">
        <v>1081</v>
      </c>
      <c r="SYZ22" s="457" t="s">
        <v>1081</v>
      </c>
      <c r="SZA22" s="457" t="s">
        <v>1081</v>
      </c>
      <c r="SZB22" s="457" t="s">
        <v>1081</v>
      </c>
      <c r="SZC22" s="457" t="s">
        <v>1081</v>
      </c>
      <c r="SZD22" s="457" t="s">
        <v>1081</v>
      </c>
      <c r="SZE22" s="457" t="s">
        <v>1081</v>
      </c>
      <c r="SZF22" s="457" t="s">
        <v>1081</v>
      </c>
      <c r="SZG22" s="457" t="s">
        <v>1081</v>
      </c>
      <c r="SZH22" s="457" t="s">
        <v>1081</v>
      </c>
      <c r="SZI22" s="457" t="s">
        <v>1081</v>
      </c>
      <c r="SZJ22" s="457" t="s">
        <v>1081</v>
      </c>
      <c r="SZK22" s="457" t="s">
        <v>1081</v>
      </c>
      <c r="SZL22" s="457" t="s">
        <v>1081</v>
      </c>
      <c r="SZM22" s="457" t="s">
        <v>1081</v>
      </c>
      <c r="SZN22" s="457" t="s">
        <v>1081</v>
      </c>
      <c r="SZO22" s="457" t="s">
        <v>1081</v>
      </c>
      <c r="SZP22" s="457" t="s">
        <v>1081</v>
      </c>
      <c r="SZQ22" s="457" t="s">
        <v>1081</v>
      </c>
      <c r="SZR22" s="457" t="s">
        <v>1081</v>
      </c>
      <c r="SZS22" s="457" t="s">
        <v>1081</v>
      </c>
      <c r="SZT22" s="457" t="s">
        <v>1081</v>
      </c>
      <c r="SZU22" s="457" t="s">
        <v>1081</v>
      </c>
      <c r="SZV22" s="457" t="s">
        <v>1081</v>
      </c>
      <c r="SZW22" s="457" t="s">
        <v>1081</v>
      </c>
      <c r="SZX22" s="457" t="s">
        <v>1081</v>
      </c>
      <c r="SZY22" s="457" t="s">
        <v>1081</v>
      </c>
      <c r="SZZ22" s="457" t="s">
        <v>1081</v>
      </c>
      <c r="TAA22" s="457" t="s">
        <v>1081</v>
      </c>
      <c r="TAB22" s="457" t="s">
        <v>1081</v>
      </c>
      <c r="TAC22" s="457" t="s">
        <v>1081</v>
      </c>
      <c r="TAD22" s="457" t="s">
        <v>1081</v>
      </c>
      <c r="TAE22" s="457" t="s">
        <v>1081</v>
      </c>
      <c r="TAF22" s="457" t="s">
        <v>1081</v>
      </c>
      <c r="TAG22" s="457" t="s">
        <v>1081</v>
      </c>
      <c r="TAH22" s="457" t="s">
        <v>1081</v>
      </c>
      <c r="TAI22" s="457" t="s">
        <v>1081</v>
      </c>
      <c r="TAJ22" s="457" t="s">
        <v>1081</v>
      </c>
      <c r="TAK22" s="457" t="s">
        <v>1081</v>
      </c>
      <c r="TAL22" s="457" t="s">
        <v>1081</v>
      </c>
      <c r="TAM22" s="457" t="s">
        <v>1081</v>
      </c>
      <c r="TAN22" s="457" t="s">
        <v>1081</v>
      </c>
      <c r="TAO22" s="457" t="s">
        <v>1081</v>
      </c>
      <c r="TAP22" s="457" t="s">
        <v>1081</v>
      </c>
      <c r="TAQ22" s="457" t="s">
        <v>1081</v>
      </c>
      <c r="TAR22" s="457" t="s">
        <v>1081</v>
      </c>
      <c r="TAS22" s="457" t="s">
        <v>1081</v>
      </c>
      <c r="TAT22" s="457" t="s">
        <v>1081</v>
      </c>
      <c r="TAU22" s="457" t="s">
        <v>1081</v>
      </c>
      <c r="TAV22" s="457" t="s">
        <v>1081</v>
      </c>
      <c r="TAW22" s="457" t="s">
        <v>1081</v>
      </c>
      <c r="TAX22" s="457" t="s">
        <v>1081</v>
      </c>
      <c r="TAY22" s="457" t="s">
        <v>1081</v>
      </c>
      <c r="TAZ22" s="457" t="s">
        <v>1081</v>
      </c>
      <c r="TBA22" s="457" t="s">
        <v>1081</v>
      </c>
      <c r="TBB22" s="457" t="s">
        <v>1081</v>
      </c>
      <c r="TBC22" s="457" t="s">
        <v>1081</v>
      </c>
      <c r="TBD22" s="457" t="s">
        <v>1081</v>
      </c>
      <c r="TBE22" s="457" t="s">
        <v>1081</v>
      </c>
      <c r="TBF22" s="457" t="s">
        <v>1081</v>
      </c>
      <c r="TBG22" s="457" t="s">
        <v>1081</v>
      </c>
      <c r="TBH22" s="457" t="s">
        <v>1081</v>
      </c>
      <c r="TBI22" s="457" t="s">
        <v>1081</v>
      </c>
      <c r="TBJ22" s="457" t="s">
        <v>1081</v>
      </c>
      <c r="TBK22" s="457" t="s">
        <v>1081</v>
      </c>
      <c r="TBL22" s="457" t="s">
        <v>1081</v>
      </c>
      <c r="TBM22" s="457" t="s">
        <v>1081</v>
      </c>
      <c r="TBN22" s="457" t="s">
        <v>1081</v>
      </c>
      <c r="TBO22" s="457" t="s">
        <v>1081</v>
      </c>
      <c r="TBP22" s="457" t="s">
        <v>1081</v>
      </c>
      <c r="TBQ22" s="457" t="s">
        <v>1081</v>
      </c>
      <c r="TBR22" s="457" t="s">
        <v>1081</v>
      </c>
      <c r="TBS22" s="457" t="s">
        <v>1081</v>
      </c>
      <c r="TBT22" s="457" t="s">
        <v>1081</v>
      </c>
      <c r="TBU22" s="457" t="s">
        <v>1081</v>
      </c>
      <c r="TBV22" s="457" t="s">
        <v>1081</v>
      </c>
      <c r="TBW22" s="457" t="s">
        <v>1081</v>
      </c>
      <c r="TBX22" s="457" t="s">
        <v>1081</v>
      </c>
      <c r="TBY22" s="457" t="s">
        <v>1081</v>
      </c>
      <c r="TBZ22" s="457" t="s">
        <v>1081</v>
      </c>
      <c r="TCA22" s="457" t="s">
        <v>1081</v>
      </c>
      <c r="TCB22" s="457" t="s">
        <v>1081</v>
      </c>
      <c r="TCC22" s="457" t="s">
        <v>1081</v>
      </c>
      <c r="TCD22" s="457" t="s">
        <v>1081</v>
      </c>
      <c r="TCE22" s="457" t="s">
        <v>1081</v>
      </c>
      <c r="TCF22" s="457" t="s">
        <v>1081</v>
      </c>
      <c r="TCG22" s="457" t="s">
        <v>1081</v>
      </c>
      <c r="TCH22" s="457" t="s">
        <v>1081</v>
      </c>
      <c r="TCI22" s="457" t="s">
        <v>1081</v>
      </c>
      <c r="TCJ22" s="457" t="s">
        <v>1081</v>
      </c>
      <c r="TCK22" s="457" t="s">
        <v>1081</v>
      </c>
      <c r="TCL22" s="457" t="s">
        <v>1081</v>
      </c>
      <c r="TCM22" s="457" t="s">
        <v>1081</v>
      </c>
      <c r="TCN22" s="457" t="s">
        <v>1081</v>
      </c>
      <c r="TCO22" s="457" t="s">
        <v>1081</v>
      </c>
      <c r="TCP22" s="457" t="s">
        <v>1081</v>
      </c>
      <c r="TCQ22" s="457" t="s">
        <v>1081</v>
      </c>
      <c r="TCR22" s="457" t="s">
        <v>1081</v>
      </c>
      <c r="TCS22" s="457" t="s">
        <v>1081</v>
      </c>
      <c r="TCT22" s="457" t="s">
        <v>1081</v>
      </c>
      <c r="TCU22" s="457" t="s">
        <v>1081</v>
      </c>
      <c r="TCV22" s="457" t="s">
        <v>1081</v>
      </c>
      <c r="TCW22" s="457" t="s">
        <v>1081</v>
      </c>
      <c r="TCX22" s="457" t="s">
        <v>1081</v>
      </c>
      <c r="TCY22" s="457" t="s">
        <v>1081</v>
      </c>
      <c r="TCZ22" s="457" t="s">
        <v>1081</v>
      </c>
      <c r="TDA22" s="457" t="s">
        <v>1081</v>
      </c>
      <c r="TDB22" s="457" t="s">
        <v>1081</v>
      </c>
      <c r="TDC22" s="457" t="s">
        <v>1081</v>
      </c>
      <c r="TDD22" s="457" t="s">
        <v>1081</v>
      </c>
      <c r="TDE22" s="457" t="s">
        <v>1081</v>
      </c>
      <c r="TDF22" s="457" t="s">
        <v>1081</v>
      </c>
      <c r="TDG22" s="457" t="s">
        <v>1081</v>
      </c>
      <c r="TDH22" s="457" t="s">
        <v>1081</v>
      </c>
      <c r="TDI22" s="457" t="s">
        <v>1081</v>
      </c>
      <c r="TDJ22" s="457" t="s">
        <v>1081</v>
      </c>
      <c r="TDK22" s="457" t="s">
        <v>1081</v>
      </c>
      <c r="TDL22" s="457" t="s">
        <v>1081</v>
      </c>
      <c r="TDM22" s="457" t="s">
        <v>1081</v>
      </c>
      <c r="TDN22" s="457" t="s">
        <v>1081</v>
      </c>
      <c r="TDO22" s="457" t="s">
        <v>1081</v>
      </c>
      <c r="TDP22" s="457" t="s">
        <v>1081</v>
      </c>
      <c r="TDQ22" s="457" t="s">
        <v>1081</v>
      </c>
      <c r="TDR22" s="457" t="s">
        <v>1081</v>
      </c>
      <c r="TDS22" s="457" t="s">
        <v>1081</v>
      </c>
      <c r="TDT22" s="457" t="s">
        <v>1081</v>
      </c>
      <c r="TDU22" s="457" t="s">
        <v>1081</v>
      </c>
      <c r="TDV22" s="457" t="s">
        <v>1081</v>
      </c>
      <c r="TDW22" s="457" t="s">
        <v>1081</v>
      </c>
      <c r="TDX22" s="457" t="s">
        <v>1081</v>
      </c>
      <c r="TDY22" s="457" t="s">
        <v>1081</v>
      </c>
      <c r="TDZ22" s="457" t="s">
        <v>1081</v>
      </c>
      <c r="TEA22" s="457" t="s">
        <v>1081</v>
      </c>
      <c r="TEB22" s="457" t="s">
        <v>1081</v>
      </c>
      <c r="TEC22" s="457" t="s">
        <v>1081</v>
      </c>
      <c r="TED22" s="457" t="s">
        <v>1081</v>
      </c>
      <c r="TEE22" s="457" t="s">
        <v>1081</v>
      </c>
      <c r="TEF22" s="457" t="s">
        <v>1081</v>
      </c>
      <c r="TEG22" s="457" t="s">
        <v>1081</v>
      </c>
      <c r="TEH22" s="457" t="s">
        <v>1081</v>
      </c>
      <c r="TEI22" s="457" t="s">
        <v>1081</v>
      </c>
      <c r="TEJ22" s="457" t="s">
        <v>1081</v>
      </c>
      <c r="TEK22" s="457" t="s">
        <v>1081</v>
      </c>
      <c r="TEL22" s="457" t="s">
        <v>1081</v>
      </c>
      <c r="TEM22" s="457" t="s">
        <v>1081</v>
      </c>
      <c r="TEN22" s="457" t="s">
        <v>1081</v>
      </c>
      <c r="TEO22" s="457" t="s">
        <v>1081</v>
      </c>
      <c r="TEP22" s="457" t="s">
        <v>1081</v>
      </c>
      <c r="TEQ22" s="457" t="s">
        <v>1081</v>
      </c>
      <c r="TER22" s="457" t="s">
        <v>1081</v>
      </c>
      <c r="TES22" s="457" t="s">
        <v>1081</v>
      </c>
      <c r="TET22" s="457" t="s">
        <v>1081</v>
      </c>
      <c r="TEU22" s="457" t="s">
        <v>1081</v>
      </c>
      <c r="TEV22" s="457" t="s">
        <v>1081</v>
      </c>
      <c r="TEW22" s="457" t="s">
        <v>1081</v>
      </c>
      <c r="TEX22" s="457" t="s">
        <v>1081</v>
      </c>
      <c r="TEY22" s="457" t="s">
        <v>1081</v>
      </c>
      <c r="TEZ22" s="457" t="s">
        <v>1081</v>
      </c>
      <c r="TFA22" s="457" t="s">
        <v>1081</v>
      </c>
      <c r="TFB22" s="457" t="s">
        <v>1081</v>
      </c>
      <c r="TFC22" s="457" t="s">
        <v>1081</v>
      </c>
      <c r="TFD22" s="457" t="s">
        <v>1081</v>
      </c>
      <c r="TFE22" s="457" t="s">
        <v>1081</v>
      </c>
      <c r="TFF22" s="457" t="s">
        <v>1081</v>
      </c>
      <c r="TFG22" s="457" t="s">
        <v>1081</v>
      </c>
      <c r="TFH22" s="457" t="s">
        <v>1081</v>
      </c>
      <c r="TFI22" s="457" t="s">
        <v>1081</v>
      </c>
      <c r="TFJ22" s="457" t="s">
        <v>1081</v>
      </c>
      <c r="TFK22" s="457" t="s">
        <v>1081</v>
      </c>
      <c r="TFL22" s="457" t="s">
        <v>1081</v>
      </c>
      <c r="TFM22" s="457" t="s">
        <v>1081</v>
      </c>
      <c r="TFN22" s="457" t="s">
        <v>1081</v>
      </c>
      <c r="TFO22" s="457" t="s">
        <v>1081</v>
      </c>
      <c r="TFP22" s="457" t="s">
        <v>1081</v>
      </c>
      <c r="TFQ22" s="457" t="s">
        <v>1081</v>
      </c>
      <c r="TFR22" s="457" t="s">
        <v>1081</v>
      </c>
      <c r="TFS22" s="457" t="s">
        <v>1081</v>
      </c>
      <c r="TFT22" s="457" t="s">
        <v>1081</v>
      </c>
      <c r="TFU22" s="457" t="s">
        <v>1081</v>
      </c>
      <c r="TFV22" s="457" t="s">
        <v>1081</v>
      </c>
      <c r="TFW22" s="457" t="s">
        <v>1081</v>
      </c>
      <c r="TFX22" s="457" t="s">
        <v>1081</v>
      </c>
      <c r="TFY22" s="457" t="s">
        <v>1081</v>
      </c>
      <c r="TFZ22" s="457" t="s">
        <v>1081</v>
      </c>
      <c r="TGA22" s="457" t="s">
        <v>1081</v>
      </c>
      <c r="TGB22" s="457" t="s">
        <v>1081</v>
      </c>
      <c r="TGC22" s="457" t="s">
        <v>1081</v>
      </c>
      <c r="TGD22" s="457" t="s">
        <v>1081</v>
      </c>
      <c r="TGE22" s="457" t="s">
        <v>1081</v>
      </c>
      <c r="TGF22" s="457" t="s">
        <v>1081</v>
      </c>
      <c r="TGG22" s="457" t="s">
        <v>1081</v>
      </c>
      <c r="TGH22" s="457" t="s">
        <v>1081</v>
      </c>
      <c r="TGI22" s="457" t="s">
        <v>1081</v>
      </c>
      <c r="TGJ22" s="457" t="s">
        <v>1081</v>
      </c>
      <c r="TGK22" s="457" t="s">
        <v>1081</v>
      </c>
      <c r="TGL22" s="457" t="s">
        <v>1081</v>
      </c>
      <c r="TGM22" s="457" t="s">
        <v>1081</v>
      </c>
      <c r="TGN22" s="457" t="s">
        <v>1081</v>
      </c>
      <c r="TGO22" s="457" t="s">
        <v>1081</v>
      </c>
      <c r="TGP22" s="457" t="s">
        <v>1081</v>
      </c>
      <c r="TGQ22" s="457" t="s">
        <v>1081</v>
      </c>
      <c r="TGR22" s="457" t="s">
        <v>1081</v>
      </c>
      <c r="TGS22" s="457" t="s">
        <v>1081</v>
      </c>
      <c r="TGT22" s="457" t="s">
        <v>1081</v>
      </c>
      <c r="TGU22" s="457" t="s">
        <v>1081</v>
      </c>
      <c r="TGV22" s="457" t="s">
        <v>1081</v>
      </c>
      <c r="TGW22" s="457" t="s">
        <v>1081</v>
      </c>
      <c r="TGX22" s="457" t="s">
        <v>1081</v>
      </c>
      <c r="TGY22" s="457" t="s">
        <v>1081</v>
      </c>
      <c r="TGZ22" s="457" t="s">
        <v>1081</v>
      </c>
      <c r="THA22" s="457" t="s">
        <v>1081</v>
      </c>
      <c r="THB22" s="457" t="s">
        <v>1081</v>
      </c>
      <c r="THC22" s="457" t="s">
        <v>1081</v>
      </c>
      <c r="THD22" s="457" t="s">
        <v>1081</v>
      </c>
      <c r="THE22" s="457" t="s">
        <v>1081</v>
      </c>
      <c r="THF22" s="457" t="s">
        <v>1081</v>
      </c>
      <c r="THG22" s="457" t="s">
        <v>1081</v>
      </c>
      <c r="THH22" s="457" t="s">
        <v>1081</v>
      </c>
      <c r="THI22" s="457" t="s">
        <v>1081</v>
      </c>
      <c r="THJ22" s="457" t="s">
        <v>1081</v>
      </c>
      <c r="THK22" s="457" t="s">
        <v>1081</v>
      </c>
      <c r="THL22" s="457" t="s">
        <v>1081</v>
      </c>
      <c r="THM22" s="457" t="s">
        <v>1081</v>
      </c>
      <c r="THN22" s="457" t="s">
        <v>1081</v>
      </c>
      <c r="THO22" s="457" t="s">
        <v>1081</v>
      </c>
      <c r="THP22" s="457" t="s">
        <v>1081</v>
      </c>
      <c r="THQ22" s="457" t="s">
        <v>1081</v>
      </c>
      <c r="THR22" s="457" t="s">
        <v>1081</v>
      </c>
      <c r="THS22" s="457" t="s">
        <v>1081</v>
      </c>
      <c r="THT22" s="457" t="s">
        <v>1081</v>
      </c>
      <c r="THU22" s="457" t="s">
        <v>1081</v>
      </c>
      <c r="THV22" s="457" t="s">
        <v>1081</v>
      </c>
      <c r="THW22" s="457" t="s">
        <v>1081</v>
      </c>
      <c r="THX22" s="457" t="s">
        <v>1081</v>
      </c>
      <c r="THY22" s="457" t="s">
        <v>1081</v>
      </c>
      <c r="THZ22" s="457" t="s">
        <v>1081</v>
      </c>
      <c r="TIA22" s="457" t="s">
        <v>1081</v>
      </c>
      <c r="TIB22" s="457" t="s">
        <v>1081</v>
      </c>
      <c r="TIC22" s="457" t="s">
        <v>1081</v>
      </c>
      <c r="TID22" s="457" t="s">
        <v>1081</v>
      </c>
      <c r="TIE22" s="457" t="s">
        <v>1081</v>
      </c>
      <c r="TIF22" s="457" t="s">
        <v>1081</v>
      </c>
      <c r="TIG22" s="457" t="s">
        <v>1081</v>
      </c>
      <c r="TIH22" s="457" t="s">
        <v>1081</v>
      </c>
      <c r="TII22" s="457" t="s">
        <v>1081</v>
      </c>
      <c r="TIJ22" s="457" t="s">
        <v>1081</v>
      </c>
      <c r="TIK22" s="457" t="s">
        <v>1081</v>
      </c>
      <c r="TIL22" s="457" t="s">
        <v>1081</v>
      </c>
      <c r="TIM22" s="457" t="s">
        <v>1081</v>
      </c>
      <c r="TIN22" s="457" t="s">
        <v>1081</v>
      </c>
      <c r="TIO22" s="457" t="s">
        <v>1081</v>
      </c>
      <c r="TIP22" s="457" t="s">
        <v>1081</v>
      </c>
      <c r="TIQ22" s="457" t="s">
        <v>1081</v>
      </c>
      <c r="TIR22" s="457" t="s">
        <v>1081</v>
      </c>
      <c r="TIS22" s="457" t="s">
        <v>1081</v>
      </c>
      <c r="TIT22" s="457" t="s">
        <v>1081</v>
      </c>
      <c r="TIU22" s="457" t="s">
        <v>1081</v>
      </c>
      <c r="TIV22" s="457" t="s">
        <v>1081</v>
      </c>
      <c r="TIW22" s="457" t="s">
        <v>1081</v>
      </c>
      <c r="TIX22" s="457" t="s">
        <v>1081</v>
      </c>
      <c r="TIY22" s="457" t="s">
        <v>1081</v>
      </c>
      <c r="TIZ22" s="457" t="s">
        <v>1081</v>
      </c>
      <c r="TJA22" s="457" t="s">
        <v>1081</v>
      </c>
      <c r="TJB22" s="457" t="s">
        <v>1081</v>
      </c>
      <c r="TJC22" s="457" t="s">
        <v>1081</v>
      </c>
      <c r="TJD22" s="457" t="s">
        <v>1081</v>
      </c>
      <c r="TJE22" s="457" t="s">
        <v>1081</v>
      </c>
      <c r="TJF22" s="457" t="s">
        <v>1081</v>
      </c>
      <c r="TJG22" s="457" t="s">
        <v>1081</v>
      </c>
      <c r="TJH22" s="457" t="s">
        <v>1081</v>
      </c>
      <c r="TJI22" s="457" t="s">
        <v>1081</v>
      </c>
      <c r="TJJ22" s="457" t="s">
        <v>1081</v>
      </c>
      <c r="TJK22" s="457" t="s">
        <v>1081</v>
      </c>
      <c r="TJL22" s="457" t="s">
        <v>1081</v>
      </c>
      <c r="TJM22" s="457" t="s">
        <v>1081</v>
      </c>
      <c r="TJN22" s="457" t="s">
        <v>1081</v>
      </c>
      <c r="TJO22" s="457" t="s">
        <v>1081</v>
      </c>
      <c r="TJP22" s="457" t="s">
        <v>1081</v>
      </c>
      <c r="TJQ22" s="457" t="s">
        <v>1081</v>
      </c>
      <c r="TJR22" s="457" t="s">
        <v>1081</v>
      </c>
      <c r="TJS22" s="457" t="s">
        <v>1081</v>
      </c>
      <c r="TJT22" s="457" t="s">
        <v>1081</v>
      </c>
      <c r="TJU22" s="457" t="s">
        <v>1081</v>
      </c>
      <c r="TJV22" s="457" t="s">
        <v>1081</v>
      </c>
      <c r="TJW22" s="457" t="s">
        <v>1081</v>
      </c>
      <c r="TJX22" s="457" t="s">
        <v>1081</v>
      </c>
      <c r="TJY22" s="457" t="s">
        <v>1081</v>
      </c>
      <c r="TJZ22" s="457" t="s">
        <v>1081</v>
      </c>
      <c r="TKA22" s="457" t="s">
        <v>1081</v>
      </c>
      <c r="TKB22" s="457" t="s">
        <v>1081</v>
      </c>
      <c r="TKC22" s="457" t="s">
        <v>1081</v>
      </c>
      <c r="TKD22" s="457" t="s">
        <v>1081</v>
      </c>
      <c r="TKE22" s="457" t="s">
        <v>1081</v>
      </c>
      <c r="TKF22" s="457" t="s">
        <v>1081</v>
      </c>
      <c r="TKG22" s="457" t="s">
        <v>1081</v>
      </c>
      <c r="TKH22" s="457" t="s">
        <v>1081</v>
      </c>
      <c r="TKI22" s="457" t="s">
        <v>1081</v>
      </c>
      <c r="TKJ22" s="457" t="s">
        <v>1081</v>
      </c>
      <c r="TKK22" s="457" t="s">
        <v>1081</v>
      </c>
      <c r="TKL22" s="457" t="s">
        <v>1081</v>
      </c>
      <c r="TKM22" s="457" t="s">
        <v>1081</v>
      </c>
      <c r="TKN22" s="457" t="s">
        <v>1081</v>
      </c>
      <c r="TKO22" s="457" t="s">
        <v>1081</v>
      </c>
      <c r="TKP22" s="457" t="s">
        <v>1081</v>
      </c>
      <c r="TKQ22" s="457" t="s">
        <v>1081</v>
      </c>
      <c r="TKR22" s="457" t="s">
        <v>1081</v>
      </c>
      <c r="TKS22" s="457" t="s">
        <v>1081</v>
      </c>
      <c r="TKT22" s="457" t="s">
        <v>1081</v>
      </c>
      <c r="TKU22" s="457" t="s">
        <v>1081</v>
      </c>
      <c r="TKV22" s="457" t="s">
        <v>1081</v>
      </c>
      <c r="TKW22" s="457" t="s">
        <v>1081</v>
      </c>
      <c r="TKX22" s="457" t="s">
        <v>1081</v>
      </c>
      <c r="TKY22" s="457" t="s">
        <v>1081</v>
      </c>
      <c r="TKZ22" s="457" t="s">
        <v>1081</v>
      </c>
      <c r="TLA22" s="457" t="s">
        <v>1081</v>
      </c>
      <c r="TLB22" s="457" t="s">
        <v>1081</v>
      </c>
      <c r="TLC22" s="457" t="s">
        <v>1081</v>
      </c>
      <c r="TLD22" s="457" t="s">
        <v>1081</v>
      </c>
      <c r="TLE22" s="457" t="s">
        <v>1081</v>
      </c>
      <c r="TLF22" s="457" t="s">
        <v>1081</v>
      </c>
      <c r="TLG22" s="457" t="s">
        <v>1081</v>
      </c>
      <c r="TLH22" s="457" t="s">
        <v>1081</v>
      </c>
      <c r="TLI22" s="457" t="s">
        <v>1081</v>
      </c>
      <c r="TLJ22" s="457" t="s">
        <v>1081</v>
      </c>
      <c r="TLK22" s="457" t="s">
        <v>1081</v>
      </c>
      <c r="TLL22" s="457" t="s">
        <v>1081</v>
      </c>
      <c r="TLM22" s="457" t="s">
        <v>1081</v>
      </c>
      <c r="TLN22" s="457" t="s">
        <v>1081</v>
      </c>
      <c r="TLO22" s="457" t="s">
        <v>1081</v>
      </c>
      <c r="TLP22" s="457" t="s">
        <v>1081</v>
      </c>
      <c r="TLQ22" s="457" t="s">
        <v>1081</v>
      </c>
      <c r="TLR22" s="457" t="s">
        <v>1081</v>
      </c>
      <c r="TLS22" s="457" t="s">
        <v>1081</v>
      </c>
      <c r="TLT22" s="457" t="s">
        <v>1081</v>
      </c>
      <c r="TLU22" s="457" t="s">
        <v>1081</v>
      </c>
      <c r="TLV22" s="457" t="s">
        <v>1081</v>
      </c>
      <c r="TLW22" s="457" t="s">
        <v>1081</v>
      </c>
      <c r="TLX22" s="457" t="s">
        <v>1081</v>
      </c>
      <c r="TLY22" s="457" t="s">
        <v>1081</v>
      </c>
      <c r="TLZ22" s="457" t="s">
        <v>1081</v>
      </c>
      <c r="TMA22" s="457" t="s">
        <v>1081</v>
      </c>
      <c r="TMB22" s="457" t="s">
        <v>1081</v>
      </c>
      <c r="TMC22" s="457" t="s">
        <v>1081</v>
      </c>
      <c r="TMD22" s="457" t="s">
        <v>1081</v>
      </c>
      <c r="TME22" s="457" t="s">
        <v>1081</v>
      </c>
      <c r="TMF22" s="457" t="s">
        <v>1081</v>
      </c>
      <c r="TMG22" s="457" t="s">
        <v>1081</v>
      </c>
      <c r="TMH22" s="457" t="s">
        <v>1081</v>
      </c>
      <c r="TMI22" s="457" t="s">
        <v>1081</v>
      </c>
      <c r="TMJ22" s="457" t="s">
        <v>1081</v>
      </c>
      <c r="TMK22" s="457" t="s">
        <v>1081</v>
      </c>
      <c r="TML22" s="457" t="s">
        <v>1081</v>
      </c>
      <c r="TMM22" s="457" t="s">
        <v>1081</v>
      </c>
      <c r="TMN22" s="457" t="s">
        <v>1081</v>
      </c>
      <c r="TMO22" s="457" t="s">
        <v>1081</v>
      </c>
      <c r="TMP22" s="457" t="s">
        <v>1081</v>
      </c>
      <c r="TMQ22" s="457" t="s">
        <v>1081</v>
      </c>
      <c r="TMR22" s="457" t="s">
        <v>1081</v>
      </c>
      <c r="TMS22" s="457" t="s">
        <v>1081</v>
      </c>
      <c r="TMT22" s="457" t="s">
        <v>1081</v>
      </c>
      <c r="TMU22" s="457" t="s">
        <v>1081</v>
      </c>
      <c r="TMV22" s="457" t="s">
        <v>1081</v>
      </c>
      <c r="TMW22" s="457" t="s">
        <v>1081</v>
      </c>
      <c r="TMX22" s="457" t="s">
        <v>1081</v>
      </c>
      <c r="TMY22" s="457" t="s">
        <v>1081</v>
      </c>
      <c r="TMZ22" s="457" t="s">
        <v>1081</v>
      </c>
      <c r="TNA22" s="457" t="s">
        <v>1081</v>
      </c>
      <c r="TNB22" s="457" t="s">
        <v>1081</v>
      </c>
      <c r="TNC22" s="457" t="s">
        <v>1081</v>
      </c>
      <c r="TND22" s="457" t="s">
        <v>1081</v>
      </c>
      <c r="TNE22" s="457" t="s">
        <v>1081</v>
      </c>
      <c r="TNF22" s="457" t="s">
        <v>1081</v>
      </c>
      <c r="TNG22" s="457" t="s">
        <v>1081</v>
      </c>
      <c r="TNH22" s="457" t="s">
        <v>1081</v>
      </c>
      <c r="TNI22" s="457" t="s">
        <v>1081</v>
      </c>
      <c r="TNJ22" s="457" t="s">
        <v>1081</v>
      </c>
      <c r="TNK22" s="457" t="s">
        <v>1081</v>
      </c>
      <c r="TNL22" s="457" t="s">
        <v>1081</v>
      </c>
      <c r="TNM22" s="457" t="s">
        <v>1081</v>
      </c>
      <c r="TNN22" s="457" t="s">
        <v>1081</v>
      </c>
      <c r="TNO22" s="457" t="s">
        <v>1081</v>
      </c>
      <c r="TNP22" s="457" t="s">
        <v>1081</v>
      </c>
      <c r="TNQ22" s="457" t="s">
        <v>1081</v>
      </c>
      <c r="TNR22" s="457" t="s">
        <v>1081</v>
      </c>
      <c r="TNS22" s="457" t="s">
        <v>1081</v>
      </c>
      <c r="TNT22" s="457" t="s">
        <v>1081</v>
      </c>
      <c r="TNU22" s="457" t="s">
        <v>1081</v>
      </c>
      <c r="TNV22" s="457" t="s">
        <v>1081</v>
      </c>
      <c r="TNW22" s="457" t="s">
        <v>1081</v>
      </c>
      <c r="TNX22" s="457" t="s">
        <v>1081</v>
      </c>
      <c r="TNY22" s="457" t="s">
        <v>1081</v>
      </c>
      <c r="TNZ22" s="457" t="s">
        <v>1081</v>
      </c>
      <c r="TOA22" s="457" t="s">
        <v>1081</v>
      </c>
      <c r="TOB22" s="457" t="s">
        <v>1081</v>
      </c>
      <c r="TOC22" s="457" t="s">
        <v>1081</v>
      </c>
      <c r="TOD22" s="457" t="s">
        <v>1081</v>
      </c>
      <c r="TOE22" s="457" t="s">
        <v>1081</v>
      </c>
      <c r="TOF22" s="457" t="s">
        <v>1081</v>
      </c>
      <c r="TOG22" s="457" t="s">
        <v>1081</v>
      </c>
      <c r="TOH22" s="457" t="s">
        <v>1081</v>
      </c>
      <c r="TOI22" s="457" t="s">
        <v>1081</v>
      </c>
      <c r="TOJ22" s="457" t="s">
        <v>1081</v>
      </c>
      <c r="TOK22" s="457" t="s">
        <v>1081</v>
      </c>
      <c r="TOL22" s="457" t="s">
        <v>1081</v>
      </c>
      <c r="TOM22" s="457" t="s">
        <v>1081</v>
      </c>
      <c r="TON22" s="457" t="s">
        <v>1081</v>
      </c>
      <c r="TOO22" s="457" t="s">
        <v>1081</v>
      </c>
      <c r="TOP22" s="457" t="s">
        <v>1081</v>
      </c>
      <c r="TOQ22" s="457" t="s">
        <v>1081</v>
      </c>
      <c r="TOR22" s="457" t="s">
        <v>1081</v>
      </c>
      <c r="TOS22" s="457" t="s">
        <v>1081</v>
      </c>
      <c r="TOT22" s="457" t="s">
        <v>1081</v>
      </c>
      <c r="TOU22" s="457" t="s">
        <v>1081</v>
      </c>
      <c r="TOV22" s="457" t="s">
        <v>1081</v>
      </c>
      <c r="TOW22" s="457" t="s">
        <v>1081</v>
      </c>
      <c r="TOX22" s="457" t="s">
        <v>1081</v>
      </c>
      <c r="TOY22" s="457" t="s">
        <v>1081</v>
      </c>
      <c r="TOZ22" s="457" t="s">
        <v>1081</v>
      </c>
      <c r="TPA22" s="457" t="s">
        <v>1081</v>
      </c>
      <c r="TPB22" s="457" t="s">
        <v>1081</v>
      </c>
      <c r="TPC22" s="457" t="s">
        <v>1081</v>
      </c>
      <c r="TPD22" s="457" t="s">
        <v>1081</v>
      </c>
      <c r="TPE22" s="457" t="s">
        <v>1081</v>
      </c>
      <c r="TPF22" s="457" t="s">
        <v>1081</v>
      </c>
      <c r="TPG22" s="457" t="s">
        <v>1081</v>
      </c>
      <c r="TPH22" s="457" t="s">
        <v>1081</v>
      </c>
      <c r="TPI22" s="457" t="s">
        <v>1081</v>
      </c>
      <c r="TPJ22" s="457" t="s">
        <v>1081</v>
      </c>
      <c r="TPK22" s="457" t="s">
        <v>1081</v>
      </c>
      <c r="TPL22" s="457" t="s">
        <v>1081</v>
      </c>
      <c r="TPM22" s="457" t="s">
        <v>1081</v>
      </c>
      <c r="TPN22" s="457" t="s">
        <v>1081</v>
      </c>
      <c r="TPO22" s="457" t="s">
        <v>1081</v>
      </c>
      <c r="TPP22" s="457" t="s">
        <v>1081</v>
      </c>
      <c r="TPQ22" s="457" t="s">
        <v>1081</v>
      </c>
      <c r="TPR22" s="457" t="s">
        <v>1081</v>
      </c>
      <c r="TPS22" s="457" t="s">
        <v>1081</v>
      </c>
      <c r="TPT22" s="457" t="s">
        <v>1081</v>
      </c>
      <c r="TPU22" s="457" t="s">
        <v>1081</v>
      </c>
      <c r="TPV22" s="457" t="s">
        <v>1081</v>
      </c>
      <c r="TPW22" s="457" t="s">
        <v>1081</v>
      </c>
      <c r="TPX22" s="457" t="s">
        <v>1081</v>
      </c>
      <c r="TPY22" s="457" t="s">
        <v>1081</v>
      </c>
      <c r="TPZ22" s="457" t="s">
        <v>1081</v>
      </c>
      <c r="TQA22" s="457" t="s">
        <v>1081</v>
      </c>
      <c r="TQB22" s="457" t="s">
        <v>1081</v>
      </c>
      <c r="TQC22" s="457" t="s">
        <v>1081</v>
      </c>
      <c r="TQD22" s="457" t="s">
        <v>1081</v>
      </c>
      <c r="TQE22" s="457" t="s">
        <v>1081</v>
      </c>
      <c r="TQF22" s="457" t="s">
        <v>1081</v>
      </c>
      <c r="TQG22" s="457" t="s">
        <v>1081</v>
      </c>
      <c r="TQH22" s="457" t="s">
        <v>1081</v>
      </c>
      <c r="TQI22" s="457" t="s">
        <v>1081</v>
      </c>
      <c r="TQJ22" s="457" t="s">
        <v>1081</v>
      </c>
      <c r="TQK22" s="457" t="s">
        <v>1081</v>
      </c>
      <c r="TQL22" s="457" t="s">
        <v>1081</v>
      </c>
      <c r="TQM22" s="457" t="s">
        <v>1081</v>
      </c>
      <c r="TQN22" s="457" t="s">
        <v>1081</v>
      </c>
      <c r="TQO22" s="457" t="s">
        <v>1081</v>
      </c>
      <c r="TQP22" s="457" t="s">
        <v>1081</v>
      </c>
      <c r="TQQ22" s="457" t="s">
        <v>1081</v>
      </c>
      <c r="TQR22" s="457" t="s">
        <v>1081</v>
      </c>
      <c r="TQS22" s="457" t="s">
        <v>1081</v>
      </c>
      <c r="TQT22" s="457" t="s">
        <v>1081</v>
      </c>
      <c r="TQU22" s="457" t="s">
        <v>1081</v>
      </c>
      <c r="TQV22" s="457" t="s">
        <v>1081</v>
      </c>
      <c r="TQW22" s="457" t="s">
        <v>1081</v>
      </c>
      <c r="TQX22" s="457" t="s">
        <v>1081</v>
      </c>
      <c r="TQY22" s="457" t="s">
        <v>1081</v>
      </c>
      <c r="TQZ22" s="457" t="s">
        <v>1081</v>
      </c>
      <c r="TRA22" s="457" t="s">
        <v>1081</v>
      </c>
      <c r="TRB22" s="457" t="s">
        <v>1081</v>
      </c>
      <c r="TRC22" s="457" t="s">
        <v>1081</v>
      </c>
      <c r="TRD22" s="457" t="s">
        <v>1081</v>
      </c>
      <c r="TRE22" s="457" t="s">
        <v>1081</v>
      </c>
      <c r="TRF22" s="457" t="s">
        <v>1081</v>
      </c>
      <c r="TRG22" s="457" t="s">
        <v>1081</v>
      </c>
      <c r="TRH22" s="457" t="s">
        <v>1081</v>
      </c>
      <c r="TRI22" s="457" t="s">
        <v>1081</v>
      </c>
      <c r="TRJ22" s="457" t="s">
        <v>1081</v>
      </c>
      <c r="TRK22" s="457" t="s">
        <v>1081</v>
      </c>
      <c r="TRL22" s="457" t="s">
        <v>1081</v>
      </c>
      <c r="TRM22" s="457" t="s">
        <v>1081</v>
      </c>
      <c r="TRN22" s="457" t="s">
        <v>1081</v>
      </c>
      <c r="TRO22" s="457" t="s">
        <v>1081</v>
      </c>
      <c r="TRP22" s="457" t="s">
        <v>1081</v>
      </c>
      <c r="TRQ22" s="457" t="s">
        <v>1081</v>
      </c>
      <c r="TRR22" s="457" t="s">
        <v>1081</v>
      </c>
      <c r="TRS22" s="457" t="s">
        <v>1081</v>
      </c>
      <c r="TRT22" s="457" t="s">
        <v>1081</v>
      </c>
      <c r="TRU22" s="457" t="s">
        <v>1081</v>
      </c>
      <c r="TRV22" s="457" t="s">
        <v>1081</v>
      </c>
      <c r="TRW22" s="457" t="s">
        <v>1081</v>
      </c>
      <c r="TRX22" s="457" t="s">
        <v>1081</v>
      </c>
      <c r="TRY22" s="457" t="s">
        <v>1081</v>
      </c>
      <c r="TRZ22" s="457" t="s">
        <v>1081</v>
      </c>
      <c r="TSA22" s="457" t="s">
        <v>1081</v>
      </c>
      <c r="TSB22" s="457" t="s">
        <v>1081</v>
      </c>
      <c r="TSC22" s="457" t="s">
        <v>1081</v>
      </c>
      <c r="TSD22" s="457" t="s">
        <v>1081</v>
      </c>
      <c r="TSE22" s="457" t="s">
        <v>1081</v>
      </c>
      <c r="TSF22" s="457" t="s">
        <v>1081</v>
      </c>
      <c r="TSG22" s="457" t="s">
        <v>1081</v>
      </c>
      <c r="TSH22" s="457" t="s">
        <v>1081</v>
      </c>
      <c r="TSI22" s="457" t="s">
        <v>1081</v>
      </c>
      <c r="TSJ22" s="457" t="s">
        <v>1081</v>
      </c>
      <c r="TSK22" s="457" t="s">
        <v>1081</v>
      </c>
      <c r="TSL22" s="457" t="s">
        <v>1081</v>
      </c>
      <c r="TSM22" s="457" t="s">
        <v>1081</v>
      </c>
      <c r="TSN22" s="457" t="s">
        <v>1081</v>
      </c>
      <c r="TSO22" s="457" t="s">
        <v>1081</v>
      </c>
      <c r="TSP22" s="457" t="s">
        <v>1081</v>
      </c>
      <c r="TSQ22" s="457" t="s">
        <v>1081</v>
      </c>
      <c r="TSR22" s="457" t="s">
        <v>1081</v>
      </c>
      <c r="TSS22" s="457" t="s">
        <v>1081</v>
      </c>
      <c r="TST22" s="457" t="s">
        <v>1081</v>
      </c>
      <c r="TSU22" s="457" t="s">
        <v>1081</v>
      </c>
      <c r="TSV22" s="457" t="s">
        <v>1081</v>
      </c>
      <c r="TSW22" s="457" t="s">
        <v>1081</v>
      </c>
      <c r="TSX22" s="457" t="s">
        <v>1081</v>
      </c>
      <c r="TSY22" s="457" t="s">
        <v>1081</v>
      </c>
      <c r="TSZ22" s="457" t="s">
        <v>1081</v>
      </c>
      <c r="TTA22" s="457" t="s">
        <v>1081</v>
      </c>
      <c r="TTB22" s="457" t="s">
        <v>1081</v>
      </c>
      <c r="TTC22" s="457" t="s">
        <v>1081</v>
      </c>
      <c r="TTD22" s="457" t="s">
        <v>1081</v>
      </c>
      <c r="TTE22" s="457" t="s">
        <v>1081</v>
      </c>
      <c r="TTF22" s="457" t="s">
        <v>1081</v>
      </c>
      <c r="TTG22" s="457" t="s">
        <v>1081</v>
      </c>
      <c r="TTH22" s="457" t="s">
        <v>1081</v>
      </c>
      <c r="TTI22" s="457" t="s">
        <v>1081</v>
      </c>
      <c r="TTJ22" s="457" t="s">
        <v>1081</v>
      </c>
      <c r="TTK22" s="457" t="s">
        <v>1081</v>
      </c>
      <c r="TTL22" s="457" t="s">
        <v>1081</v>
      </c>
      <c r="TTM22" s="457" t="s">
        <v>1081</v>
      </c>
      <c r="TTN22" s="457" t="s">
        <v>1081</v>
      </c>
      <c r="TTO22" s="457" t="s">
        <v>1081</v>
      </c>
      <c r="TTP22" s="457" t="s">
        <v>1081</v>
      </c>
      <c r="TTQ22" s="457" t="s">
        <v>1081</v>
      </c>
      <c r="TTR22" s="457" t="s">
        <v>1081</v>
      </c>
      <c r="TTS22" s="457" t="s">
        <v>1081</v>
      </c>
      <c r="TTT22" s="457" t="s">
        <v>1081</v>
      </c>
      <c r="TTU22" s="457" t="s">
        <v>1081</v>
      </c>
      <c r="TTV22" s="457" t="s">
        <v>1081</v>
      </c>
      <c r="TTW22" s="457" t="s">
        <v>1081</v>
      </c>
      <c r="TTX22" s="457" t="s">
        <v>1081</v>
      </c>
      <c r="TTY22" s="457" t="s">
        <v>1081</v>
      </c>
      <c r="TTZ22" s="457" t="s">
        <v>1081</v>
      </c>
      <c r="TUA22" s="457" t="s">
        <v>1081</v>
      </c>
      <c r="TUB22" s="457" t="s">
        <v>1081</v>
      </c>
      <c r="TUC22" s="457" t="s">
        <v>1081</v>
      </c>
      <c r="TUD22" s="457" t="s">
        <v>1081</v>
      </c>
      <c r="TUE22" s="457" t="s">
        <v>1081</v>
      </c>
      <c r="TUF22" s="457" t="s">
        <v>1081</v>
      </c>
      <c r="TUG22" s="457" t="s">
        <v>1081</v>
      </c>
      <c r="TUH22" s="457" t="s">
        <v>1081</v>
      </c>
      <c r="TUI22" s="457" t="s">
        <v>1081</v>
      </c>
      <c r="TUJ22" s="457" t="s">
        <v>1081</v>
      </c>
      <c r="TUK22" s="457" t="s">
        <v>1081</v>
      </c>
      <c r="TUL22" s="457" t="s">
        <v>1081</v>
      </c>
      <c r="TUM22" s="457" t="s">
        <v>1081</v>
      </c>
      <c r="TUN22" s="457" t="s">
        <v>1081</v>
      </c>
      <c r="TUO22" s="457" t="s">
        <v>1081</v>
      </c>
      <c r="TUP22" s="457" t="s">
        <v>1081</v>
      </c>
      <c r="TUQ22" s="457" t="s">
        <v>1081</v>
      </c>
      <c r="TUR22" s="457" t="s">
        <v>1081</v>
      </c>
      <c r="TUS22" s="457" t="s">
        <v>1081</v>
      </c>
      <c r="TUT22" s="457" t="s">
        <v>1081</v>
      </c>
      <c r="TUU22" s="457" t="s">
        <v>1081</v>
      </c>
      <c r="TUV22" s="457" t="s">
        <v>1081</v>
      </c>
      <c r="TUW22" s="457" t="s">
        <v>1081</v>
      </c>
      <c r="TUX22" s="457" t="s">
        <v>1081</v>
      </c>
      <c r="TUY22" s="457" t="s">
        <v>1081</v>
      </c>
      <c r="TUZ22" s="457" t="s">
        <v>1081</v>
      </c>
      <c r="TVA22" s="457" t="s">
        <v>1081</v>
      </c>
      <c r="TVB22" s="457" t="s">
        <v>1081</v>
      </c>
      <c r="TVC22" s="457" t="s">
        <v>1081</v>
      </c>
      <c r="TVD22" s="457" t="s">
        <v>1081</v>
      </c>
      <c r="TVE22" s="457" t="s">
        <v>1081</v>
      </c>
      <c r="TVF22" s="457" t="s">
        <v>1081</v>
      </c>
      <c r="TVG22" s="457" t="s">
        <v>1081</v>
      </c>
      <c r="TVH22" s="457" t="s">
        <v>1081</v>
      </c>
      <c r="TVI22" s="457" t="s">
        <v>1081</v>
      </c>
      <c r="TVJ22" s="457" t="s">
        <v>1081</v>
      </c>
      <c r="TVK22" s="457" t="s">
        <v>1081</v>
      </c>
      <c r="TVL22" s="457" t="s">
        <v>1081</v>
      </c>
      <c r="TVM22" s="457" t="s">
        <v>1081</v>
      </c>
      <c r="TVN22" s="457" t="s">
        <v>1081</v>
      </c>
      <c r="TVO22" s="457" t="s">
        <v>1081</v>
      </c>
      <c r="TVP22" s="457" t="s">
        <v>1081</v>
      </c>
      <c r="TVQ22" s="457" t="s">
        <v>1081</v>
      </c>
      <c r="TVR22" s="457" t="s">
        <v>1081</v>
      </c>
      <c r="TVS22" s="457" t="s">
        <v>1081</v>
      </c>
      <c r="TVT22" s="457" t="s">
        <v>1081</v>
      </c>
      <c r="TVU22" s="457" t="s">
        <v>1081</v>
      </c>
      <c r="TVV22" s="457" t="s">
        <v>1081</v>
      </c>
      <c r="TVW22" s="457" t="s">
        <v>1081</v>
      </c>
      <c r="TVX22" s="457" t="s">
        <v>1081</v>
      </c>
      <c r="TVY22" s="457" t="s">
        <v>1081</v>
      </c>
      <c r="TVZ22" s="457" t="s">
        <v>1081</v>
      </c>
      <c r="TWA22" s="457" t="s">
        <v>1081</v>
      </c>
      <c r="TWB22" s="457" t="s">
        <v>1081</v>
      </c>
      <c r="TWC22" s="457" t="s">
        <v>1081</v>
      </c>
      <c r="TWD22" s="457" t="s">
        <v>1081</v>
      </c>
      <c r="TWE22" s="457" t="s">
        <v>1081</v>
      </c>
      <c r="TWF22" s="457" t="s">
        <v>1081</v>
      </c>
      <c r="TWG22" s="457" t="s">
        <v>1081</v>
      </c>
      <c r="TWH22" s="457" t="s">
        <v>1081</v>
      </c>
      <c r="TWI22" s="457" t="s">
        <v>1081</v>
      </c>
      <c r="TWJ22" s="457" t="s">
        <v>1081</v>
      </c>
      <c r="TWK22" s="457" t="s">
        <v>1081</v>
      </c>
      <c r="TWL22" s="457" t="s">
        <v>1081</v>
      </c>
      <c r="TWM22" s="457" t="s">
        <v>1081</v>
      </c>
      <c r="TWN22" s="457" t="s">
        <v>1081</v>
      </c>
      <c r="TWO22" s="457" t="s">
        <v>1081</v>
      </c>
      <c r="TWP22" s="457" t="s">
        <v>1081</v>
      </c>
      <c r="TWQ22" s="457" t="s">
        <v>1081</v>
      </c>
      <c r="TWR22" s="457" t="s">
        <v>1081</v>
      </c>
      <c r="TWS22" s="457" t="s">
        <v>1081</v>
      </c>
      <c r="TWT22" s="457" t="s">
        <v>1081</v>
      </c>
      <c r="TWU22" s="457" t="s">
        <v>1081</v>
      </c>
      <c r="TWV22" s="457" t="s">
        <v>1081</v>
      </c>
      <c r="TWW22" s="457" t="s">
        <v>1081</v>
      </c>
      <c r="TWX22" s="457" t="s">
        <v>1081</v>
      </c>
      <c r="TWY22" s="457" t="s">
        <v>1081</v>
      </c>
      <c r="TWZ22" s="457" t="s">
        <v>1081</v>
      </c>
      <c r="TXA22" s="457" t="s">
        <v>1081</v>
      </c>
      <c r="TXB22" s="457" t="s">
        <v>1081</v>
      </c>
      <c r="TXC22" s="457" t="s">
        <v>1081</v>
      </c>
      <c r="TXD22" s="457" t="s">
        <v>1081</v>
      </c>
      <c r="TXE22" s="457" t="s">
        <v>1081</v>
      </c>
      <c r="TXF22" s="457" t="s">
        <v>1081</v>
      </c>
      <c r="TXG22" s="457" t="s">
        <v>1081</v>
      </c>
      <c r="TXH22" s="457" t="s">
        <v>1081</v>
      </c>
      <c r="TXI22" s="457" t="s">
        <v>1081</v>
      </c>
      <c r="TXJ22" s="457" t="s">
        <v>1081</v>
      </c>
      <c r="TXK22" s="457" t="s">
        <v>1081</v>
      </c>
      <c r="TXL22" s="457" t="s">
        <v>1081</v>
      </c>
      <c r="TXM22" s="457" t="s">
        <v>1081</v>
      </c>
      <c r="TXN22" s="457" t="s">
        <v>1081</v>
      </c>
      <c r="TXO22" s="457" t="s">
        <v>1081</v>
      </c>
      <c r="TXP22" s="457" t="s">
        <v>1081</v>
      </c>
      <c r="TXQ22" s="457" t="s">
        <v>1081</v>
      </c>
      <c r="TXR22" s="457" t="s">
        <v>1081</v>
      </c>
      <c r="TXS22" s="457" t="s">
        <v>1081</v>
      </c>
      <c r="TXT22" s="457" t="s">
        <v>1081</v>
      </c>
      <c r="TXU22" s="457" t="s">
        <v>1081</v>
      </c>
      <c r="TXV22" s="457" t="s">
        <v>1081</v>
      </c>
      <c r="TXW22" s="457" t="s">
        <v>1081</v>
      </c>
      <c r="TXX22" s="457" t="s">
        <v>1081</v>
      </c>
      <c r="TXY22" s="457" t="s">
        <v>1081</v>
      </c>
      <c r="TXZ22" s="457" t="s">
        <v>1081</v>
      </c>
      <c r="TYA22" s="457" t="s">
        <v>1081</v>
      </c>
      <c r="TYB22" s="457" t="s">
        <v>1081</v>
      </c>
      <c r="TYC22" s="457" t="s">
        <v>1081</v>
      </c>
      <c r="TYD22" s="457" t="s">
        <v>1081</v>
      </c>
      <c r="TYE22" s="457" t="s">
        <v>1081</v>
      </c>
      <c r="TYF22" s="457" t="s">
        <v>1081</v>
      </c>
      <c r="TYG22" s="457" t="s">
        <v>1081</v>
      </c>
      <c r="TYH22" s="457" t="s">
        <v>1081</v>
      </c>
      <c r="TYI22" s="457" t="s">
        <v>1081</v>
      </c>
      <c r="TYJ22" s="457" t="s">
        <v>1081</v>
      </c>
      <c r="TYK22" s="457" t="s">
        <v>1081</v>
      </c>
      <c r="TYL22" s="457" t="s">
        <v>1081</v>
      </c>
      <c r="TYM22" s="457" t="s">
        <v>1081</v>
      </c>
      <c r="TYN22" s="457" t="s">
        <v>1081</v>
      </c>
      <c r="TYO22" s="457" t="s">
        <v>1081</v>
      </c>
      <c r="TYP22" s="457" t="s">
        <v>1081</v>
      </c>
      <c r="TYQ22" s="457" t="s">
        <v>1081</v>
      </c>
      <c r="TYR22" s="457" t="s">
        <v>1081</v>
      </c>
      <c r="TYS22" s="457" t="s">
        <v>1081</v>
      </c>
      <c r="TYT22" s="457" t="s">
        <v>1081</v>
      </c>
      <c r="TYU22" s="457" t="s">
        <v>1081</v>
      </c>
      <c r="TYV22" s="457" t="s">
        <v>1081</v>
      </c>
      <c r="TYW22" s="457" t="s">
        <v>1081</v>
      </c>
      <c r="TYX22" s="457" t="s">
        <v>1081</v>
      </c>
      <c r="TYY22" s="457" t="s">
        <v>1081</v>
      </c>
      <c r="TYZ22" s="457" t="s">
        <v>1081</v>
      </c>
      <c r="TZA22" s="457" t="s">
        <v>1081</v>
      </c>
      <c r="TZB22" s="457" t="s">
        <v>1081</v>
      </c>
      <c r="TZC22" s="457" t="s">
        <v>1081</v>
      </c>
      <c r="TZD22" s="457" t="s">
        <v>1081</v>
      </c>
      <c r="TZE22" s="457" t="s">
        <v>1081</v>
      </c>
      <c r="TZF22" s="457" t="s">
        <v>1081</v>
      </c>
      <c r="TZG22" s="457" t="s">
        <v>1081</v>
      </c>
      <c r="TZH22" s="457" t="s">
        <v>1081</v>
      </c>
      <c r="TZI22" s="457" t="s">
        <v>1081</v>
      </c>
      <c r="TZJ22" s="457" t="s">
        <v>1081</v>
      </c>
      <c r="TZK22" s="457" t="s">
        <v>1081</v>
      </c>
      <c r="TZL22" s="457" t="s">
        <v>1081</v>
      </c>
      <c r="TZM22" s="457" t="s">
        <v>1081</v>
      </c>
      <c r="TZN22" s="457" t="s">
        <v>1081</v>
      </c>
      <c r="TZO22" s="457" t="s">
        <v>1081</v>
      </c>
      <c r="TZP22" s="457" t="s">
        <v>1081</v>
      </c>
      <c r="TZQ22" s="457" t="s">
        <v>1081</v>
      </c>
      <c r="TZR22" s="457" t="s">
        <v>1081</v>
      </c>
      <c r="TZS22" s="457" t="s">
        <v>1081</v>
      </c>
      <c r="TZT22" s="457" t="s">
        <v>1081</v>
      </c>
      <c r="TZU22" s="457" t="s">
        <v>1081</v>
      </c>
      <c r="TZV22" s="457" t="s">
        <v>1081</v>
      </c>
      <c r="TZW22" s="457" t="s">
        <v>1081</v>
      </c>
      <c r="TZX22" s="457" t="s">
        <v>1081</v>
      </c>
      <c r="TZY22" s="457" t="s">
        <v>1081</v>
      </c>
      <c r="TZZ22" s="457" t="s">
        <v>1081</v>
      </c>
      <c r="UAA22" s="457" t="s">
        <v>1081</v>
      </c>
      <c r="UAB22" s="457" t="s">
        <v>1081</v>
      </c>
      <c r="UAC22" s="457" t="s">
        <v>1081</v>
      </c>
      <c r="UAD22" s="457" t="s">
        <v>1081</v>
      </c>
      <c r="UAE22" s="457" t="s">
        <v>1081</v>
      </c>
      <c r="UAF22" s="457" t="s">
        <v>1081</v>
      </c>
      <c r="UAG22" s="457" t="s">
        <v>1081</v>
      </c>
      <c r="UAH22" s="457" t="s">
        <v>1081</v>
      </c>
      <c r="UAI22" s="457" t="s">
        <v>1081</v>
      </c>
      <c r="UAJ22" s="457" t="s">
        <v>1081</v>
      </c>
      <c r="UAK22" s="457" t="s">
        <v>1081</v>
      </c>
      <c r="UAL22" s="457" t="s">
        <v>1081</v>
      </c>
      <c r="UAM22" s="457" t="s">
        <v>1081</v>
      </c>
      <c r="UAN22" s="457" t="s">
        <v>1081</v>
      </c>
      <c r="UAO22" s="457" t="s">
        <v>1081</v>
      </c>
      <c r="UAP22" s="457" t="s">
        <v>1081</v>
      </c>
      <c r="UAQ22" s="457" t="s">
        <v>1081</v>
      </c>
      <c r="UAR22" s="457" t="s">
        <v>1081</v>
      </c>
      <c r="UAS22" s="457" t="s">
        <v>1081</v>
      </c>
      <c r="UAT22" s="457" t="s">
        <v>1081</v>
      </c>
      <c r="UAU22" s="457" t="s">
        <v>1081</v>
      </c>
      <c r="UAV22" s="457" t="s">
        <v>1081</v>
      </c>
      <c r="UAW22" s="457" t="s">
        <v>1081</v>
      </c>
      <c r="UAX22" s="457" t="s">
        <v>1081</v>
      </c>
      <c r="UAY22" s="457" t="s">
        <v>1081</v>
      </c>
      <c r="UAZ22" s="457" t="s">
        <v>1081</v>
      </c>
      <c r="UBA22" s="457" t="s">
        <v>1081</v>
      </c>
      <c r="UBB22" s="457" t="s">
        <v>1081</v>
      </c>
      <c r="UBC22" s="457" t="s">
        <v>1081</v>
      </c>
      <c r="UBD22" s="457" t="s">
        <v>1081</v>
      </c>
      <c r="UBE22" s="457" t="s">
        <v>1081</v>
      </c>
      <c r="UBF22" s="457" t="s">
        <v>1081</v>
      </c>
      <c r="UBG22" s="457" t="s">
        <v>1081</v>
      </c>
      <c r="UBH22" s="457" t="s">
        <v>1081</v>
      </c>
      <c r="UBI22" s="457" t="s">
        <v>1081</v>
      </c>
      <c r="UBJ22" s="457" t="s">
        <v>1081</v>
      </c>
      <c r="UBK22" s="457" t="s">
        <v>1081</v>
      </c>
      <c r="UBL22" s="457" t="s">
        <v>1081</v>
      </c>
      <c r="UBM22" s="457" t="s">
        <v>1081</v>
      </c>
      <c r="UBN22" s="457" t="s">
        <v>1081</v>
      </c>
      <c r="UBO22" s="457" t="s">
        <v>1081</v>
      </c>
      <c r="UBP22" s="457" t="s">
        <v>1081</v>
      </c>
      <c r="UBQ22" s="457" t="s">
        <v>1081</v>
      </c>
      <c r="UBR22" s="457" t="s">
        <v>1081</v>
      </c>
      <c r="UBS22" s="457" t="s">
        <v>1081</v>
      </c>
      <c r="UBT22" s="457" t="s">
        <v>1081</v>
      </c>
      <c r="UBU22" s="457" t="s">
        <v>1081</v>
      </c>
      <c r="UBV22" s="457" t="s">
        <v>1081</v>
      </c>
      <c r="UBW22" s="457" t="s">
        <v>1081</v>
      </c>
      <c r="UBX22" s="457" t="s">
        <v>1081</v>
      </c>
      <c r="UBY22" s="457" t="s">
        <v>1081</v>
      </c>
      <c r="UBZ22" s="457" t="s">
        <v>1081</v>
      </c>
      <c r="UCA22" s="457" t="s">
        <v>1081</v>
      </c>
      <c r="UCB22" s="457" t="s">
        <v>1081</v>
      </c>
      <c r="UCC22" s="457" t="s">
        <v>1081</v>
      </c>
      <c r="UCD22" s="457" t="s">
        <v>1081</v>
      </c>
      <c r="UCE22" s="457" t="s">
        <v>1081</v>
      </c>
      <c r="UCF22" s="457" t="s">
        <v>1081</v>
      </c>
      <c r="UCG22" s="457" t="s">
        <v>1081</v>
      </c>
      <c r="UCH22" s="457" t="s">
        <v>1081</v>
      </c>
      <c r="UCI22" s="457" t="s">
        <v>1081</v>
      </c>
      <c r="UCJ22" s="457" t="s">
        <v>1081</v>
      </c>
      <c r="UCK22" s="457" t="s">
        <v>1081</v>
      </c>
      <c r="UCL22" s="457" t="s">
        <v>1081</v>
      </c>
      <c r="UCM22" s="457" t="s">
        <v>1081</v>
      </c>
      <c r="UCN22" s="457" t="s">
        <v>1081</v>
      </c>
      <c r="UCO22" s="457" t="s">
        <v>1081</v>
      </c>
      <c r="UCP22" s="457" t="s">
        <v>1081</v>
      </c>
      <c r="UCQ22" s="457" t="s">
        <v>1081</v>
      </c>
      <c r="UCR22" s="457" t="s">
        <v>1081</v>
      </c>
      <c r="UCS22" s="457" t="s">
        <v>1081</v>
      </c>
      <c r="UCT22" s="457" t="s">
        <v>1081</v>
      </c>
      <c r="UCU22" s="457" t="s">
        <v>1081</v>
      </c>
      <c r="UCV22" s="457" t="s">
        <v>1081</v>
      </c>
      <c r="UCW22" s="457" t="s">
        <v>1081</v>
      </c>
      <c r="UCX22" s="457" t="s">
        <v>1081</v>
      </c>
      <c r="UCY22" s="457" t="s">
        <v>1081</v>
      </c>
      <c r="UCZ22" s="457" t="s">
        <v>1081</v>
      </c>
      <c r="UDA22" s="457" t="s">
        <v>1081</v>
      </c>
      <c r="UDB22" s="457" t="s">
        <v>1081</v>
      </c>
      <c r="UDC22" s="457" t="s">
        <v>1081</v>
      </c>
      <c r="UDD22" s="457" t="s">
        <v>1081</v>
      </c>
      <c r="UDE22" s="457" t="s">
        <v>1081</v>
      </c>
      <c r="UDF22" s="457" t="s">
        <v>1081</v>
      </c>
      <c r="UDG22" s="457" t="s">
        <v>1081</v>
      </c>
      <c r="UDH22" s="457" t="s">
        <v>1081</v>
      </c>
      <c r="UDI22" s="457" t="s">
        <v>1081</v>
      </c>
      <c r="UDJ22" s="457" t="s">
        <v>1081</v>
      </c>
      <c r="UDK22" s="457" t="s">
        <v>1081</v>
      </c>
      <c r="UDL22" s="457" t="s">
        <v>1081</v>
      </c>
      <c r="UDM22" s="457" t="s">
        <v>1081</v>
      </c>
      <c r="UDN22" s="457" t="s">
        <v>1081</v>
      </c>
      <c r="UDO22" s="457" t="s">
        <v>1081</v>
      </c>
      <c r="UDP22" s="457" t="s">
        <v>1081</v>
      </c>
      <c r="UDQ22" s="457" t="s">
        <v>1081</v>
      </c>
      <c r="UDR22" s="457" t="s">
        <v>1081</v>
      </c>
      <c r="UDS22" s="457" t="s">
        <v>1081</v>
      </c>
      <c r="UDT22" s="457" t="s">
        <v>1081</v>
      </c>
      <c r="UDU22" s="457" t="s">
        <v>1081</v>
      </c>
      <c r="UDV22" s="457" t="s">
        <v>1081</v>
      </c>
      <c r="UDW22" s="457" t="s">
        <v>1081</v>
      </c>
      <c r="UDX22" s="457" t="s">
        <v>1081</v>
      </c>
      <c r="UDY22" s="457" t="s">
        <v>1081</v>
      </c>
      <c r="UDZ22" s="457" t="s">
        <v>1081</v>
      </c>
      <c r="UEA22" s="457" t="s">
        <v>1081</v>
      </c>
      <c r="UEB22" s="457" t="s">
        <v>1081</v>
      </c>
      <c r="UEC22" s="457" t="s">
        <v>1081</v>
      </c>
      <c r="UED22" s="457" t="s">
        <v>1081</v>
      </c>
      <c r="UEE22" s="457" t="s">
        <v>1081</v>
      </c>
      <c r="UEF22" s="457" t="s">
        <v>1081</v>
      </c>
      <c r="UEG22" s="457" t="s">
        <v>1081</v>
      </c>
      <c r="UEH22" s="457" t="s">
        <v>1081</v>
      </c>
      <c r="UEI22" s="457" t="s">
        <v>1081</v>
      </c>
      <c r="UEJ22" s="457" t="s">
        <v>1081</v>
      </c>
      <c r="UEK22" s="457" t="s">
        <v>1081</v>
      </c>
      <c r="UEL22" s="457" t="s">
        <v>1081</v>
      </c>
      <c r="UEM22" s="457" t="s">
        <v>1081</v>
      </c>
      <c r="UEN22" s="457" t="s">
        <v>1081</v>
      </c>
      <c r="UEO22" s="457" t="s">
        <v>1081</v>
      </c>
      <c r="UEP22" s="457" t="s">
        <v>1081</v>
      </c>
      <c r="UEQ22" s="457" t="s">
        <v>1081</v>
      </c>
      <c r="UER22" s="457" t="s">
        <v>1081</v>
      </c>
      <c r="UES22" s="457" t="s">
        <v>1081</v>
      </c>
      <c r="UET22" s="457" t="s">
        <v>1081</v>
      </c>
      <c r="UEU22" s="457" t="s">
        <v>1081</v>
      </c>
      <c r="UEV22" s="457" t="s">
        <v>1081</v>
      </c>
      <c r="UEW22" s="457" t="s">
        <v>1081</v>
      </c>
      <c r="UEX22" s="457" t="s">
        <v>1081</v>
      </c>
      <c r="UEY22" s="457" t="s">
        <v>1081</v>
      </c>
      <c r="UEZ22" s="457" t="s">
        <v>1081</v>
      </c>
      <c r="UFA22" s="457" t="s">
        <v>1081</v>
      </c>
      <c r="UFB22" s="457" t="s">
        <v>1081</v>
      </c>
      <c r="UFC22" s="457" t="s">
        <v>1081</v>
      </c>
      <c r="UFD22" s="457" t="s">
        <v>1081</v>
      </c>
      <c r="UFE22" s="457" t="s">
        <v>1081</v>
      </c>
      <c r="UFF22" s="457" t="s">
        <v>1081</v>
      </c>
      <c r="UFG22" s="457" t="s">
        <v>1081</v>
      </c>
      <c r="UFH22" s="457" t="s">
        <v>1081</v>
      </c>
      <c r="UFI22" s="457" t="s">
        <v>1081</v>
      </c>
      <c r="UFJ22" s="457" t="s">
        <v>1081</v>
      </c>
      <c r="UFK22" s="457" t="s">
        <v>1081</v>
      </c>
      <c r="UFL22" s="457" t="s">
        <v>1081</v>
      </c>
      <c r="UFM22" s="457" t="s">
        <v>1081</v>
      </c>
      <c r="UFN22" s="457" t="s">
        <v>1081</v>
      </c>
      <c r="UFO22" s="457" t="s">
        <v>1081</v>
      </c>
      <c r="UFP22" s="457" t="s">
        <v>1081</v>
      </c>
      <c r="UFQ22" s="457" t="s">
        <v>1081</v>
      </c>
      <c r="UFR22" s="457" t="s">
        <v>1081</v>
      </c>
      <c r="UFS22" s="457" t="s">
        <v>1081</v>
      </c>
      <c r="UFT22" s="457" t="s">
        <v>1081</v>
      </c>
      <c r="UFU22" s="457" t="s">
        <v>1081</v>
      </c>
      <c r="UFV22" s="457" t="s">
        <v>1081</v>
      </c>
      <c r="UFW22" s="457" t="s">
        <v>1081</v>
      </c>
      <c r="UFX22" s="457" t="s">
        <v>1081</v>
      </c>
      <c r="UFY22" s="457" t="s">
        <v>1081</v>
      </c>
      <c r="UFZ22" s="457" t="s">
        <v>1081</v>
      </c>
      <c r="UGA22" s="457" t="s">
        <v>1081</v>
      </c>
      <c r="UGB22" s="457" t="s">
        <v>1081</v>
      </c>
      <c r="UGC22" s="457" t="s">
        <v>1081</v>
      </c>
      <c r="UGD22" s="457" t="s">
        <v>1081</v>
      </c>
      <c r="UGE22" s="457" t="s">
        <v>1081</v>
      </c>
      <c r="UGF22" s="457" t="s">
        <v>1081</v>
      </c>
      <c r="UGG22" s="457" t="s">
        <v>1081</v>
      </c>
      <c r="UGH22" s="457" t="s">
        <v>1081</v>
      </c>
      <c r="UGI22" s="457" t="s">
        <v>1081</v>
      </c>
      <c r="UGJ22" s="457" t="s">
        <v>1081</v>
      </c>
      <c r="UGK22" s="457" t="s">
        <v>1081</v>
      </c>
      <c r="UGL22" s="457" t="s">
        <v>1081</v>
      </c>
      <c r="UGM22" s="457" t="s">
        <v>1081</v>
      </c>
      <c r="UGN22" s="457" t="s">
        <v>1081</v>
      </c>
      <c r="UGO22" s="457" t="s">
        <v>1081</v>
      </c>
      <c r="UGP22" s="457" t="s">
        <v>1081</v>
      </c>
      <c r="UGQ22" s="457" t="s">
        <v>1081</v>
      </c>
      <c r="UGR22" s="457" t="s">
        <v>1081</v>
      </c>
      <c r="UGS22" s="457" t="s">
        <v>1081</v>
      </c>
      <c r="UGT22" s="457" t="s">
        <v>1081</v>
      </c>
      <c r="UGU22" s="457" t="s">
        <v>1081</v>
      </c>
      <c r="UGV22" s="457" t="s">
        <v>1081</v>
      </c>
      <c r="UGW22" s="457" t="s">
        <v>1081</v>
      </c>
      <c r="UGX22" s="457" t="s">
        <v>1081</v>
      </c>
      <c r="UGY22" s="457" t="s">
        <v>1081</v>
      </c>
      <c r="UGZ22" s="457" t="s">
        <v>1081</v>
      </c>
      <c r="UHA22" s="457" t="s">
        <v>1081</v>
      </c>
      <c r="UHB22" s="457" t="s">
        <v>1081</v>
      </c>
      <c r="UHC22" s="457" t="s">
        <v>1081</v>
      </c>
      <c r="UHD22" s="457" t="s">
        <v>1081</v>
      </c>
      <c r="UHE22" s="457" t="s">
        <v>1081</v>
      </c>
      <c r="UHF22" s="457" t="s">
        <v>1081</v>
      </c>
      <c r="UHG22" s="457" t="s">
        <v>1081</v>
      </c>
      <c r="UHH22" s="457" t="s">
        <v>1081</v>
      </c>
      <c r="UHI22" s="457" t="s">
        <v>1081</v>
      </c>
      <c r="UHJ22" s="457" t="s">
        <v>1081</v>
      </c>
      <c r="UHK22" s="457" t="s">
        <v>1081</v>
      </c>
      <c r="UHL22" s="457" t="s">
        <v>1081</v>
      </c>
      <c r="UHM22" s="457" t="s">
        <v>1081</v>
      </c>
      <c r="UHN22" s="457" t="s">
        <v>1081</v>
      </c>
      <c r="UHO22" s="457" t="s">
        <v>1081</v>
      </c>
      <c r="UHP22" s="457" t="s">
        <v>1081</v>
      </c>
      <c r="UHQ22" s="457" t="s">
        <v>1081</v>
      </c>
      <c r="UHR22" s="457" t="s">
        <v>1081</v>
      </c>
      <c r="UHS22" s="457" t="s">
        <v>1081</v>
      </c>
      <c r="UHT22" s="457" t="s">
        <v>1081</v>
      </c>
      <c r="UHU22" s="457" t="s">
        <v>1081</v>
      </c>
      <c r="UHV22" s="457" t="s">
        <v>1081</v>
      </c>
      <c r="UHW22" s="457" t="s">
        <v>1081</v>
      </c>
      <c r="UHX22" s="457" t="s">
        <v>1081</v>
      </c>
      <c r="UHY22" s="457" t="s">
        <v>1081</v>
      </c>
      <c r="UHZ22" s="457" t="s">
        <v>1081</v>
      </c>
      <c r="UIA22" s="457" t="s">
        <v>1081</v>
      </c>
      <c r="UIB22" s="457" t="s">
        <v>1081</v>
      </c>
      <c r="UIC22" s="457" t="s">
        <v>1081</v>
      </c>
      <c r="UID22" s="457" t="s">
        <v>1081</v>
      </c>
      <c r="UIE22" s="457" t="s">
        <v>1081</v>
      </c>
      <c r="UIF22" s="457" t="s">
        <v>1081</v>
      </c>
      <c r="UIG22" s="457" t="s">
        <v>1081</v>
      </c>
      <c r="UIH22" s="457" t="s">
        <v>1081</v>
      </c>
      <c r="UII22" s="457" t="s">
        <v>1081</v>
      </c>
      <c r="UIJ22" s="457" t="s">
        <v>1081</v>
      </c>
      <c r="UIK22" s="457" t="s">
        <v>1081</v>
      </c>
      <c r="UIL22" s="457" t="s">
        <v>1081</v>
      </c>
      <c r="UIM22" s="457" t="s">
        <v>1081</v>
      </c>
      <c r="UIN22" s="457" t="s">
        <v>1081</v>
      </c>
      <c r="UIO22" s="457" t="s">
        <v>1081</v>
      </c>
      <c r="UIP22" s="457" t="s">
        <v>1081</v>
      </c>
      <c r="UIQ22" s="457" t="s">
        <v>1081</v>
      </c>
      <c r="UIR22" s="457" t="s">
        <v>1081</v>
      </c>
      <c r="UIS22" s="457" t="s">
        <v>1081</v>
      </c>
      <c r="UIT22" s="457" t="s">
        <v>1081</v>
      </c>
      <c r="UIU22" s="457" t="s">
        <v>1081</v>
      </c>
      <c r="UIV22" s="457" t="s">
        <v>1081</v>
      </c>
      <c r="UIW22" s="457" t="s">
        <v>1081</v>
      </c>
      <c r="UIX22" s="457" t="s">
        <v>1081</v>
      </c>
      <c r="UIY22" s="457" t="s">
        <v>1081</v>
      </c>
      <c r="UIZ22" s="457" t="s">
        <v>1081</v>
      </c>
      <c r="UJA22" s="457" t="s">
        <v>1081</v>
      </c>
      <c r="UJB22" s="457" t="s">
        <v>1081</v>
      </c>
      <c r="UJC22" s="457" t="s">
        <v>1081</v>
      </c>
      <c r="UJD22" s="457" t="s">
        <v>1081</v>
      </c>
      <c r="UJE22" s="457" t="s">
        <v>1081</v>
      </c>
      <c r="UJF22" s="457" t="s">
        <v>1081</v>
      </c>
      <c r="UJG22" s="457" t="s">
        <v>1081</v>
      </c>
      <c r="UJH22" s="457" t="s">
        <v>1081</v>
      </c>
      <c r="UJI22" s="457" t="s">
        <v>1081</v>
      </c>
      <c r="UJJ22" s="457" t="s">
        <v>1081</v>
      </c>
      <c r="UJK22" s="457" t="s">
        <v>1081</v>
      </c>
      <c r="UJL22" s="457" t="s">
        <v>1081</v>
      </c>
      <c r="UJM22" s="457" t="s">
        <v>1081</v>
      </c>
      <c r="UJN22" s="457" t="s">
        <v>1081</v>
      </c>
      <c r="UJO22" s="457" t="s">
        <v>1081</v>
      </c>
      <c r="UJP22" s="457" t="s">
        <v>1081</v>
      </c>
      <c r="UJQ22" s="457" t="s">
        <v>1081</v>
      </c>
      <c r="UJR22" s="457" t="s">
        <v>1081</v>
      </c>
      <c r="UJS22" s="457" t="s">
        <v>1081</v>
      </c>
      <c r="UJT22" s="457" t="s">
        <v>1081</v>
      </c>
      <c r="UJU22" s="457" t="s">
        <v>1081</v>
      </c>
      <c r="UJV22" s="457" t="s">
        <v>1081</v>
      </c>
      <c r="UJW22" s="457" t="s">
        <v>1081</v>
      </c>
      <c r="UJX22" s="457" t="s">
        <v>1081</v>
      </c>
      <c r="UJY22" s="457" t="s">
        <v>1081</v>
      </c>
      <c r="UJZ22" s="457" t="s">
        <v>1081</v>
      </c>
      <c r="UKA22" s="457" t="s">
        <v>1081</v>
      </c>
      <c r="UKB22" s="457" t="s">
        <v>1081</v>
      </c>
      <c r="UKC22" s="457" t="s">
        <v>1081</v>
      </c>
      <c r="UKD22" s="457" t="s">
        <v>1081</v>
      </c>
      <c r="UKE22" s="457" t="s">
        <v>1081</v>
      </c>
      <c r="UKF22" s="457" t="s">
        <v>1081</v>
      </c>
      <c r="UKG22" s="457" t="s">
        <v>1081</v>
      </c>
      <c r="UKH22" s="457" t="s">
        <v>1081</v>
      </c>
      <c r="UKI22" s="457" t="s">
        <v>1081</v>
      </c>
      <c r="UKJ22" s="457" t="s">
        <v>1081</v>
      </c>
      <c r="UKK22" s="457" t="s">
        <v>1081</v>
      </c>
      <c r="UKL22" s="457" t="s">
        <v>1081</v>
      </c>
      <c r="UKM22" s="457" t="s">
        <v>1081</v>
      </c>
      <c r="UKN22" s="457" t="s">
        <v>1081</v>
      </c>
      <c r="UKO22" s="457" t="s">
        <v>1081</v>
      </c>
      <c r="UKP22" s="457" t="s">
        <v>1081</v>
      </c>
      <c r="UKQ22" s="457" t="s">
        <v>1081</v>
      </c>
      <c r="UKR22" s="457" t="s">
        <v>1081</v>
      </c>
      <c r="UKS22" s="457" t="s">
        <v>1081</v>
      </c>
      <c r="UKT22" s="457" t="s">
        <v>1081</v>
      </c>
      <c r="UKU22" s="457" t="s">
        <v>1081</v>
      </c>
      <c r="UKV22" s="457" t="s">
        <v>1081</v>
      </c>
      <c r="UKW22" s="457" t="s">
        <v>1081</v>
      </c>
      <c r="UKX22" s="457" t="s">
        <v>1081</v>
      </c>
      <c r="UKY22" s="457" t="s">
        <v>1081</v>
      </c>
      <c r="UKZ22" s="457" t="s">
        <v>1081</v>
      </c>
      <c r="ULA22" s="457" t="s">
        <v>1081</v>
      </c>
      <c r="ULB22" s="457" t="s">
        <v>1081</v>
      </c>
      <c r="ULC22" s="457" t="s">
        <v>1081</v>
      </c>
      <c r="ULD22" s="457" t="s">
        <v>1081</v>
      </c>
      <c r="ULE22" s="457" t="s">
        <v>1081</v>
      </c>
      <c r="ULF22" s="457" t="s">
        <v>1081</v>
      </c>
      <c r="ULG22" s="457" t="s">
        <v>1081</v>
      </c>
      <c r="ULH22" s="457" t="s">
        <v>1081</v>
      </c>
      <c r="ULI22" s="457" t="s">
        <v>1081</v>
      </c>
      <c r="ULJ22" s="457" t="s">
        <v>1081</v>
      </c>
      <c r="ULK22" s="457" t="s">
        <v>1081</v>
      </c>
      <c r="ULL22" s="457" t="s">
        <v>1081</v>
      </c>
      <c r="ULM22" s="457" t="s">
        <v>1081</v>
      </c>
      <c r="ULN22" s="457" t="s">
        <v>1081</v>
      </c>
      <c r="ULO22" s="457" t="s">
        <v>1081</v>
      </c>
      <c r="ULP22" s="457" t="s">
        <v>1081</v>
      </c>
      <c r="ULQ22" s="457" t="s">
        <v>1081</v>
      </c>
      <c r="ULR22" s="457" t="s">
        <v>1081</v>
      </c>
      <c r="ULS22" s="457" t="s">
        <v>1081</v>
      </c>
      <c r="ULT22" s="457" t="s">
        <v>1081</v>
      </c>
      <c r="ULU22" s="457" t="s">
        <v>1081</v>
      </c>
      <c r="ULV22" s="457" t="s">
        <v>1081</v>
      </c>
      <c r="ULW22" s="457" t="s">
        <v>1081</v>
      </c>
      <c r="ULX22" s="457" t="s">
        <v>1081</v>
      </c>
      <c r="ULY22" s="457" t="s">
        <v>1081</v>
      </c>
      <c r="ULZ22" s="457" t="s">
        <v>1081</v>
      </c>
      <c r="UMA22" s="457" t="s">
        <v>1081</v>
      </c>
      <c r="UMB22" s="457" t="s">
        <v>1081</v>
      </c>
      <c r="UMC22" s="457" t="s">
        <v>1081</v>
      </c>
      <c r="UMD22" s="457" t="s">
        <v>1081</v>
      </c>
      <c r="UME22" s="457" t="s">
        <v>1081</v>
      </c>
      <c r="UMF22" s="457" t="s">
        <v>1081</v>
      </c>
      <c r="UMG22" s="457" t="s">
        <v>1081</v>
      </c>
      <c r="UMH22" s="457" t="s">
        <v>1081</v>
      </c>
      <c r="UMI22" s="457" t="s">
        <v>1081</v>
      </c>
      <c r="UMJ22" s="457" t="s">
        <v>1081</v>
      </c>
      <c r="UMK22" s="457" t="s">
        <v>1081</v>
      </c>
      <c r="UML22" s="457" t="s">
        <v>1081</v>
      </c>
      <c r="UMM22" s="457" t="s">
        <v>1081</v>
      </c>
      <c r="UMN22" s="457" t="s">
        <v>1081</v>
      </c>
      <c r="UMO22" s="457" t="s">
        <v>1081</v>
      </c>
      <c r="UMP22" s="457" t="s">
        <v>1081</v>
      </c>
      <c r="UMQ22" s="457" t="s">
        <v>1081</v>
      </c>
      <c r="UMR22" s="457" t="s">
        <v>1081</v>
      </c>
      <c r="UMS22" s="457" t="s">
        <v>1081</v>
      </c>
      <c r="UMT22" s="457" t="s">
        <v>1081</v>
      </c>
      <c r="UMU22" s="457" t="s">
        <v>1081</v>
      </c>
      <c r="UMV22" s="457" t="s">
        <v>1081</v>
      </c>
      <c r="UMW22" s="457" t="s">
        <v>1081</v>
      </c>
      <c r="UMX22" s="457" t="s">
        <v>1081</v>
      </c>
      <c r="UMY22" s="457" t="s">
        <v>1081</v>
      </c>
      <c r="UMZ22" s="457" t="s">
        <v>1081</v>
      </c>
      <c r="UNA22" s="457" t="s">
        <v>1081</v>
      </c>
      <c r="UNB22" s="457" t="s">
        <v>1081</v>
      </c>
      <c r="UNC22" s="457" t="s">
        <v>1081</v>
      </c>
      <c r="UND22" s="457" t="s">
        <v>1081</v>
      </c>
      <c r="UNE22" s="457" t="s">
        <v>1081</v>
      </c>
      <c r="UNF22" s="457" t="s">
        <v>1081</v>
      </c>
      <c r="UNG22" s="457" t="s">
        <v>1081</v>
      </c>
      <c r="UNH22" s="457" t="s">
        <v>1081</v>
      </c>
      <c r="UNI22" s="457" t="s">
        <v>1081</v>
      </c>
      <c r="UNJ22" s="457" t="s">
        <v>1081</v>
      </c>
      <c r="UNK22" s="457" t="s">
        <v>1081</v>
      </c>
      <c r="UNL22" s="457" t="s">
        <v>1081</v>
      </c>
      <c r="UNM22" s="457" t="s">
        <v>1081</v>
      </c>
      <c r="UNN22" s="457" t="s">
        <v>1081</v>
      </c>
      <c r="UNO22" s="457" t="s">
        <v>1081</v>
      </c>
      <c r="UNP22" s="457" t="s">
        <v>1081</v>
      </c>
      <c r="UNQ22" s="457" t="s">
        <v>1081</v>
      </c>
      <c r="UNR22" s="457" t="s">
        <v>1081</v>
      </c>
      <c r="UNS22" s="457" t="s">
        <v>1081</v>
      </c>
      <c r="UNT22" s="457" t="s">
        <v>1081</v>
      </c>
      <c r="UNU22" s="457" t="s">
        <v>1081</v>
      </c>
      <c r="UNV22" s="457" t="s">
        <v>1081</v>
      </c>
      <c r="UNW22" s="457" t="s">
        <v>1081</v>
      </c>
      <c r="UNX22" s="457" t="s">
        <v>1081</v>
      </c>
      <c r="UNY22" s="457" t="s">
        <v>1081</v>
      </c>
      <c r="UNZ22" s="457" t="s">
        <v>1081</v>
      </c>
      <c r="UOA22" s="457" t="s">
        <v>1081</v>
      </c>
      <c r="UOB22" s="457" t="s">
        <v>1081</v>
      </c>
      <c r="UOC22" s="457" t="s">
        <v>1081</v>
      </c>
      <c r="UOD22" s="457" t="s">
        <v>1081</v>
      </c>
      <c r="UOE22" s="457" t="s">
        <v>1081</v>
      </c>
      <c r="UOF22" s="457" t="s">
        <v>1081</v>
      </c>
      <c r="UOG22" s="457" t="s">
        <v>1081</v>
      </c>
      <c r="UOH22" s="457" t="s">
        <v>1081</v>
      </c>
      <c r="UOI22" s="457" t="s">
        <v>1081</v>
      </c>
      <c r="UOJ22" s="457" t="s">
        <v>1081</v>
      </c>
      <c r="UOK22" s="457" t="s">
        <v>1081</v>
      </c>
      <c r="UOL22" s="457" t="s">
        <v>1081</v>
      </c>
      <c r="UOM22" s="457" t="s">
        <v>1081</v>
      </c>
      <c r="UON22" s="457" t="s">
        <v>1081</v>
      </c>
      <c r="UOO22" s="457" t="s">
        <v>1081</v>
      </c>
      <c r="UOP22" s="457" t="s">
        <v>1081</v>
      </c>
      <c r="UOQ22" s="457" t="s">
        <v>1081</v>
      </c>
      <c r="UOR22" s="457" t="s">
        <v>1081</v>
      </c>
      <c r="UOS22" s="457" t="s">
        <v>1081</v>
      </c>
      <c r="UOT22" s="457" t="s">
        <v>1081</v>
      </c>
      <c r="UOU22" s="457" t="s">
        <v>1081</v>
      </c>
      <c r="UOV22" s="457" t="s">
        <v>1081</v>
      </c>
      <c r="UOW22" s="457" t="s">
        <v>1081</v>
      </c>
      <c r="UOX22" s="457" t="s">
        <v>1081</v>
      </c>
      <c r="UOY22" s="457" t="s">
        <v>1081</v>
      </c>
      <c r="UOZ22" s="457" t="s">
        <v>1081</v>
      </c>
      <c r="UPA22" s="457" t="s">
        <v>1081</v>
      </c>
      <c r="UPB22" s="457" t="s">
        <v>1081</v>
      </c>
      <c r="UPC22" s="457" t="s">
        <v>1081</v>
      </c>
      <c r="UPD22" s="457" t="s">
        <v>1081</v>
      </c>
      <c r="UPE22" s="457" t="s">
        <v>1081</v>
      </c>
      <c r="UPF22" s="457" t="s">
        <v>1081</v>
      </c>
      <c r="UPG22" s="457" t="s">
        <v>1081</v>
      </c>
      <c r="UPH22" s="457" t="s">
        <v>1081</v>
      </c>
      <c r="UPI22" s="457" t="s">
        <v>1081</v>
      </c>
      <c r="UPJ22" s="457" t="s">
        <v>1081</v>
      </c>
      <c r="UPK22" s="457" t="s">
        <v>1081</v>
      </c>
      <c r="UPL22" s="457" t="s">
        <v>1081</v>
      </c>
      <c r="UPM22" s="457" t="s">
        <v>1081</v>
      </c>
      <c r="UPN22" s="457" t="s">
        <v>1081</v>
      </c>
      <c r="UPO22" s="457" t="s">
        <v>1081</v>
      </c>
      <c r="UPP22" s="457" t="s">
        <v>1081</v>
      </c>
      <c r="UPQ22" s="457" t="s">
        <v>1081</v>
      </c>
      <c r="UPR22" s="457" t="s">
        <v>1081</v>
      </c>
      <c r="UPS22" s="457" t="s">
        <v>1081</v>
      </c>
      <c r="UPT22" s="457" t="s">
        <v>1081</v>
      </c>
      <c r="UPU22" s="457" t="s">
        <v>1081</v>
      </c>
      <c r="UPV22" s="457" t="s">
        <v>1081</v>
      </c>
      <c r="UPW22" s="457" t="s">
        <v>1081</v>
      </c>
      <c r="UPX22" s="457" t="s">
        <v>1081</v>
      </c>
      <c r="UPY22" s="457" t="s">
        <v>1081</v>
      </c>
      <c r="UPZ22" s="457" t="s">
        <v>1081</v>
      </c>
      <c r="UQA22" s="457" t="s">
        <v>1081</v>
      </c>
      <c r="UQB22" s="457" t="s">
        <v>1081</v>
      </c>
      <c r="UQC22" s="457" t="s">
        <v>1081</v>
      </c>
      <c r="UQD22" s="457" t="s">
        <v>1081</v>
      </c>
      <c r="UQE22" s="457" t="s">
        <v>1081</v>
      </c>
      <c r="UQF22" s="457" t="s">
        <v>1081</v>
      </c>
      <c r="UQG22" s="457" t="s">
        <v>1081</v>
      </c>
      <c r="UQH22" s="457" t="s">
        <v>1081</v>
      </c>
      <c r="UQI22" s="457" t="s">
        <v>1081</v>
      </c>
      <c r="UQJ22" s="457" t="s">
        <v>1081</v>
      </c>
      <c r="UQK22" s="457" t="s">
        <v>1081</v>
      </c>
      <c r="UQL22" s="457" t="s">
        <v>1081</v>
      </c>
      <c r="UQM22" s="457" t="s">
        <v>1081</v>
      </c>
      <c r="UQN22" s="457" t="s">
        <v>1081</v>
      </c>
      <c r="UQO22" s="457" t="s">
        <v>1081</v>
      </c>
      <c r="UQP22" s="457" t="s">
        <v>1081</v>
      </c>
      <c r="UQQ22" s="457" t="s">
        <v>1081</v>
      </c>
      <c r="UQR22" s="457" t="s">
        <v>1081</v>
      </c>
      <c r="UQS22" s="457" t="s">
        <v>1081</v>
      </c>
      <c r="UQT22" s="457" t="s">
        <v>1081</v>
      </c>
      <c r="UQU22" s="457" t="s">
        <v>1081</v>
      </c>
      <c r="UQV22" s="457" t="s">
        <v>1081</v>
      </c>
      <c r="UQW22" s="457" t="s">
        <v>1081</v>
      </c>
      <c r="UQX22" s="457" t="s">
        <v>1081</v>
      </c>
      <c r="UQY22" s="457" t="s">
        <v>1081</v>
      </c>
      <c r="UQZ22" s="457" t="s">
        <v>1081</v>
      </c>
      <c r="URA22" s="457" t="s">
        <v>1081</v>
      </c>
      <c r="URB22" s="457" t="s">
        <v>1081</v>
      </c>
      <c r="URC22" s="457" t="s">
        <v>1081</v>
      </c>
      <c r="URD22" s="457" t="s">
        <v>1081</v>
      </c>
      <c r="URE22" s="457" t="s">
        <v>1081</v>
      </c>
      <c r="URF22" s="457" t="s">
        <v>1081</v>
      </c>
      <c r="URG22" s="457" t="s">
        <v>1081</v>
      </c>
      <c r="URH22" s="457" t="s">
        <v>1081</v>
      </c>
      <c r="URI22" s="457" t="s">
        <v>1081</v>
      </c>
      <c r="URJ22" s="457" t="s">
        <v>1081</v>
      </c>
      <c r="URK22" s="457" t="s">
        <v>1081</v>
      </c>
      <c r="URL22" s="457" t="s">
        <v>1081</v>
      </c>
      <c r="URM22" s="457" t="s">
        <v>1081</v>
      </c>
      <c r="URN22" s="457" t="s">
        <v>1081</v>
      </c>
      <c r="URO22" s="457" t="s">
        <v>1081</v>
      </c>
      <c r="URP22" s="457" t="s">
        <v>1081</v>
      </c>
      <c r="URQ22" s="457" t="s">
        <v>1081</v>
      </c>
      <c r="URR22" s="457" t="s">
        <v>1081</v>
      </c>
      <c r="URS22" s="457" t="s">
        <v>1081</v>
      </c>
      <c r="URT22" s="457" t="s">
        <v>1081</v>
      </c>
      <c r="URU22" s="457" t="s">
        <v>1081</v>
      </c>
      <c r="URV22" s="457" t="s">
        <v>1081</v>
      </c>
      <c r="URW22" s="457" t="s">
        <v>1081</v>
      </c>
      <c r="URX22" s="457" t="s">
        <v>1081</v>
      </c>
      <c r="URY22" s="457" t="s">
        <v>1081</v>
      </c>
      <c r="URZ22" s="457" t="s">
        <v>1081</v>
      </c>
      <c r="USA22" s="457" t="s">
        <v>1081</v>
      </c>
      <c r="USB22" s="457" t="s">
        <v>1081</v>
      </c>
      <c r="USC22" s="457" t="s">
        <v>1081</v>
      </c>
      <c r="USD22" s="457" t="s">
        <v>1081</v>
      </c>
      <c r="USE22" s="457" t="s">
        <v>1081</v>
      </c>
      <c r="USF22" s="457" t="s">
        <v>1081</v>
      </c>
      <c r="USG22" s="457" t="s">
        <v>1081</v>
      </c>
      <c r="USH22" s="457" t="s">
        <v>1081</v>
      </c>
      <c r="USI22" s="457" t="s">
        <v>1081</v>
      </c>
      <c r="USJ22" s="457" t="s">
        <v>1081</v>
      </c>
      <c r="USK22" s="457" t="s">
        <v>1081</v>
      </c>
      <c r="USL22" s="457" t="s">
        <v>1081</v>
      </c>
      <c r="USM22" s="457" t="s">
        <v>1081</v>
      </c>
      <c r="USN22" s="457" t="s">
        <v>1081</v>
      </c>
      <c r="USO22" s="457" t="s">
        <v>1081</v>
      </c>
      <c r="USP22" s="457" t="s">
        <v>1081</v>
      </c>
      <c r="USQ22" s="457" t="s">
        <v>1081</v>
      </c>
      <c r="USR22" s="457" t="s">
        <v>1081</v>
      </c>
      <c r="USS22" s="457" t="s">
        <v>1081</v>
      </c>
      <c r="UST22" s="457" t="s">
        <v>1081</v>
      </c>
      <c r="USU22" s="457" t="s">
        <v>1081</v>
      </c>
      <c r="USV22" s="457" t="s">
        <v>1081</v>
      </c>
      <c r="USW22" s="457" t="s">
        <v>1081</v>
      </c>
      <c r="USX22" s="457" t="s">
        <v>1081</v>
      </c>
      <c r="USY22" s="457" t="s">
        <v>1081</v>
      </c>
      <c r="USZ22" s="457" t="s">
        <v>1081</v>
      </c>
      <c r="UTA22" s="457" t="s">
        <v>1081</v>
      </c>
      <c r="UTB22" s="457" t="s">
        <v>1081</v>
      </c>
      <c r="UTC22" s="457" t="s">
        <v>1081</v>
      </c>
      <c r="UTD22" s="457" t="s">
        <v>1081</v>
      </c>
      <c r="UTE22" s="457" t="s">
        <v>1081</v>
      </c>
      <c r="UTF22" s="457" t="s">
        <v>1081</v>
      </c>
      <c r="UTG22" s="457" t="s">
        <v>1081</v>
      </c>
      <c r="UTH22" s="457" t="s">
        <v>1081</v>
      </c>
      <c r="UTI22" s="457" t="s">
        <v>1081</v>
      </c>
      <c r="UTJ22" s="457" t="s">
        <v>1081</v>
      </c>
      <c r="UTK22" s="457" t="s">
        <v>1081</v>
      </c>
      <c r="UTL22" s="457" t="s">
        <v>1081</v>
      </c>
      <c r="UTM22" s="457" t="s">
        <v>1081</v>
      </c>
      <c r="UTN22" s="457" t="s">
        <v>1081</v>
      </c>
      <c r="UTO22" s="457" t="s">
        <v>1081</v>
      </c>
      <c r="UTP22" s="457" t="s">
        <v>1081</v>
      </c>
      <c r="UTQ22" s="457" t="s">
        <v>1081</v>
      </c>
      <c r="UTR22" s="457" t="s">
        <v>1081</v>
      </c>
      <c r="UTS22" s="457" t="s">
        <v>1081</v>
      </c>
      <c r="UTT22" s="457" t="s">
        <v>1081</v>
      </c>
      <c r="UTU22" s="457" t="s">
        <v>1081</v>
      </c>
      <c r="UTV22" s="457" t="s">
        <v>1081</v>
      </c>
      <c r="UTW22" s="457" t="s">
        <v>1081</v>
      </c>
      <c r="UTX22" s="457" t="s">
        <v>1081</v>
      </c>
      <c r="UTY22" s="457" t="s">
        <v>1081</v>
      </c>
      <c r="UTZ22" s="457" t="s">
        <v>1081</v>
      </c>
      <c r="UUA22" s="457" t="s">
        <v>1081</v>
      </c>
      <c r="UUB22" s="457" t="s">
        <v>1081</v>
      </c>
      <c r="UUC22" s="457" t="s">
        <v>1081</v>
      </c>
      <c r="UUD22" s="457" t="s">
        <v>1081</v>
      </c>
      <c r="UUE22" s="457" t="s">
        <v>1081</v>
      </c>
      <c r="UUF22" s="457" t="s">
        <v>1081</v>
      </c>
      <c r="UUG22" s="457" t="s">
        <v>1081</v>
      </c>
      <c r="UUH22" s="457" t="s">
        <v>1081</v>
      </c>
      <c r="UUI22" s="457" t="s">
        <v>1081</v>
      </c>
      <c r="UUJ22" s="457" t="s">
        <v>1081</v>
      </c>
      <c r="UUK22" s="457" t="s">
        <v>1081</v>
      </c>
      <c r="UUL22" s="457" t="s">
        <v>1081</v>
      </c>
      <c r="UUM22" s="457" t="s">
        <v>1081</v>
      </c>
      <c r="UUN22" s="457" t="s">
        <v>1081</v>
      </c>
      <c r="UUO22" s="457" t="s">
        <v>1081</v>
      </c>
      <c r="UUP22" s="457" t="s">
        <v>1081</v>
      </c>
      <c r="UUQ22" s="457" t="s">
        <v>1081</v>
      </c>
      <c r="UUR22" s="457" t="s">
        <v>1081</v>
      </c>
      <c r="UUS22" s="457" t="s">
        <v>1081</v>
      </c>
      <c r="UUT22" s="457" t="s">
        <v>1081</v>
      </c>
      <c r="UUU22" s="457" t="s">
        <v>1081</v>
      </c>
      <c r="UUV22" s="457" t="s">
        <v>1081</v>
      </c>
      <c r="UUW22" s="457" t="s">
        <v>1081</v>
      </c>
      <c r="UUX22" s="457" t="s">
        <v>1081</v>
      </c>
      <c r="UUY22" s="457" t="s">
        <v>1081</v>
      </c>
      <c r="UUZ22" s="457" t="s">
        <v>1081</v>
      </c>
      <c r="UVA22" s="457" t="s">
        <v>1081</v>
      </c>
      <c r="UVB22" s="457" t="s">
        <v>1081</v>
      </c>
      <c r="UVC22" s="457" t="s">
        <v>1081</v>
      </c>
      <c r="UVD22" s="457" t="s">
        <v>1081</v>
      </c>
      <c r="UVE22" s="457" t="s">
        <v>1081</v>
      </c>
      <c r="UVF22" s="457" t="s">
        <v>1081</v>
      </c>
      <c r="UVG22" s="457" t="s">
        <v>1081</v>
      </c>
      <c r="UVH22" s="457" t="s">
        <v>1081</v>
      </c>
      <c r="UVI22" s="457" t="s">
        <v>1081</v>
      </c>
      <c r="UVJ22" s="457" t="s">
        <v>1081</v>
      </c>
      <c r="UVK22" s="457" t="s">
        <v>1081</v>
      </c>
      <c r="UVL22" s="457" t="s">
        <v>1081</v>
      </c>
      <c r="UVM22" s="457" t="s">
        <v>1081</v>
      </c>
      <c r="UVN22" s="457" t="s">
        <v>1081</v>
      </c>
      <c r="UVO22" s="457" t="s">
        <v>1081</v>
      </c>
      <c r="UVP22" s="457" t="s">
        <v>1081</v>
      </c>
      <c r="UVQ22" s="457" t="s">
        <v>1081</v>
      </c>
      <c r="UVR22" s="457" t="s">
        <v>1081</v>
      </c>
      <c r="UVS22" s="457" t="s">
        <v>1081</v>
      </c>
      <c r="UVT22" s="457" t="s">
        <v>1081</v>
      </c>
      <c r="UVU22" s="457" t="s">
        <v>1081</v>
      </c>
      <c r="UVV22" s="457" t="s">
        <v>1081</v>
      </c>
      <c r="UVW22" s="457" t="s">
        <v>1081</v>
      </c>
      <c r="UVX22" s="457" t="s">
        <v>1081</v>
      </c>
      <c r="UVY22" s="457" t="s">
        <v>1081</v>
      </c>
      <c r="UVZ22" s="457" t="s">
        <v>1081</v>
      </c>
      <c r="UWA22" s="457" t="s">
        <v>1081</v>
      </c>
      <c r="UWB22" s="457" t="s">
        <v>1081</v>
      </c>
      <c r="UWC22" s="457" t="s">
        <v>1081</v>
      </c>
      <c r="UWD22" s="457" t="s">
        <v>1081</v>
      </c>
      <c r="UWE22" s="457" t="s">
        <v>1081</v>
      </c>
      <c r="UWF22" s="457" t="s">
        <v>1081</v>
      </c>
      <c r="UWG22" s="457" t="s">
        <v>1081</v>
      </c>
      <c r="UWH22" s="457" t="s">
        <v>1081</v>
      </c>
      <c r="UWI22" s="457" t="s">
        <v>1081</v>
      </c>
      <c r="UWJ22" s="457" t="s">
        <v>1081</v>
      </c>
      <c r="UWK22" s="457" t="s">
        <v>1081</v>
      </c>
      <c r="UWL22" s="457" t="s">
        <v>1081</v>
      </c>
      <c r="UWM22" s="457" t="s">
        <v>1081</v>
      </c>
      <c r="UWN22" s="457" t="s">
        <v>1081</v>
      </c>
      <c r="UWO22" s="457" t="s">
        <v>1081</v>
      </c>
      <c r="UWP22" s="457" t="s">
        <v>1081</v>
      </c>
      <c r="UWQ22" s="457" t="s">
        <v>1081</v>
      </c>
      <c r="UWR22" s="457" t="s">
        <v>1081</v>
      </c>
      <c r="UWS22" s="457" t="s">
        <v>1081</v>
      </c>
      <c r="UWT22" s="457" t="s">
        <v>1081</v>
      </c>
      <c r="UWU22" s="457" t="s">
        <v>1081</v>
      </c>
      <c r="UWV22" s="457" t="s">
        <v>1081</v>
      </c>
      <c r="UWW22" s="457" t="s">
        <v>1081</v>
      </c>
      <c r="UWX22" s="457" t="s">
        <v>1081</v>
      </c>
      <c r="UWY22" s="457" t="s">
        <v>1081</v>
      </c>
      <c r="UWZ22" s="457" t="s">
        <v>1081</v>
      </c>
      <c r="UXA22" s="457" t="s">
        <v>1081</v>
      </c>
      <c r="UXB22" s="457" t="s">
        <v>1081</v>
      </c>
      <c r="UXC22" s="457" t="s">
        <v>1081</v>
      </c>
      <c r="UXD22" s="457" t="s">
        <v>1081</v>
      </c>
      <c r="UXE22" s="457" t="s">
        <v>1081</v>
      </c>
      <c r="UXF22" s="457" t="s">
        <v>1081</v>
      </c>
      <c r="UXG22" s="457" t="s">
        <v>1081</v>
      </c>
      <c r="UXH22" s="457" t="s">
        <v>1081</v>
      </c>
      <c r="UXI22" s="457" t="s">
        <v>1081</v>
      </c>
      <c r="UXJ22" s="457" t="s">
        <v>1081</v>
      </c>
      <c r="UXK22" s="457" t="s">
        <v>1081</v>
      </c>
      <c r="UXL22" s="457" t="s">
        <v>1081</v>
      </c>
      <c r="UXM22" s="457" t="s">
        <v>1081</v>
      </c>
      <c r="UXN22" s="457" t="s">
        <v>1081</v>
      </c>
      <c r="UXO22" s="457" t="s">
        <v>1081</v>
      </c>
      <c r="UXP22" s="457" t="s">
        <v>1081</v>
      </c>
      <c r="UXQ22" s="457" t="s">
        <v>1081</v>
      </c>
      <c r="UXR22" s="457" t="s">
        <v>1081</v>
      </c>
      <c r="UXS22" s="457" t="s">
        <v>1081</v>
      </c>
      <c r="UXT22" s="457" t="s">
        <v>1081</v>
      </c>
      <c r="UXU22" s="457" t="s">
        <v>1081</v>
      </c>
      <c r="UXV22" s="457" t="s">
        <v>1081</v>
      </c>
      <c r="UXW22" s="457" t="s">
        <v>1081</v>
      </c>
      <c r="UXX22" s="457" t="s">
        <v>1081</v>
      </c>
      <c r="UXY22" s="457" t="s">
        <v>1081</v>
      </c>
      <c r="UXZ22" s="457" t="s">
        <v>1081</v>
      </c>
      <c r="UYA22" s="457" t="s">
        <v>1081</v>
      </c>
      <c r="UYB22" s="457" t="s">
        <v>1081</v>
      </c>
      <c r="UYC22" s="457" t="s">
        <v>1081</v>
      </c>
      <c r="UYD22" s="457" t="s">
        <v>1081</v>
      </c>
      <c r="UYE22" s="457" t="s">
        <v>1081</v>
      </c>
      <c r="UYF22" s="457" t="s">
        <v>1081</v>
      </c>
      <c r="UYG22" s="457" t="s">
        <v>1081</v>
      </c>
      <c r="UYH22" s="457" t="s">
        <v>1081</v>
      </c>
      <c r="UYI22" s="457" t="s">
        <v>1081</v>
      </c>
      <c r="UYJ22" s="457" t="s">
        <v>1081</v>
      </c>
      <c r="UYK22" s="457" t="s">
        <v>1081</v>
      </c>
      <c r="UYL22" s="457" t="s">
        <v>1081</v>
      </c>
      <c r="UYM22" s="457" t="s">
        <v>1081</v>
      </c>
      <c r="UYN22" s="457" t="s">
        <v>1081</v>
      </c>
      <c r="UYO22" s="457" t="s">
        <v>1081</v>
      </c>
      <c r="UYP22" s="457" t="s">
        <v>1081</v>
      </c>
      <c r="UYQ22" s="457" t="s">
        <v>1081</v>
      </c>
      <c r="UYR22" s="457" t="s">
        <v>1081</v>
      </c>
      <c r="UYS22" s="457" t="s">
        <v>1081</v>
      </c>
      <c r="UYT22" s="457" t="s">
        <v>1081</v>
      </c>
      <c r="UYU22" s="457" t="s">
        <v>1081</v>
      </c>
      <c r="UYV22" s="457" t="s">
        <v>1081</v>
      </c>
      <c r="UYW22" s="457" t="s">
        <v>1081</v>
      </c>
      <c r="UYX22" s="457" t="s">
        <v>1081</v>
      </c>
      <c r="UYY22" s="457" t="s">
        <v>1081</v>
      </c>
      <c r="UYZ22" s="457" t="s">
        <v>1081</v>
      </c>
      <c r="UZA22" s="457" t="s">
        <v>1081</v>
      </c>
      <c r="UZB22" s="457" t="s">
        <v>1081</v>
      </c>
      <c r="UZC22" s="457" t="s">
        <v>1081</v>
      </c>
      <c r="UZD22" s="457" t="s">
        <v>1081</v>
      </c>
      <c r="UZE22" s="457" t="s">
        <v>1081</v>
      </c>
      <c r="UZF22" s="457" t="s">
        <v>1081</v>
      </c>
      <c r="UZG22" s="457" t="s">
        <v>1081</v>
      </c>
      <c r="UZH22" s="457" t="s">
        <v>1081</v>
      </c>
      <c r="UZI22" s="457" t="s">
        <v>1081</v>
      </c>
      <c r="UZJ22" s="457" t="s">
        <v>1081</v>
      </c>
      <c r="UZK22" s="457" t="s">
        <v>1081</v>
      </c>
      <c r="UZL22" s="457" t="s">
        <v>1081</v>
      </c>
      <c r="UZM22" s="457" t="s">
        <v>1081</v>
      </c>
      <c r="UZN22" s="457" t="s">
        <v>1081</v>
      </c>
      <c r="UZO22" s="457" t="s">
        <v>1081</v>
      </c>
      <c r="UZP22" s="457" t="s">
        <v>1081</v>
      </c>
      <c r="UZQ22" s="457" t="s">
        <v>1081</v>
      </c>
      <c r="UZR22" s="457" t="s">
        <v>1081</v>
      </c>
      <c r="UZS22" s="457" t="s">
        <v>1081</v>
      </c>
      <c r="UZT22" s="457" t="s">
        <v>1081</v>
      </c>
      <c r="UZU22" s="457" t="s">
        <v>1081</v>
      </c>
      <c r="UZV22" s="457" t="s">
        <v>1081</v>
      </c>
      <c r="UZW22" s="457" t="s">
        <v>1081</v>
      </c>
      <c r="UZX22" s="457" t="s">
        <v>1081</v>
      </c>
      <c r="UZY22" s="457" t="s">
        <v>1081</v>
      </c>
      <c r="UZZ22" s="457" t="s">
        <v>1081</v>
      </c>
      <c r="VAA22" s="457" t="s">
        <v>1081</v>
      </c>
      <c r="VAB22" s="457" t="s">
        <v>1081</v>
      </c>
      <c r="VAC22" s="457" t="s">
        <v>1081</v>
      </c>
      <c r="VAD22" s="457" t="s">
        <v>1081</v>
      </c>
      <c r="VAE22" s="457" t="s">
        <v>1081</v>
      </c>
      <c r="VAF22" s="457" t="s">
        <v>1081</v>
      </c>
      <c r="VAG22" s="457" t="s">
        <v>1081</v>
      </c>
      <c r="VAH22" s="457" t="s">
        <v>1081</v>
      </c>
      <c r="VAI22" s="457" t="s">
        <v>1081</v>
      </c>
      <c r="VAJ22" s="457" t="s">
        <v>1081</v>
      </c>
      <c r="VAK22" s="457" t="s">
        <v>1081</v>
      </c>
      <c r="VAL22" s="457" t="s">
        <v>1081</v>
      </c>
      <c r="VAM22" s="457" t="s">
        <v>1081</v>
      </c>
      <c r="VAN22" s="457" t="s">
        <v>1081</v>
      </c>
      <c r="VAO22" s="457" t="s">
        <v>1081</v>
      </c>
      <c r="VAP22" s="457" t="s">
        <v>1081</v>
      </c>
      <c r="VAQ22" s="457" t="s">
        <v>1081</v>
      </c>
      <c r="VAR22" s="457" t="s">
        <v>1081</v>
      </c>
      <c r="VAS22" s="457" t="s">
        <v>1081</v>
      </c>
      <c r="VAT22" s="457" t="s">
        <v>1081</v>
      </c>
      <c r="VAU22" s="457" t="s">
        <v>1081</v>
      </c>
      <c r="VAV22" s="457" t="s">
        <v>1081</v>
      </c>
      <c r="VAW22" s="457" t="s">
        <v>1081</v>
      </c>
      <c r="VAX22" s="457" t="s">
        <v>1081</v>
      </c>
      <c r="VAY22" s="457" t="s">
        <v>1081</v>
      </c>
      <c r="VAZ22" s="457" t="s">
        <v>1081</v>
      </c>
      <c r="VBA22" s="457" t="s">
        <v>1081</v>
      </c>
      <c r="VBB22" s="457" t="s">
        <v>1081</v>
      </c>
      <c r="VBC22" s="457" t="s">
        <v>1081</v>
      </c>
      <c r="VBD22" s="457" t="s">
        <v>1081</v>
      </c>
      <c r="VBE22" s="457" t="s">
        <v>1081</v>
      </c>
      <c r="VBF22" s="457" t="s">
        <v>1081</v>
      </c>
      <c r="VBG22" s="457" t="s">
        <v>1081</v>
      </c>
      <c r="VBH22" s="457" t="s">
        <v>1081</v>
      </c>
      <c r="VBI22" s="457" t="s">
        <v>1081</v>
      </c>
      <c r="VBJ22" s="457" t="s">
        <v>1081</v>
      </c>
      <c r="VBK22" s="457" t="s">
        <v>1081</v>
      </c>
      <c r="VBL22" s="457" t="s">
        <v>1081</v>
      </c>
      <c r="VBM22" s="457" t="s">
        <v>1081</v>
      </c>
      <c r="VBN22" s="457" t="s">
        <v>1081</v>
      </c>
      <c r="VBO22" s="457" t="s">
        <v>1081</v>
      </c>
      <c r="VBP22" s="457" t="s">
        <v>1081</v>
      </c>
      <c r="VBQ22" s="457" t="s">
        <v>1081</v>
      </c>
      <c r="VBR22" s="457" t="s">
        <v>1081</v>
      </c>
      <c r="VBS22" s="457" t="s">
        <v>1081</v>
      </c>
      <c r="VBT22" s="457" t="s">
        <v>1081</v>
      </c>
      <c r="VBU22" s="457" t="s">
        <v>1081</v>
      </c>
      <c r="VBV22" s="457" t="s">
        <v>1081</v>
      </c>
      <c r="VBW22" s="457" t="s">
        <v>1081</v>
      </c>
      <c r="VBX22" s="457" t="s">
        <v>1081</v>
      </c>
      <c r="VBY22" s="457" t="s">
        <v>1081</v>
      </c>
      <c r="VBZ22" s="457" t="s">
        <v>1081</v>
      </c>
      <c r="VCA22" s="457" t="s">
        <v>1081</v>
      </c>
      <c r="VCB22" s="457" t="s">
        <v>1081</v>
      </c>
      <c r="VCC22" s="457" t="s">
        <v>1081</v>
      </c>
      <c r="VCD22" s="457" t="s">
        <v>1081</v>
      </c>
      <c r="VCE22" s="457" t="s">
        <v>1081</v>
      </c>
      <c r="VCF22" s="457" t="s">
        <v>1081</v>
      </c>
      <c r="VCG22" s="457" t="s">
        <v>1081</v>
      </c>
      <c r="VCH22" s="457" t="s">
        <v>1081</v>
      </c>
      <c r="VCI22" s="457" t="s">
        <v>1081</v>
      </c>
      <c r="VCJ22" s="457" t="s">
        <v>1081</v>
      </c>
      <c r="VCK22" s="457" t="s">
        <v>1081</v>
      </c>
      <c r="VCL22" s="457" t="s">
        <v>1081</v>
      </c>
      <c r="VCM22" s="457" t="s">
        <v>1081</v>
      </c>
      <c r="VCN22" s="457" t="s">
        <v>1081</v>
      </c>
      <c r="VCO22" s="457" t="s">
        <v>1081</v>
      </c>
      <c r="VCP22" s="457" t="s">
        <v>1081</v>
      </c>
      <c r="VCQ22" s="457" t="s">
        <v>1081</v>
      </c>
      <c r="VCR22" s="457" t="s">
        <v>1081</v>
      </c>
      <c r="VCS22" s="457" t="s">
        <v>1081</v>
      </c>
      <c r="VCT22" s="457" t="s">
        <v>1081</v>
      </c>
      <c r="VCU22" s="457" t="s">
        <v>1081</v>
      </c>
      <c r="VCV22" s="457" t="s">
        <v>1081</v>
      </c>
      <c r="VCW22" s="457" t="s">
        <v>1081</v>
      </c>
      <c r="VCX22" s="457" t="s">
        <v>1081</v>
      </c>
      <c r="VCY22" s="457" t="s">
        <v>1081</v>
      </c>
      <c r="VCZ22" s="457" t="s">
        <v>1081</v>
      </c>
      <c r="VDA22" s="457" t="s">
        <v>1081</v>
      </c>
      <c r="VDB22" s="457" t="s">
        <v>1081</v>
      </c>
      <c r="VDC22" s="457" t="s">
        <v>1081</v>
      </c>
      <c r="VDD22" s="457" t="s">
        <v>1081</v>
      </c>
      <c r="VDE22" s="457" t="s">
        <v>1081</v>
      </c>
      <c r="VDF22" s="457" t="s">
        <v>1081</v>
      </c>
      <c r="VDG22" s="457" t="s">
        <v>1081</v>
      </c>
      <c r="VDH22" s="457" t="s">
        <v>1081</v>
      </c>
      <c r="VDI22" s="457" t="s">
        <v>1081</v>
      </c>
      <c r="VDJ22" s="457" t="s">
        <v>1081</v>
      </c>
      <c r="VDK22" s="457" t="s">
        <v>1081</v>
      </c>
      <c r="VDL22" s="457" t="s">
        <v>1081</v>
      </c>
      <c r="VDM22" s="457" t="s">
        <v>1081</v>
      </c>
      <c r="VDN22" s="457" t="s">
        <v>1081</v>
      </c>
      <c r="VDO22" s="457" t="s">
        <v>1081</v>
      </c>
      <c r="VDP22" s="457" t="s">
        <v>1081</v>
      </c>
      <c r="VDQ22" s="457" t="s">
        <v>1081</v>
      </c>
      <c r="VDR22" s="457" t="s">
        <v>1081</v>
      </c>
      <c r="VDS22" s="457" t="s">
        <v>1081</v>
      </c>
      <c r="VDT22" s="457" t="s">
        <v>1081</v>
      </c>
      <c r="VDU22" s="457" t="s">
        <v>1081</v>
      </c>
      <c r="VDV22" s="457" t="s">
        <v>1081</v>
      </c>
      <c r="VDW22" s="457" t="s">
        <v>1081</v>
      </c>
      <c r="VDX22" s="457" t="s">
        <v>1081</v>
      </c>
      <c r="VDY22" s="457" t="s">
        <v>1081</v>
      </c>
      <c r="VDZ22" s="457" t="s">
        <v>1081</v>
      </c>
      <c r="VEA22" s="457" t="s">
        <v>1081</v>
      </c>
      <c r="VEB22" s="457" t="s">
        <v>1081</v>
      </c>
      <c r="VEC22" s="457" t="s">
        <v>1081</v>
      </c>
      <c r="VED22" s="457" t="s">
        <v>1081</v>
      </c>
      <c r="VEE22" s="457" t="s">
        <v>1081</v>
      </c>
      <c r="VEF22" s="457" t="s">
        <v>1081</v>
      </c>
      <c r="VEG22" s="457" t="s">
        <v>1081</v>
      </c>
      <c r="VEH22" s="457" t="s">
        <v>1081</v>
      </c>
      <c r="VEI22" s="457" t="s">
        <v>1081</v>
      </c>
      <c r="VEJ22" s="457" t="s">
        <v>1081</v>
      </c>
      <c r="VEK22" s="457" t="s">
        <v>1081</v>
      </c>
      <c r="VEL22" s="457" t="s">
        <v>1081</v>
      </c>
      <c r="VEM22" s="457" t="s">
        <v>1081</v>
      </c>
      <c r="VEN22" s="457" t="s">
        <v>1081</v>
      </c>
      <c r="VEO22" s="457" t="s">
        <v>1081</v>
      </c>
      <c r="VEP22" s="457" t="s">
        <v>1081</v>
      </c>
      <c r="VEQ22" s="457" t="s">
        <v>1081</v>
      </c>
      <c r="VER22" s="457" t="s">
        <v>1081</v>
      </c>
      <c r="VES22" s="457" t="s">
        <v>1081</v>
      </c>
      <c r="VET22" s="457" t="s">
        <v>1081</v>
      </c>
      <c r="VEU22" s="457" t="s">
        <v>1081</v>
      </c>
      <c r="VEV22" s="457" t="s">
        <v>1081</v>
      </c>
      <c r="VEW22" s="457" t="s">
        <v>1081</v>
      </c>
      <c r="VEX22" s="457" t="s">
        <v>1081</v>
      </c>
      <c r="VEY22" s="457" t="s">
        <v>1081</v>
      </c>
      <c r="VEZ22" s="457" t="s">
        <v>1081</v>
      </c>
      <c r="VFA22" s="457" t="s">
        <v>1081</v>
      </c>
      <c r="VFB22" s="457" t="s">
        <v>1081</v>
      </c>
      <c r="VFC22" s="457" t="s">
        <v>1081</v>
      </c>
      <c r="VFD22" s="457" t="s">
        <v>1081</v>
      </c>
      <c r="VFE22" s="457" t="s">
        <v>1081</v>
      </c>
      <c r="VFF22" s="457" t="s">
        <v>1081</v>
      </c>
      <c r="VFG22" s="457" t="s">
        <v>1081</v>
      </c>
      <c r="VFH22" s="457" t="s">
        <v>1081</v>
      </c>
      <c r="VFI22" s="457" t="s">
        <v>1081</v>
      </c>
      <c r="VFJ22" s="457" t="s">
        <v>1081</v>
      </c>
      <c r="VFK22" s="457" t="s">
        <v>1081</v>
      </c>
      <c r="VFL22" s="457" t="s">
        <v>1081</v>
      </c>
      <c r="VFM22" s="457" t="s">
        <v>1081</v>
      </c>
      <c r="VFN22" s="457" t="s">
        <v>1081</v>
      </c>
      <c r="VFO22" s="457" t="s">
        <v>1081</v>
      </c>
      <c r="VFP22" s="457" t="s">
        <v>1081</v>
      </c>
      <c r="VFQ22" s="457" t="s">
        <v>1081</v>
      </c>
      <c r="VFR22" s="457" t="s">
        <v>1081</v>
      </c>
      <c r="VFS22" s="457" t="s">
        <v>1081</v>
      </c>
      <c r="VFT22" s="457" t="s">
        <v>1081</v>
      </c>
      <c r="VFU22" s="457" t="s">
        <v>1081</v>
      </c>
      <c r="VFV22" s="457" t="s">
        <v>1081</v>
      </c>
      <c r="VFW22" s="457" t="s">
        <v>1081</v>
      </c>
      <c r="VFX22" s="457" t="s">
        <v>1081</v>
      </c>
      <c r="VFY22" s="457" t="s">
        <v>1081</v>
      </c>
      <c r="VFZ22" s="457" t="s">
        <v>1081</v>
      </c>
      <c r="VGA22" s="457" t="s">
        <v>1081</v>
      </c>
      <c r="VGB22" s="457" t="s">
        <v>1081</v>
      </c>
      <c r="VGC22" s="457" t="s">
        <v>1081</v>
      </c>
      <c r="VGD22" s="457" t="s">
        <v>1081</v>
      </c>
      <c r="VGE22" s="457" t="s">
        <v>1081</v>
      </c>
      <c r="VGF22" s="457" t="s">
        <v>1081</v>
      </c>
      <c r="VGG22" s="457" t="s">
        <v>1081</v>
      </c>
      <c r="VGH22" s="457" t="s">
        <v>1081</v>
      </c>
      <c r="VGI22" s="457" t="s">
        <v>1081</v>
      </c>
      <c r="VGJ22" s="457" t="s">
        <v>1081</v>
      </c>
      <c r="VGK22" s="457" t="s">
        <v>1081</v>
      </c>
      <c r="VGL22" s="457" t="s">
        <v>1081</v>
      </c>
      <c r="VGM22" s="457" t="s">
        <v>1081</v>
      </c>
      <c r="VGN22" s="457" t="s">
        <v>1081</v>
      </c>
      <c r="VGO22" s="457" t="s">
        <v>1081</v>
      </c>
      <c r="VGP22" s="457" t="s">
        <v>1081</v>
      </c>
      <c r="VGQ22" s="457" t="s">
        <v>1081</v>
      </c>
      <c r="VGR22" s="457" t="s">
        <v>1081</v>
      </c>
      <c r="VGS22" s="457" t="s">
        <v>1081</v>
      </c>
      <c r="VGT22" s="457" t="s">
        <v>1081</v>
      </c>
      <c r="VGU22" s="457" t="s">
        <v>1081</v>
      </c>
      <c r="VGV22" s="457" t="s">
        <v>1081</v>
      </c>
      <c r="VGW22" s="457" t="s">
        <v>1081</v>
      </c>
      <c r="VGX22" s="457" t="s">
        <v>1081</v>
      </c>
      <c r="VGY22" s="457" t="s">
        <v>1081</v>
      </c>
      <c r="VGZ22" s="457" t="s">
        <v>1081</v>
      </c>
      <c r="VHA22" s="457" t="s">
        <v>1081</v>
      </c>
      <c r="VHB22" s="457" t="s">
        <v>1081</v>
      </c>
      <c r="VHC22" s="457" t="s">
        <v>1081</v>
      </c>
      <c r="VHD22" s="457" t="s">
        <v>1081</v>
      </c>
      <c r="VHE22" s="457" t="s">
        <v>1081</v>
      </c>
      <c r="VHF22" s="457" t="s">
        <v>1081</v>
      </c>
      <c r="VHG22" s="457" t="s">
        <v>1081</v>
      </c>
      <c r="VHH22" s="457" t="s">
        <v>1081</v>
      </c>
      <c r="VHI22" s="457" t="s">
        <v>1081</v>
      </c>
      <c r="VHJ22" s="457" t="s">
        <v>1081</v>
      </c>
      <c r="VHK22" s="457" t="s">
        <v>1081</v>
      </c>
      <c r="VHL22" s="457" t="s">
        <v>1081</v>
      </c>
      <c r="VHM22" s="457" t="s">
        <v>1081</v>
      </c>
      <c r="VHN22" s="457" t="s">
        <v>1081</v>
      </c>
      <c r="VHO22" s="457" t="s">
        <v>1081</v>
      </c>
      <c r="VHP22" s="457" t="s">
        <v>1081</v>
      </c>
      <c r="VHQ22" s="457" t="s">
        <v>1081</v>
      </c>
      <c r="VHR22" s="457" t="s">
        <v>1081</v>
      </c>
      <c r="VHS22" s="457" t="s">
        <v>1081</v>
      </c>
      <c r="VHT22" s="457" t="s">
        <v>1081</v>
      </c>
      <c r="VHU22" s="457" t="s">
        <v>1081</v>
      </c>
      <c r="VHV22" s="457" t="s">
        <v>1081</v>
      </c>
      <c r="VHW22" s="457" t="s">
        <v>1081</v>
      </c>
      <c r="VHX22" s="457" t="s">
        <v>1081</v>
      </c>
      <c r="VHY22" s="457" t="s">
        <v>1081</v>
      </c>
      <c r="VHZ22" s="457" t="s">
        <v>1081</v>
      </c>
      <c r="VIA22" s="457" t="s">
        <v>1081</v>
      </c>
      <c r="VIB22" s="457" t="s">
        <v>1081</v>
      </c>
      <c r="VIC22" s="457" t="s">
        <v>1081</v>
      </c>
      <c r="VID22" s="457" t="s">
        <v>1081</v>
      </c>
      <c r="VIE22" s="457" t="s">
        <v>1081</v>
      </c>
      <c r="VIF22" s="457" t="s">
        <v>1081</v>
      </c>
      <c r="VIG22" s="457" t="s">
        <v>1081</v>
      </c>
      <c r="VIH22" s="457" t="s">
        <v>1081</v>
      </c>
      <c r="VII22" s="457" t="s">
        <v>1081</v>
      </c>
      <c r="VIJ22" s="457" t="s">
        <v>1081</v>
      </c>
      <c r="VIK22" s="457" t="s">
        <v>1081</v>
      </c>
      <c r="VIL22" s="457" t="s">
        <v>1081</v>
      </c>
      <c r="VIM22" s="457" t="s">
        <v>1081</v>
      </c>
      <c r="VIN22" s="457" t="s">
        <v>1081</v>
      </c>
      <c r="VIO22" s="457" t="s">
        <v>1081</v>
      </c>
      <c r="VIP22" s="457" t="s">
        <v>1081</v>
      </c>
      <c r="VIQ22" s="457" t="s">
        <v>1081</v>
      </c>
      <c r="VIR22" s="457" t="s">
        <v>1081</v>
      </c>
      <c r="VIS22" s="457" t="s">
        <v>1081</v>
      </c>
      <c r="VIT22" s="457" t="s">
        <v>1081</v>
      </c>
      <c r="VIU22" s="457" t="s">
        <v>1081</v>
      </c>
      <c r="VIV22" s="457" t="s">
        <v>1081</v>
      </c>
      <c r="VIW22" s="457" t="s">
        <v>1081</v>
      </c>
      <c r="VIX22" s="457" t="s">
        <v>1081</v>
      </c>
      <c r="VIY22" s="457" t="s">
        <v>1081</v>
      </c>
      <c r="VIZ22" s="457" t="s">
        <v>1081</v>
      </c>
      <c r="VJA22" s="457" t="s">
        <v>1081</v>
      </c>
      <c r="VJB22" s="457" t="s">
        <v>1081</v>
      </c>
      <c r="VJC22" s="457" t="s">
        <v>1081</v>
      </c>
      <c r="VJD22" s="457" t="s">
        <v>1081</v>
      </c>
      <c r="VJE22" s="457" t="s">
        <v>1081</v>
      </c>
      <c r="VJF22" s="457" t="s">
        <v>1081</v>
      </c>
      <c r="VJG22" s="457" t="s">
        <v>1081</v>
      </c>
      <c r="VJH22" s="457" t="s">
        <v>1081</v>
      </c>
      <c r="VJI22" s="457" t="s">
        <v>1081</v>
      </c>
      <c r="VJJ22" s="457" t="s">
        <v>1081</v>
      </c>
      <c r="VJK22" s="457" t="s">
        <v>1081</v>
      </c>
      <c r="VJL22" s="457" t="s">
        <v>1081</v>
      </c>
      <c r="VJM22" s="457" t="s">
        <v>1081</v>
      </c>
      <c r="VJN22" s="457" t="s">
        <v>1081</v>
      </c>
      <c r="VJO22" s="457" t="s">
        <v>1081</v>
      </c>
      <c r="VJP22" s="457" t="s">
        <v>1081</v>
      </c>
      <c r="VJQ22" s="457" t="s">
        <v>1081</v>
      </c>
      <c r="VJR22" s="457" t="s">
        <v>1081</v>
      </c>
      <c r="VJS22" s="457" t="s">
        <v>1081</v>
      </c>
      <c r="VJT22" s="457" t="s">
        <v>1081</v>
      </c>
      <c r="VJU22" s="457" t="s">
        <v>1081</v>
      </c>
      <c r="VJV22" s="457" t="s">
        <v>1081</v>
      </c>
      <c r="VJW22" s="457" t="s">
        <v>1081</v>
      </c>
      <c r="VJX22" s="457" t="s">
        <v>1081</v>
      </c>
      <c r="VJY22" s="457" t="s">
        <v>1081</v>
      </c>
      <c r="VJZ22" s="457" t="s">
        <v>1081</v>
      </c>
      <c r="VKA22" s="457" t="s">
        <v>1081</v>
      </c>
      <c r="VKB22" s="457" t="s">
        <v>1081</v>
      </c>
      <c r="VKC22" s="457" t="s">
        <v>1081</v>
      </c>
      <c r="VKD22" s="457" t="s">
        <v>1081</v>
      </c>
      <c r="VKE22" s="457" t="s">
        <v>1081</v>
      </c>
      <c r="VKF22" s="457" t="s">
        <v>1081</v>
      </c>
      <c r="VKG22" s="457" t="s">
        <v>1081</v>
      </c>
      <c r="VKH22" s="457" t="s">
        <v>1081</v>
      </c>
      <c r="VKI22" s="457" t="s">
        <v>1081</v>
      </c>
      <c r="VKJ22" s="457" t="s">
        <v>1081</v>
      </c>
      <c r="VKK22" s="457" t="s">
        <v>1081</v>
      </c>
      <c r="VKL22" s="457" t="s">
        <v>1081</v>
      </c>
      <c r="VKM22" s="457" t="s">
        <v>1081</v>
      </c>
      <c r="VKN22" s="457" t="s">
        <v>1081</v>
      </c>
      <c r="VKO22" s="457" t="s">
        <v>1081</v>
      </c>
      <c r="VKP22" s="457" t="s">
        <v>1081</v>
      </c>
      <c r="VKQ22" s="457" t="s">
        <v>1081</v>
      </c>
      <c r="VKR22" s="457" t="s">
        <v>1081</v>
      </c>
      <c r="VKS22" s="457" t="s">
        <v>1081</v>
      </c>
      <c r="VKT22" s="457" t="s">
        <v>1081</v>
      </c>
      <c r="VKU22" s="457" t="s">
        <v>1081</v>
      </c>
      <c r="VKV22" s="457" t="s">
        <v>1081</v>
      </c>
      <c r="VKW22" s="457" t="s">
        <v>1081</v>
      </c>
      <c r="VKX22" s="457" t="s">
        <v>1081</v>
      </c>
      <c r="VKY22" s="457" t="s">
        <v>1081</v>
      </c>
      <c r="VKZ22" s="457" t="s">
        <v>1081</v>
      </c>
      <c r="VLA22" s="457" t="s">
        <v>1081</v>
      </c>
      <c r="VLB22" s="457" t="s">
        <v>1081</v>
      </c>
      <c r="VLC22" s="457" t="s">
        <v>1081</v>
      </c>
      <c r="VLD22" s="457" t="s">
        <v>1081</v>
      </c>
      <c r="VLE22" s="457" t="s">
        <v>1081</v>
      </c>
      <c r="VLF22" s="457" t="s">
        <v>1081</v>
      </c>
      <c r="VLG22" s="457" t="s">
        <v>1081</v>
      </c>
      <c r="VLH22" s="457" t="s">
        <v>1081</v>
      </c>
      <c r="VLI22" s="457" t="s">
        <v>1081</v>
      </c>
      <c r="VLJ22" s="457" t="s">
        <v>1081</v>
      </c>
      <c r="VLK22" s="457" t="s">
        <v>1081</v>
      </c>
      <c r="VLL22" s="457" t="s">
        <v>1081</v>
      </c>
      <c r="VLM22" s="457" t="s">
        <v>1081</v>
      </c>
      <c r="VLN22" s="457" t="s">
        <v>1081</v>
      </c>
      <c r="VLO22" s="457" t="s">
        <v>1081</v>
      </c>
      <c r="VLP22" s="457" t="s">
        <v>1081</v>
      </c>
      <c r="VLQ22" s="457" t="s">
        <v>1081</v>
      </c>
      <c r="VLR22" s="457" t="s">
        <v>1081</v>
      </c>
      <c r="VLS22" s="457" t="s">
        <v>1081</v>
      </c>
      <c r="VLT22" s="457" t="s">
        <v>1081</v>
      </c>
      <c r="VLU22" s="457" t="s">
        <v>1081</v>
      </c>
      <c r="VLV22" s="457" t="s">
        <v>1081</v>
      </c>
      <c r="VLW22" s="457" t="s">
        <v>1081</v>
      </c>
      <c r="VLX22" s="457" t="s">
        <v>1081</v>
      </c>
      <c r="VLY22" s="457" t="s">
        <v>1081</v>
      </c>
      <c r="VLZ22" s="457" t="s">
        <v>1081</v>
      </c>
      <c r="VMA22" s="457" t="s">
        <v>1081</v>
      </c>
      <c r="VMB22" s="457" t="s">
        <v>1081</v>
      </c>
      <c r="VMC22" s="457" t="s">
        <v>1081</v>
      </c>
      <c r="VMD22" s="457" t="s">
        <v>1081</v>
      </c>
      <c r="VME22" s="457" t="s">
        <v>1081</v>
      </c>
      <c r="VMF22" s="457" t="s">
        <v>1081</v>
      </c>
      <c r="VMG22" s="457" t="s">
        <v>1081</v>
      </c>
      <c r="VMH22" s="457" t="s">
        <v>1081</v>
      </c>
      <c r="VMI22" s="457" t="s">
        <v>1081</v>
      </c>
      <c r="VMJ22" s="457" t="s">
        <v>1081</v>
      </c>
      <c r="VMK22" s="457" t="s">
        <v>1081</v>
      </c>
      <c r="VML22" s="457" t="s">
        <v>1081</v>
      </c>
      <c r="VMM22" s="457" t="s">
        <v>1081</v>
      </c>
      <c r="VMN22" s="457" t="s">
        <v>1081</v>
      </c>
      <c r="VMO22" s="457" t="s">
        <v>1081</v>
      </c>
      <c r="VMP22" s="457" t="s">
        <v>1081</v>
      </c>
      <c r="VMQ22" s="457" t="s">
        <v>1081</v>
      </c>
      <c r="VMR22" s="457" t="s">
        <v>1081</v>
      </c>
      <c r="VMS22" s="457" t="s">
        <v>1081</v>
      </c>
      <c r="VMT22" s="457" t="s">
        <v>1081</v>
      </c>
      <c r="VMU22" s="457" t="s">
        <v>1081</v>
      </c>
      <c r="VMV22" s="457" t="s">
        <v>1081</v>
      </c>
      <c r="VMW22" s="457" t="s">
        <v>1081</v>
      </c>
      <c r="VMX22" s="457" t="s">
        <v>1081</v>
      </c>
      <c r="VMY22" s="457" t="s">
        <v>1081</v>
      </c>
      <c r="VMZ22" s="457" t="s">
        <v>1081</v>
      </c>
      <c r="VNA22" s="457" t="s">
        <v>1081</v>
      </c>
      <c r="VNB22" s="457" t="s">
        <v>1081</v>
      </c>
      <c r="VNC22" s="457" t="s">
        <v>1081</v>
      </c>
      <c r="VND22" s="457" t="s">
        <v>1081</v>
      </c>
      <c r="VNE22" s="457" t="s">
        <v>1081</v>
      </c>
      <c r="VNF22" s="457" t="s">
        <v>1081</v>
      </c>
      <c r="VNG22" s="457" t="s">
        <v>1081</v>
      </c>
      <c r="VNH22" s="457" t="s">
        <v>1081</v>
      </c>
      <c r="VNI22" s="457" t="s">
        <v>1081</v>
      </c>
      <c r="VNJ22" s="457" t="s">
        <v>1081</v>
      </c>
      <c r="VNK22" s="457" t="s">
        <v>1081</v>
      </c>
      <c r="VNL22" s="457" t="s">
        <v>1081</v>
      </c>
      <c r="VNM22" s="457" t="s">
        <v>1081</v>
      </c>
      <c r="VNN22" s="457" t="s">
        <v>1081</v>
      </c>
      <c r="VNO22" s="457" t="s">
        <v>1081</v>
      </c>
      <c r="VNP22" s="457" t="s">
        <v>1081</v>
      </c>
      <c r="VNQ22" s="457" t="s">
        <v>1081</v>
      </c>
      <c r="VNR22" s="457" t="s">
        <v>1081</v>
      </c>
      <c r="VNS22" s="457" t="s">
        <v>1081</v>
      </c>
      <c r="VNT22" s="457" t="s">
        <v>1081</v>
      </c>
      <c r="VNU22" s="457" t="s">
        <v>1081</v>
      </c>
      <c r="VNV22" s="457" t="s">
        <v>1081</v>
      </c>
      <c r="VNW22" s="457" t="s">
        <v>1081</v>
      </c>
      <c r="VNX22" s="457" t="s">
        <v>1081</v>
      </c>
      <c r="VNY22" s="457" t="s">
        <v>1081</v>
      </c>
      <c r="VNZ22" s="457" t="s">
        <v>1081</v>
      </c>
      <c r="VOA22" s="457" t="s">
        <v>1081</v>
      </c>
      <c r="VOB22" s="457" t="s">
        <v>1081</v>
      </c>
      <c r="VOC22" s="457" t="s">
        <v>1081</v>
      </c>
      <c r="VOD22" s="457" t="s">
        <v>1081</v>
      </c>
      <c r="VOE22" s="457" t="s">
        <v>1081</v>
      </c>
      <c r="VOF22" s="457" t="s">
        <v>1081</v>
      </c>
      <c r="VOG22" s="457" t="s">
        <v>1081</v>
      </c>
      <c r="VOH22" s="457" t="s">
        <v>1081</v>
      </c>
      <c r="VOI22" s="457" t="s">
        <v>1081</v>
      </c>
      <c r="VOJ22" s="457" t="s">
        <v>1081</v>
      </c>
      <c r="VOK22" s="457" t="s">
        <v>1081</v>
      </c>
      <c r="VOL22" s="457" t="s">
        <v>1081</v>
      </c>
      <c r="VOM22" s="457" t="s">
        <v>1081</v>
      </c>
      <c r="VON22" s="457" t="s">
        <v>1081</v>
      </c>
      <c r="VOO22" s="457" t="s">
        <v>1081</v>
      </c>
      <c r="VOP22" s="457" t="s">
        <v>1081</v>
      </c>
      <c r="VOQ22" s="457" t="s">
        <v>1081</v>
      </c>
      <c r="VOR22" s="457" t="s">
        <v>1081</v>
      </c>
      <c r="VOS22" s="457" t="s">
        <v>1081</v>
      </c>
      <c r="VOT22" s="457" t="s">
        <v>1081</v>
      </c>
      <c r="VOU22" s="457" t="s">
        <v>1081</v>
      </c>
      <c r="VOV22" s="457" t="s">
        <v>1081</v>
      </c>
      <c r="VOW22" s="457" t="s">
        <v>1081</v>
      </c>
      <c r="VOX22" s="457" t="s">
        <v>1081</v>
      </c>
      <c r="VOY22" s="457" t="s">
        <v>1081</v>
      </c>
      <c r="VOZ22" s="457" t="s">
        <v>1081</v>
      </c>
      <c r="VPA22" s="457" t="s">
        <v>1081</v>
      </c>
      <c r="VPB22" s="457" t="s">
        <v>1081</v>
      </c>
      <c r="VPC22" s="457" t="s">
        <v>1081</v>
      </c>
      <c r="VPD22" s="457" t="s">
        <v>1081</v>
      </c>
      <c r="VPE22" s="457" t="s">
        <v>1081</v>
      </c>
      <c r="VPF22" s="457" t="s">
        <v>1081</v>
      </c>
      <c r="VPG22" s="457" t="s">
        <v>1081</v>
      </c>
      <c r="VPH22" s="457" t="s">
        <v>1081</v>
      </c>
      <c r="VPI22" s="457" t="s">
        <v>1081</v>
      </c>
      <c r="VPJ22" s="457" t="s">
        <v>1081</v>
      </c>
      <c r="VPK22" s="457" t="s">
        <v>1081</v>
      </c>
      <c r="VPL22" s="457" t="s">
        <v>1081</v>
      </c>
      <c r="VPM22" s="457" t="s">
        <v>1081</v>
      </c>
      <c r="VPN22" s="457" t="s">
        <v>1081</v>
      </c>
      <c r="VPO22" s="457" t="s">
        <v>1081</v>
      </c>
      <c r="VPP22" s="457" t="s">
        <v>1081</v>
      </c>
      <c r="VPQ22" s="457" t="s">
        <v>1081</v>
      </c>
      <c r="VPR22" s="457" t="s">
        <v>1081</v>
      </c>
      <c r="VPS22" s="457" t="s">
        <v>1081</v>
      </c>
      <c r="VPT22" s="457" t="s">
        <v>1081</v>
      </c>
      <c r="VPU22" s="457" t="s">
        <v>1081</v>
      </c>
      <c r="VPV22" s="457" t="s">
        <v>1081</v>
      </c>
      <c r="VPW22" s="457" t="s">
        <v>1081</v>
      </c>
      <c r="VPX22" s="457" t="s">
        <v>1081</v>
      </c>
      <c r="VPY22" s="457" t="s">
        <v>1081</v>
      </c>
      <c r="VPZ22" s="457" t="s">
        <v>1081</v>
      </c>
      <c r="VQA22" s="457" t="s">
        <v>1081</v>
      </c>
      <c r="VQB22" s="457" t="s">
        <v>1081</v>
      </c>
      <c r="VQC22" s="457" t="s">
        <v>1081</v>
      </c>
      <c r="VQD22" s="457" t="s">
        <v>1081</v>
      </c>
      <c r="VQE22" s="457" t="s">
        <v>1081</v>
      </c>
      <c r="VQF22" s="457" t="s">
        <v>1081</v>
      </c>
      <c r="VQG22" s="457" t="s">
        <v>1081</v>
      </c>
      <c r="VQH22" s="457" t="s">
        <v>1081</v>
      </c>
      <c r="VQI22" s="457" t="s">
        <v>1081</v>
      </c>
      <c r="VQJ22" s="457" t="s">
        <v>1081</v>
      </c>
      <c r="VQK22" s="457" t="s">
        <v>1081</v>
      </c>
      <c r="VQL22" s="457" t="s">
        <v>1081</v>
      </c>
      <c r="VQM22" s="457" t="s">
        <v>1081</v>
      </c>
      <c r="VQN22" s="457" t="s">
        <v>1081</v>
      </c>
      <c r="VQO22" s="457" t="s">
        <v>1081</v>
      </c>
      <c r="VQP22" s="457" t="s">
        <v>1081</v>
      </c>
      <c r="VQQ22" s="457" t="s">
        <v>1081</v>
      </c>
      <c r="VQR22" s="457" t="s">
        <v>1081</v>
      </c>
      <c r="VQS22" s="457" t="s">
        <v>1081</v>
      </c>
      <c r="VQT22" s="457" t="s">
        <v>1081</v>
      </c>
      <c r="VQU22" s="457" t="s">
        <v>1081</v>
      </c>
      <c r="VQV22" s="457" t="s">
        <v>1081</v>
      </c>
      <c r="VQW22" s="457" t="s">
        <v>1081</v>
      </c>
      <c r="VQX22" s="457" t="s">
        <v>1081</v>
      </c>
      <c r="VQY22" s="457" t="s">
        <v>1081</v>
      </c>
      <c r="VQZ22" s="457" t="s">
        <v>1081</v>
      </c>
      <c r="VRA22" s="457" t="s">
        <v>1081</v>
      </c>
      <c r="VRB22" s="457" t="s">
        <v>1081</v>
      </c>
      <c r="VRC22" s="457" t="s">
        <v>1081</v>
      </c>
      <c r="VRD22" s="457" t="s">
        <v>1081</v>
      </c>
      <c r="VRE22" s="457" t="s">
        <v>1081</v>
      </c>
      <c r="VRF22" s="457" t="s">
        <v>1081</v>
      </c>
      <c r="VRG22" s="457" t="s">
        <v>1081</v>
      </c>
      <c r="VRH22" s="457" t="s">
        <v>1081</v>
      </c>
      <c r="VRI22" s="457" t="s">
        <v>1081</v>
      </c>
      <c r="VRJ22" s="457" t="s">
        <v>1081</v>
      </c>
      <c r="VRK22" s="457" t="s">
        <v>1081</v>
      </c>
      <c r="VRL22" s="457" t="s">
        <v>1081</v>
      </c>
      <c r="VRM22" s="457" t="s">
        <v>1081</v>
      </c>
      <c r="VRN22" s="457" t="s">
        <v>1081</v>
      </c>
      <c r="VRO22" s="457" t="s">
        <v>1081</v>
      </c>
      <c r="VRP22" s="457" t="s">
        <v>1081</v>
      </c>
      <c r="VRQ22" s="457" t="s">
        <v>1081</v>
      </c>
      <c r="VRR22" s="457" t="s">
        <v>1081</v>
      </c>
      <c r="VRS22" s="457" t="s">
        <v>1081</v>
      </c>
      <c r="VRT22" s="457" t="s">
        <v>1081</v>
      </c>
      <c r="VRU22" s="457" t="s">
        <v>1081</v>
      </c>
      <c r="VRV22" s="457" t="s">
        <v>1081</v>
      </c>
      <c r="VRW22" s="457" t="s">
        <v>1081</v>
      </c>
      <c r="VRX22" s="457" t="s">
        <v>1081</v>
      </c>
      <c r="VRY22" s="457" t="s">
        <v>1081</v>
      </c>
      <c r="VRZ22" s="457" t="s">
        <v>1081</v>
      </c>
      <c r="VSA22" s="457" t="s">
        <v>1081</v>
      </c>
      <c r="VSB22" s="457" t="s">
        <v>1081</v>
      </c>
      <c r="VSC22" s="457" t="s">
        <v>1081</v>
      </c>
      <c r="VSD22" s="457" t="s">
        <v>1081</v>
      </c>
      <c r="VSE22" s="457" t="s">
        <v>1081</v>
      </c>
      <c r="VSF22" s="457" t="s">
        <v>1081</v>
      </c>
      <c r="VSG22" s="457" t="s">
        <v>1081</v>
      </c>
      <c r="VSH22" s="457" t="s">
        <v>1081</v>
      </c>
      <c r="VSI22" s="457" t="s">
        <v>1081</v>
      </c>
      <c r="VSJ22" s="457" t="s">
        <v>1081</v>
      </c>
      <c r="VSK22" s="457" t="s">
        <v>1081</v>
      </c>
      <c r="VSL22" s="457" t="s">
        <v>1081</v>
      </c>
      <c r="VSM22" s="457" t="s">
        <v>1081</v>
      </c>
      <c r="VSN22" s="457" t="s">
        <v>1081</v>
      </c>
      <c r="VSO22" s="457" t="s">
        <v>1081</v>
      </c>
      <c r="VSP22" s="457" t="s">
        <v>1081</v>
      </c>
      <c r="VSQ22" s="457" t="s">
        <v>1081</v>
      </c>
      <c r="VSR22" s="457" t="s">
        <v>1081</v>
      </c>
      <c r="VSS22" s="457" t="s">
        <v>1081</v>
      </c>
      <c r="VST22" s="457" t="s">
        <v>1081</v>
      </c>
      <c r="VSU22" s="457" t="s">
        <v>1081</v>
      </c>
      <c r="VSV22" s="457" t="s">
        <v>1081</v>
      </c>
      <c r="VSW22" s="457" t="s">
        <v>1081</v>
      </c>
      <c r="VSX22" s="457" t="s">
        <v>1081</v>
      </c>
      <c r="VSY22" s="457" t="s">
        <v>1081</v>
      </c>
      <c r="VSZ22" s="457" t="s">
        <v>1081</v>
      </c>
      <c r="VTA22" s="457" t="s">
        <v>1081</v>
      </c>
      <c r="VTB22" s="457" t="s">
        <v>1081</v>
      </c>
      <c r="VTC22" s="457" t="s">
        <v>1081</v>
      </c>
      <c r="VTD22" s="457" t="s">
        <v>1081</v>
      </c>
      <c r="VTE22" s="457" t="s">
        <v>1081</v>
      </c>
      <c r="VTF22" s="457" t="s">
        <v>1081</v>
      </c>
      <c r="VTG22" s="457" t="s">
        <v>1081</v>
      </c>
      <c r="VTH22" s="457" t="s">
        <v>1081</v>
      </c>
      <c r="VTI22" s="457" t="s">
        <v>1081</v>
      </c>
      <c r="VTJ22" s="457" t="s">
        <v>1081</v>
      </c>
      <c r="VTK22" s="457" t="s">
        <v>1081</v>
      </c>
      <c r="VTL22" s="457" t="s">
        <v>1081</v>
      </c>
      <c r="VTM22" s="457" t="s">
        <v>1081</v>
      </c>
      <c r="VTN22" s="457" t="s">
        <v>1081</v>
      </c>
      <c r="VTO22" s="457" t="s">
        <v>1081</v>
      </c>
      <c r="VTP22" s="457" t="s">
        <v>1081</v>
      </c>
      <c r="VTQ22" s="457" t="s">
        <v>1081</v>
      </c>
      <c r="VTR22" s="457" t="s">
        <v>1081</v>
      </c>
      <c r="VTS22" s="457" t="s">
        <v>1081</v>
      </c>
      <c r="VTT22" s="457" t="s">
        <v>1081</v>
      </c>
      <c r="VTU22" s="457" t="s">
        <v>1081</v>
      </c>
      <c r="VTV22" s="457" t="s">
        <v>1081</v>
      </c>
      <c r="VTW22" s="457" t="s">
        <v>1081</v>
      </c>
      <c r="VTX22" s="457" t="s">
        <v>1081</v>
      </c>
      <c r="VTY22" s="457" t="s">
        <v>1081</v>
      </c>
      <c r="VTZ22" s="457" t="s">
        <v>1081</v>
      </c>
      <c r="VUA22" s="457" t="s">
        <v>1081</v>
      </c>
      <c r="VUB22" s="457" t="s">
        <v>1081</v>
      </c>
      <c r="VUC22" s="457" t="s">
        <v>1081</v>
      </c>
      <c r="VUD22" s="457" t="s">
        <v>1081</v>
      </c>
      <c r="VUE22" s="457" t="s">
        <v>1081</v>
      </c>
      <c r="VUF22" s="457" t="s">
        <v>1081</v>
      </c>
      <c r="VUG22" s="457" t="s">
        <v>1081</v>
      </c>
      <c r="VUH22" s="457" t="s">
        <v>1081</v>
      </c>
      <c r="VUI22" s="457" t="s">
        <v>1081</v>
      </c>
      <c r="VUJ22" s="457" t="s">
        <v>1081</v>
      </c>
      <c r="VUK22" s="457" t="s">
        <v>1081</v>
      </c>
      <c r="VUL22" s="457" t="s">
        <v>1081</v>
      </c>
      <c r="VUM22" s="457" t="s">
        <v>1081</v>
      </c>
      <c r="VUN22" s="457" t="s">
        <v>1081</v>
      </c>
      <c r="VUO22" s="457" t="s">
        <v>1081</v>
      </c>
      <c r="VUP22" s="457" t="s">
        <v>1081</v>
      </c>
      <c r="VUQ22" s="457" t="s">
        <v>1081</v>
      </c>
      <c r="VUR22" s="457" t="s">
        <v>1081</v>
      </c>
      <c r="VUS22" s="457" t="s">
        <v>1081</v>
      </c>
      <c r="VUT22" s="457" t="s">
        <v>1081</v>
      </c>
      <c r="VUU22" s="457" t="s">
        <v>1081</v>
      </c>
      <c r="VUV22" s="457" t="s">
        <v>1081</v>
      </c>
      <c r="VUW22" s="457" t="s">
        <v>1081</v>
      </c>
      <c r="VUX22" s="457" t="s">
        <v>1081</v>
      </c>
      <c r="VUY22" s="457" t="s">
        <v>1081</v>
      </c>
      <c r="VUZ22" s="457" t="s">
        <v>1081</v>
      </c>
      <c r="VVA22" s="457" t="s">
        <v>1081</v>
      </c>
      <c r="VVB22" s="457" t="s">
        <v>1081</v>
      </c>
      <c r="VVC22" s="457" t="s">
        <v>1081</v>
      </c>
      <c r="VVD22" s="457" t="s">
        <v>1081</v>
      </c>
      <c r="VVE22" s="457" t="s">
        <v>1081</v>
      </c>
      <c r="VVF22" s="457" t="s">
        <v>1081</v>
      </c>
      <c r="VVG22" s="457" t="s">
        <v>1081</v>
      </c>
      <c r="VVH22" s="457" t="s">
        <v>1081</v>
      </c>
      <c r="VVI22" s="457" t="s">
        <v>1081</v>
      </c>
      <c r="VVJ22" s="457" t="s">
        <v>1081</v>
      </c>
      <c r="VVK22" s="457" t="s">
        <v>1081</v>
      </c>
      <c r="VVL22" s="457" t="s">
        <v>1081</v>
      </c>
      <c r="VVM22" s="457" t="s">
        <v>1081</v>
      </c>
      <c r="VVN22" s="457" t="s">
        <v>1081</v>
      </c>
      <c r="VVO22" s="457" t="s">
        <v>1081</v>
      </c>
      <c r="VVP22" s="457" t="s">
        <v>1081</v>
      </c>
      <c r="VVQ22" s="457" t="s">
        <v>1081</v>
      </c>
      <c r="VVR22" s="457" t="s">
        <v>1081</v>
      </c>
      <c r="VVS22" s="457" t="s">
        <v>1081</v>
      </c>
      <c r="VVT22" s="457" t="s">
        <v>1081</v>
      </c>
      <c r="VVU22" s="457" t="s">
        <v>1081</v>
      </c>
      <c r="VVV22" s="457" t="s">
        <v>1081</v>
      </c>
      <c r="VVW22" s="457" t="s">
        <v>1081</v>
      </c>
      <c r="VVX22" s="457" t="s">
        <v>1081</v>
      </c>
      <c r="VVY22" s="457" t="s">
        <v>1081</v>
      </c>
      <c r="VVZ22" s="457" t="s">
        <v>1081</v>
      </c>
      <c r="VWA22" s="457" t="s">
        <v>1081</v>
      </c>
      <c r="VWB22" s="457" t="s">
        <v>1081</v>
      </c>
      <c r="VWC22" s="457" t="s">
        <v>1081</v>
      </c>
      <c r="VWD22" s="457" t="s">
        <v>1081</v>
      </c>
      <c r="VWE22" s="457" t="s">
        <v>1081</v>
      </c>
      <c r="VWF22" s="457" t="s">
        <v>1081</v>
      </c>
      <c r="VWG22" s="457" t="s">
        <v>1081</v>
      </c>
      <c r="VWH22" s="457" t="s">
        <v>1081</v>
      </c>
      <c r="VWI22" s="457" t="s">
        <v>1081</v>
      </c>
      <c r="VWJ22" s="457" t="s">
        <v>1081</v>
      </c>
      <c r="VWK22" s="457" t="s">
        <v>1081</v>
      </c>
      <c r="VWL22" s="457" t="s">
        <v>1081</v>
      </c>
      <c r="VWM22" s="457" t="s">
        <v>1081</v>
      </c>
      <c r="VWN22" s="457" t="s">
        <v>1081</v>
      </c>
      <c r="VWO22" s="457" t="s">
        <v>1081</v>
      </c>
      <c r="VWP22" s="457" t="s">
        <v>1081</v>
      </c>
      <c r="VWQ22" s="457" t="s">
        <v>1081</v>
      </c>
      <c r="VWR22" s="457" t="s">
        <v>1081</v>
      </c>
      <c r="VWS22" s="457" t="s">
        <v>1081</v>
      </c>
      <c r="VWT22" s="457" t="s">
        <v>1081</v>
      </c>
      <c r="VWU22" s="457" t="s">
        <v>1081</v>
      </c>
      <c r="VWV22" s="457" t="s">
        <v>1081</v>
      </c>
      <c r="VWW22" s="457" t="s">
        <v>1081</v>
      </c>
      <c r="VWX22" s="457" t="s">
        <v>1081</v>
      </c>
      <c r="VWY22" s="457" t="s">
        <v>1081</v>
      </c>
      <c r="VWZ22" s="457" t="s">
        <v>1081</v>
      </c>
      <c r="VXA22" s="457" t="s">
        <v>1081</v>
      </c>
      <c r="VXB22" s="457" t="s">
        <v>1081</v>
      </c>
      <c r="VXC22" s="457" t="s">
        <v>1081</v>
      </c>
      <c r="VXD22" s="457" t="s">
        <v>1081</v>
      </c>
      <c r="VXE22" s="457" t="s">
        <v>1081</v>
      </c>
      <c r="VXF22" s="457" t="s">
        <v>1081</v>
      </c>
      <c r="VXG22" s="457" t="s">
        <v>1081</v>
      </c>
      <c r="VXH22" s="457" t="s">
        <v>1081</v>
      </c>
      <c r="VXI22" s="457" t="s">
        <v>1081</v>
      </c>
      <c r="VXJ22" s="457" t="s">
        <v>1081</v>
      </c>
      <c r="VXK22" s="457" t="s">
        <v>1081</v>
      </c>
      <c r="VXL22" s="457" t="s">
        <v>1081</v>
      </c>
      <c r="VXM22" s="457" t="s">
        <v>1081</v>
      </c>
      <c r="VXN22" s="457" t="s">
        <v>1081</v>
      </c>
      <c r="VXO22" s="457" t="s">
        <v>1081</v>
      </c>
      <c r="VXP22" s="457" t="s">
        <v>1081</v>
      </c>
      <c r="VXQ22" s="457" t="s">
        <v>1081</v>
      </c>
      <c r="VXR22" s="457" t="s">
        <v>1081</v>
      </c>
      <c r="VXS22" s="457" t="s">
        <v>1081</v>
      </c>
      <c r="VXT22" s="457" t="s">
        <v>1081</v>
      </c>
      <c r="VXU22" s="457" t="s">
        <v>1081</v>
      </c>
      <c r="VXV22" s="457" t="s">
        <v>1081</v>
      </c>
      <c r="VXW22" s="457" t="s">
        <v>1081</v>
      </c>
      <c r="VXX22" s="457" t="s">
        <v>1081</v>
      </c>
      <c r="VXY22" s="457" t="s">
        <v>1081</v>
      </c>
      <c r="VXZ22" s="457" t="s">
        <v>1081</v>
      </c>
      <c r="VYA22" s="457" t="s">
        <v>1081</v>
      </c>
      <c r="VYB22" s="457" t="s">
        <v>1081</v>
      </c>
      <c r="VYC22" s="457" t="s">
        <v>1081</v>
      </c>
      <c r="VYD22" s="457" t="s">
        <v>1081</v>
      </c>
      <c r="VYE22" s="457" t="s">
        <v>1081</v>
      </c>
      <c r="VYF22" s="457" t="s">
        <v>1081</v>
      </c>
      <c r="VYG22" s="457" t="s">
        <v>1081</v>
      </c>
      <c r="VYH22" s="457" t="s">
        <v>1081</v>
      </c>
      <c r="VYI22" s="457" t="s">
        <v>1081</v>
      </c>
      <c r="VYJ22" s="457" t="s">
        <v>1081</v>
      </c>
      <c r="VYK22" s="457" t="s">
        <v>1081</v>
      </c>
      <c r="VYL22" s="457" t="s">
        <v>1081</v>
      </c>
      <c r="VYM22" s="457" t="s">
        <v>1081</v>
      </c>
      <c r="VYN22" s="457" t="s">
        <v>1081</v>
      </c>
      <c r="VYO22" s="457" t="s">
        <v>1081</v>
      </c>
      <c r="VYP22" s="457" t="s">
        <v>1081</v>
      </c>
      <c r="VYQ22" s="457" t="s">
        <v>1081</v>
      </c>
      <c r="VYR22" s="457" t="s">
        <v>1081</v>
      </c>
      <c r="VYS22" s="457" t="s">
        <v>1081</v>
      </c>
      <c r="VYT22" s="457" t="s">
        <v>1081</v>
      </c>
      <c r="VYU22" s="457" t="s">
        <v>1081</v>
      </c>
      <c r="VYV22" s="457" t="s">
        <v>1081</v>
      </c>
      <c r="VYW22" s="457" t="s">
        <v>1081</v>
      </c>
      <c r="VYX22" s="457" t="s">
        <v>1081</v>
      </c>
      <c r="VYY22" s="457" t="s">
        <v>1081</v>
      </c>
      <c r="VYZ22" s="457" t="s">
        <v>1081</v>
      </c>
      <c r="VZA22" s="457" t="s">
        <v>1081</v>
      </c>
      <c r="VZB22" s="457" t="s">
        <v>1081</v>
      </c>
      <c r="VZC22" s="457" t="s">
        <v>1081</v>
      </c>
      <c r="VZD22" s="457" t="s">
        <v>1081</v>
      </c>
      <c r="VZE22" s="457" t="s">
        <v>1081</v>
      </c>
      <c r="VZF22" s="457" t="s">
        <v>1081</v>
      </c>
      <c r="VZG22" s="457" t="s">
        <v>1081</v>
      </c>
      <c r="VZH22" s="457" t="s">
        <v>1081</v>
      </c>
      <c r="VZI22" s="457" t="s">
        <v>1081</v>
      </c>
      <c r="VZJ22" s="457" t="s">
        <v>1081</v>
      </c>
      <c r="VZK22" s="457" t="s">
        <v>1081</v>
      </c>
      <c r="VZL22" s="457" t="s">
        <v>1081</v>
      </c>
      <c r="VZM22" s="457" t="s">
        <v>1081</v>
      </c>
      <c r="VZN22" s="457" t="s">
        <v>1081</v>
      </c>
      <c r="VZO22" s="457" t="s">
        <v>1081</v>
      </c>
      <c r="VZP22" s="457" t="s">
        <v>1081</v>
      </c>
      <c r="VZQ22" s="457" t="s">
        <v>1081</v>
      </c>
      <c r="VZR22" s="457" t="s">
        <v>1081</v>
      </c>
      <c r="VZS22" s="457" t="s">
        <v>1081</v>
      </c>
      <c r="VZT22" s="457" t="s">
        <v>1081</v>
      </c>
      <c r="VZU22" s="457" t="s">
        <v>1081</v>
      </c>
      <c r="VZV22" s="457" t="s">
        <v>1081</v>
      </c>
      <c r="VZW22" s="457" t="s">
        <v>1081</v>
      </c>
      <c r="VZX22" s="457" t="s">
        <v>1081</v>
      </c>
      <c r="VZY22" s="457" t="s">
        <v>1081</v>
      </c>
      <c r="VZZ22" s="457" t="s">
        <v>1081</v>
      </c>
      <c r="WAA22" s="457" t="s">
        <v>1081</v>
      </c>
      <c r="WAB22" s="457" t="s">
        <v>1081</v>
      </c>
      <c r="WAC22" s="457" t="s">
        <v>1081</v>
      </c>
      <c r="WAD22" s="457" t="s">
        <v>1081</v>
      </c>
      <c r="WAE22" s="457" t="s">
        <v>1081</v>
      </c>
      <c r="WAF22" s="457" t="s">
        <v>1081</v>
      </c>
      <c r="WAG22" s="457" t="s">
        <v>1081</v>
      </c>
      <c r="WAH22" s="457" t="s">
        <v>1081</v>
      </c>
      <c r="WAI22" s="457" t="s">
        <v>1081</v>
      </c>
      <c r="WAJ22" s="457" t="s">
        <v>1081</v>
      </c>
      <c r="WAK22" s="457" t="s">
        <v>1081</v>
      </c>
      <c r="WAL22" s="457" t="s">
        <v>1081</v>
      </c>
      <c r="WAM22" s="457" t="s">
        <v>1081</v>
      </c>
      <c r="WAN22" s="457" t="s">
        <v>1081</v>
      </c>
      <c r="WAO22" s="457" t="s">
        <v>1081</v>
      </c>
      <c r="WAP22" s="457" t="s">
        <v>1081</v>
      </c>
      <c r="WAQ22" s="457" t="s">
        <v>1081</v>
      </c>
      <c r="WAR22" s="457" t="s">
        <v>1081</v>
      </c>
      <c r="WAS22" s="457" t="s">
        <v>1081</v>
      </c>
      <c r="WAT22" s="457" t="s">
        <v>1081</v>
      </c>
      <c r="WAU22" s="457" t="s">
        <v>1081</v>
      </c>
      <c r="WAV22" s="457" t="s">
        <v>1081</v>
      </c>
      <c r="WAW22" s="457" t="s">
        <v>1081</v>
      </c>
      <c r="WAX22" s="457" t="s">
        <v>1081</v>
      </c>
      <c r="WAY22" s="457" t="s">
        <v>1081</v>
      </c>
      <c r="WAZ22" s="457" t="s">
        <v>1081</v>
      </c>
      <c r="WBA22" s="457" t="s">
        <v>1081</v>
      </c>
      <c r="WBB22" s="457" t="s">
        <v>1081</v>
      </c>
      <c r="WBC22" s="457" t="s">
        <v>1081</v>
      </c>
      <c r="WBD22" s="457" t="s">
        <v>1081</v>
      </c>
      <c r="WBE22" s="457" t="s">
        <v>1081</v>
      </c>
      <c r="WBF22" s="457" t="s">
        <v>1081</v>
      </c>
      <c r="WBG22" s="457" t="s">
        <v>1081</v>
      </c>
      <c r="WBH22" s="457" t="s">
        <v>1081</v>
      </c>
      <c r="WBI22" s="457" t="s">
        <v>1081</v>
      </c>
      <c r="WBJ22" s="457" t="s">
        <v>1081</v>
      </c>
      <c r="WBK22" s="457" t="s">
        <v>1081</v>
      </c>
      <c r="WBL22" s="457" t="s">
        <v>1081</v>
      </c>
      <c r="WBM22" s="457" t="s">
        <v>1081</v>
      </c>
      <c r="WBN22" s="457" t="s">
        <v>1081</v>
      </c>
      <c r="WBO22" s="457" t="s">
        <v>1081</v>
      </c>
      <c r="WBP22" s="457" t="s">
        <v>1081</v>
      </c>
      <c r="WBQ22" s="457" t="s">
        <v>1081</v>
      </c>
      <c r="WBR22" s="457" t="s">
        <v>1081</v>
      </c>
      <c r="WBS22" s="457" t="s">
        <v>1081</v>
      </c>
      <c r="WBT22" s="457" t="s">
        <v>1081</v>
      </c>
      <c r="WBU22" s="457" t="s">
        <v>1081</v>
      </c>
      <c r="WBV22" s="457" t="s">
        <v>1081</v>
      </c>
      <c r="WBW22" s="457" t="s">
        <v>1081</v>
      </c>
      <c r="WBX22" s="457" t="s">
        <v>1081</v>
      </c>
      <c r="WBY22" s="457" t="s">
        <v>1081</v>
      </c>
      <c r="WBZ22" s="457" t="s">
        <v>1081</v>
      </c>
      <c r="WCA22" s="457" t="s">
        <v>1081</v>
      </c>
      <c r="WCB22" s="457" t="s">
        <v>1081</v>
      </c>
      <c r="WCC22" s="457" t="s">
        <v>1081</v>
      </c>
      <c r="WCD22" s="457" t="s">
        <v>1081</v>
      </c>
      <c r="WCE22" s="457" t="s">
        <v>1081</v>
      </c>
      <c r="WCF22" s="457" t="s">
        <v>1081</v>
      </c>
      <c r="WCG22" s="457" t="s">
        <v>1081</v>
      </c>
      <c r="WCH22" s="457" t="s">
        <v>1081</v>
      </c>
      <c r="WCI22" s="457" t="s">
        <v>1081</v>
      </c>
      <c r="WCJ22" s="457" t="s">
        <v>1081</v>
      </c>
      <c r="WCK22" s="457" t="s">
        <v>1081</v>
      </c>
      <c r="WCL22" s="457" t="s">
        <v>1081</v>
      </c>
      <c r="WCM22" s="457" t="s">
        <v>1081</v>
      </c>
      <c r="WCN22" s="457" t="s">
        <v>1081</v>
      </c>
      <c r="WCO22" s="457" t="s">
        <v>1081</v>
      </c>
      <c r="WCP22" s="457" t="s">
        <v>1081</v>
      </c>
      <c r="WCQ22" s="457" t="s">
        <v>1081</v>
      </c>
      <c r="WCR22" s="457" t="s">
        <v>1081</v>
      </c>
      <c r="WCS22" s="457" t="s">
        <v>1081</v>
      </c>
      <c r="WCT22" s="457" t="s">
        <v>1081</v>
      </c>
      <c r="WCU22" s="457" t="s">
        <v>1081</v>
      </c>
      <c r="WCV22" s="457" t="s">
        <v>1081</v>
      </c>
      <c r="WCW22" s="457" t="s">
        <v>1081</v>
      </c>
      <c r="WCX22" s="457" t="s">
        <v>1081</v>
      </c>
      <c r="WCY22" s="457" t="s">
        <v>1081</v>
      </c>
      <c r="WCZ22" s="457" t="s">
        <v>1081</v>
      </c>
      <c r="WDA22" s="457" t="s">
        <v>1081</v>
      </c>
      <c r="WDB22" s="457" t="s">
        <v>1081</v>
      </c>
      <c r="WDC22" s="457" t="s">
        <v>1081</v>
      </c>
      <c r="WDD22" s="457" t="s">
        <v>1081</v>
      </c>
      <c r="WDE22" s="457" t="s">
        <v>1081</v>
      </c>
      <c r="WDF22" s="457" t="s">
        <v>1081</v>
      </c>
      <c r="WDG22" s="457" t="s">
        <v>1081</v>
      </c>
      <c r="WDH22" s="457" t="s">
        <v>1081</v>
      </c>
      <c r="WDI22" s="457" t="s">
        <v>1081</v>
      </c>
      <c r="WDJ22" s="457" t="s">
        <v>1081</v>
      </c>
      <c r="WDK22" s="457" t="s">
        <v>1081</v>
      </c>
      <c r="WDL22" s="457" t="s">
        <v>1081</v>
      </c>
      <c r="WDM22" s="457" t="s">
        <v>1081</v>
      </c>
      <c r="WDN22" s="457" t="s">
        <v>1081</v>
      </c>
      <c r="WDO22" s="457" t="s">
        <v>1081</v>
      </c>
      <c r="WDP22" s="457" t="s">
        <v>1081</v>
      </c>
      <c r="WDQ22" s="457" t="s">
        <v>1081</v>
      </c>
      <c r="WDR22" s="457" t="s">
        <v>1081</v>
      </c>
      <c r="WDS22" s="457" t="s">
        <v>1081</v>
      </c>
      <c r="WDT22" s="457" t="s">
        <v>1081</v>
      </c>
      <c r="WDU22" s="457" t="s">
        <v>1081</v>
      </c>
      <c r="WDV22" s="457" t="s">
        <v>1081</v>
      </c>
      <c r="WDW22" s="457" t="s">
        <v>1081</v>
      </c>
      <c r="WDX22" s="457" t="s">
        <v>1081</v>
      </c>
      <c r="WDY22" s="457" t="s">
        <v>1081</v>
      </c>
      <c r="WDZ22" s="457" t="s">
        <v>1081</v>
      </c>
      <c r="WEA22" s="457" t="s">
        <v>1081</v>
      </c>
      <c r="WEB22" s="457" t="s">
        <v>1081</v>
      </c>
      <c r="WEC22" s="457" t="s">
        <v>1081</v>
      </c>
      <c r="WED22" s="457" t="s">
        <v>1081</v>
      </c>
      <c r="WEE22" s="457" t="s">
        <v>1081</v>
      </c>
      <c r="WEF22" s="457" t="s">
        <v>1081</v>
      </c>
      <c r="WEG22" s="457" t="s">
        <v>1081</v>
      </c>
      <c r="WEH22" s="457" t="s">
        <v>1081</v>
      </c>
      <c r="WEI22" s="457" t="s">
        <v>1081</v>
      </c>
      <c r="WEJ22" s="457" t="s">
        <v>1081</v>
      </c>
      <c r="WEK22" s="457" t="s">
        <v>1081</v>
      </c>
      <c r="WEL22" s="457" t="s">
        <v>1081</v>
      </c>
      <c r="WEM22" s="457" t="s">
        <v>1081</v>
      </c>
      <c r="WEN22" s="457" t="s">
        <v>1081</v>
      </c>
      <c r="WEO22" s="457" t="s">
        <v>1081</v>
      </c>
      <c r="WEP22" s="457" t="s">
        <v>1081</v>
      </c>
      <c r="WEQ22" s="457" t="s">
        <v>1081</v>
      </c>
      <c r="WER22" s="457" t="s">
        <v>1081</v>
      </c>
      <c r="WES22" s="457" t="s">
        <v>1081</v>
      </c>
      <c r="WET22" s="457" t="s">
        <v>1081</v>
      </c>
      <c r="WEU22" s="457" t="s">
        <v>1081</v>
      </c>
      <c r="WEV22" s="457" t="s">
        <v>1081</v>
      </c>
      <c r="WEW22" s="457" t="s">
        <v>1081</v>
      </c>
      <c r="WEX22" s="457" t="s">
        <v>1081</v>
      </c>
      <c r="WEY22" s="457" t="s">
        <v>1081</v>
      </c>
      <c r="WEZ22" s="457" t="s">
        <v>1081</v>
      </c>
      <c r="WFA22" s="457" t="s">
        <v>1081</v>
      </c>
      <c r="WFB22" s="457" t="s">
        <v>1081</v>
      </c>
      <c r="WFC22" s="457" t="s">
        <v>1081</v>
      </c>
      <c r="WFD22" s="457" t="s">
        <v>1081</v>
      </c>
      <c r="WFE22" s="457" t="s">
        <v>1081</v>
      </c>
      <c r="WFF22" s="457" t="s">
        <v>1081</v>
      </c>
      <c r="WFG22" s="457" t="s">
        <v>1081</v>
      </c>
      <c r="WFH22" s="457" t="s">
        <v>1081</v>
      </c>
      <c r="WFI22" s="457" t="s">
        <v>1081</v>
      </c>
      <c r="WFJ22" s="457" t="s">
        <v>1081</v>
      </c>
      <c r="WFK22" s="457" t="s">
        <v>1081</v>
      </c>
      <c r="WFL22" s="457" t="s">
        <v>1081</v>
      </c>
      <c r="WFM22" s="457" t="s">
        <v>1081</v>
      </c>
      <c r="WFN22" s="457" t="s">
        <v>1081</v>
      </c>
      <c r="WFO22" s="457" t="s">
        <v>1081</v>
      </c>
      <c r="WFP22" s="457" t="s">
        <v>1081</v>
      </c>
      <c r="WFQ22" s="457" t="s">
        <v>1081</v>
      </c>
      <c r="WFR22" s="457" t="s">
        <v>1081</v>
      </c>
      <c r="WFS22" s="457" t="s">
        <v>1081</v>
      </c>
      <c r="WFT22" s="457" t="s">
        <v>1081</v>
      </c>
      <c r="WFU22" s="457" t="s">
        <v>1081</v>
      </c>
      <c r="WFV22" s="457" t="s">
        <v>1081</v>
      </c>
      <c r="WFW22" s="457" t="s">
        <v>1081</v>
      </c>
      <c r="WFX22" s="457" t="s">
        <v>1081</v>
      </c>
      <c r="WFY22" s="457" t="s">
        <v>1081</v>
      </c>
      <c r="WFZ22" s="457" t="s">
        <v>1081</v>
      </c>
      <c r="WGA22" s="457" t="s">
        <v>1081</v>
      </c>
      <c r="WGB22" s="457" t="s">
        <v>1081</v>
      </c>
      <c r="WGC22" s="457" t="s">
        <v>1081</v>
      </c>
      <c r="WGD22" s="457" t="s">
        <v>1081</v>
      </c>
      <c r="WGE22" s="457" t="s">
        <v>1081</v>
      </c>
      <c r="WGF22" s="457" t="s">
        <v>1081</v>
      </c>
      <c r="WGG22" s="457" t="s">
        <v>1081</v>
      </c>
      <c r="WGH22" s="457" t="s">
        <v>1081</v>
      </c>
      <c r="WGI22" s="457" t="s">
        <v>1081</v>
      </c>
      <c r="WGJ22" s="457" t="s">
        <v>1081</v>
      </c>
      <c r="WGK22" s="457" t="s">
        <v>1081</v>
      </c>
      <c r="WGL22" s="457" t="s">
        <v>1081</v>
      </c>
      <c r="WGM22" s="457" t="s">
        <v>1081</v>
      </c>
      <c r="WGN22" s="457" t="s">
        <v>1081</v>
      </c>
      <c r="WGO22" s="457" t="s">
        <v>1081</v>
      </c>
      <c r="WGP22" s="457" t="s">
        <v>1081</v>
      </c>
      <c r="WGQ22" s="457" t="s">
        <v>1081</v>
      </c>
      <c r="WGR22" s="457" t="s">
        <v>1081</v>
      </c>
      <c r="WGS22" s="457" t="s">
        <v>1081</v>
      </c>
      <c r="WGT22" s="457" t="s">
        <v>1081</v>
      </c>
      <c r="WGU22" s="457" t="s">
        <v>1081</v>
      </c>
      <c r="WGV22" s="457" t="s">
        <v>1081</v>
      </c>
      <c r="WGW22" s="457" t="s">
        <v>1081</v>
      </c>
      <c r="WGX22" s="457" t="s">
        <v>1081</v>
      </c>
      <c r="WGY22" s="457" t="s">
        <v>1081</v>
      </c>
      <c r="WGZ22" s="457" t="s">
        <v>1081</v>
      </c>
      <c r="WHA22" s="457" t="s">
        <v>1081</v>
      </c>
      <c r="WHB22" s="457" t="s">
        <v>1081</v>
      </c>
      <c r="WHC22" s="457" t="s">
        <v>1081</v>
      </c>
      <c r="WHD22" s="457" t="s">
        <v>1081</v>
      </c>
      <c r="WHE22" s="457" t="s">
        <v>1081</v>
      </c>
      <c r="WHF22" s="457" t="s">
        <v>1081</v>
      </c>
      <c r="WHG22" s="457" t="s">
        <v>1081</v>
      </c>
      <c r="WHH22" s="457" t="s">
        <v>1081</v>
      </c>
      <c r="WHI22" s="457" t="s">
        <v>1081</v>
      </c>
      <c r="WHJ22" s="457" t="s">
        <v>1081</v>
      </c>
      <c r="WHK22" s="457" t="s">
        <v>1081</v>
      </c>
      <c r="WHL22" s="457" t="s">
        <v>1081</v>
      </c>
      <c r="WHM22" s="457" t="s">
        <v>1081</v>
      </c>
      <c r="WHN22" s="457" t="s">
        <v>1081</v>
      </c>
      <c r="WHO22" s="457" t="s">
        <v>1081</v>
      </c>
      <c r="WHP22" s="457" t="s">
        <v>1081</v>
      </c>
      <c r="WHQ22" s="457" t="s">
        <v>1081</v>
      </c>
      <c r="WHR22" s="457" t="s">
        <v>1081</v>
      </c>
      <c r="WHS22" s="457" t="s">
        <v>1081</v>
      </c>
      <c r="WHT22" s="457" t="s">
        <v>1081</v>
      </c>
      <c r="WHU22" s="457" t="s">
        <v>1081</v>
      </c>
      <c r="WHV22" s="457" t="s">
        <v>1081</v>
      </c>
      <c r="WHW22" s="457" t="s">
        <v>1081</v>
      </c>
      <c r="WHX22" s="457" t="s">
        <v>1081</v>
      </c>
      <c r="WHY22" s="457" t="s">
        <v>1081</v>
      </c>
      <c r="WHZ22" s="457" t="s">
        <v>1081</v>
      </c>
      <c r="WIA22" s="457" t="s">
        <v>1081</v>
      </c>
      <c r="WIB22" s="457" t="s">
        <v>1081</v>
      </c>
      <c r="WIC22" s="457" t="s">
        <v>1081</v>
      </c>
      <c r="WID22" s="457" t="s">
        <v>1081</v>
      </c>
      <c r="WIE22" s="457" t="s">
        <v>1081</v>
      </c>
      <c r="WIF22" s="457" t="s">
        <v>1081</v>
      </c>
      <c r="WIG22" s="457" t="s">
        <v>1081</v>
      </c>
      <c r="WIH22" s="457" t="s">
        <v>1081</v>
      </c>
      <c r="WII22" s="457" t="s">
        <v>1081</v>
      </c>
      <c r="WIJ22" s="457" t="s">
        <v>1081</v>
      </c>
      <c r="WIK22" s="457" t="s">
        <v>1081</v>
      </c>
      <c r="WIL22" s="457" t="s">
        <v>1081</v>
      </c>
      <c r="WIM22" s="457" t="s">
        <v>1081</v>
      </c>
      <c r="WIN22" s="457" t="s">
        <v>1081</v>
      </c>
      <c r="WIO22" s="457" t="s">
        <v>1081</v>
      </c>
      <c r="WIP22" s="457" t="s">
        <v>1081</v>
      </c>
      <c r="WIQ22" s="457" t="s">
        <v>1081</v>
      </c>
      <c r="WIR22" s="457" t="s">
        <v>1081</v>
      </c>
      <c r="WIS22" s="457" t="s">
        <v>1081</v>
      </c>
      <c r="WIT22" s="457" t="s">
        <v>1081</v>
      </c>
      <c r="WIU22" s="457" t="s">
        <v>1081</v>
      </c>
      <c r="WIV22" s="457" t="s">
        <v>1081</v>
      </c>
      <c r="WIW22" s="457" t="s">
        <v>1081</v>
      </c>
      <c r="WIX22" s="457" t="s">
        <v>1081</v>
      </c>
      <c r="WIY22" s="457" t="s">
        <v>1081</v>
      </c>
      <c r="WIZ22" s="457" t="s">
        <v>1081</v>
      </c>
      <c r="WJA22" s="457" t="s">
        <v>1081</v>
      </c>
      <c r="WJB22" s="457" t="s">
        <v>1081</v>
      </c>
      <c r="WJC22" s="457" t="s">
        <v>1081</v>
      </c>
      <c r="WJD22" s="457" t="s">
        <v>1081</v>
      </c>
      <c r="WJE22" s="457" t="s">
        <v>1081</v>
      </c>
      <c r="WJF22" s="457" t="s">
        <v>1081</v>
      </c>
      <c r="WJG22" s="457" t="s">
        <v>1081</v>
      </c>
      <c r="WJH22" s="457" t="s">
        <v>1081</v>
      </c>
      <c r="WJI22" s="457" t="s">
        <v>1081</v>
      </c>
      <c r="WJJ22" s="457" t="s">
        <v>1081</v>
      </c>
      <c r="WJK22" s="457" t="s">
        <v>1081</v>
      </c>
      <c r="WJL22" s="457" t="s">
        <v>1081</v>
      </c>
      <c r="WJM22" s="457" t="s">
        <v>1081</v>
      </c>
      <c r="WJN22" s="457" t="s">
        <v>1081</v>
      </c>
      <c r="WJO22" s="457" t="s">
        <v>1081</v>
      </c>
      <c r="WJP22" s="457" t="s">
        <v>1081</v>
      </c>
      <c r="WJQ22" s="457" t="s">
        <v>1081</v>
      </c>
      <c r="WJR22" s="457" t="s">
        <v>1081</v>
      </c>
      <c r="WJS22" s="457" t="s">
        <v>1081</v>
      </c>
      <c r="WJT22" s="457" t="s">
        <v>1081</v>
      </c>
      <c r="WJU22" s="457" t="s">
        <v>1081</v>
      </c>
      <c r="WJV22" s="457" t="s">
        <v>1081</v>
      </c>
      <c r="WJW22" s="457" t="s">
        <v>1081</v>
      </c>
      <c r="WJX22" s="457" t="s">
        <v>1081</v>
      </c>
      <c r="WJY22" s="457" t="s">
        <v>1081</v>
      </c>
      <c r="WJZ22" s="457" t="s">
        <v>1081</v>
      </c>
      <c r="WKA22" s="457" t="s">
        <v>1081</v>
      </c>
      <c r="WKB22" s="457" t="s">
        <v>1081</v>
      </c>
      <c r="WKC22" s="457" t="s">
        <v>1081</v>
      </c>
      <c r="WKD22" s="457" t="s">
        <v>1081</v>
      </c>
      <c r="WKE22" s="457" t="s">
        <v>1081</v>
      </c>
      <c r="WKF22" s="457" t="s">
        <v>1081</v>
      </c>
      <c r="WKG22" s="457" t="s">
        <v>1081</v>
      </c>
      <c r="WKH22" s="457" t="s">
        <v>1081</v>
      </c>
      <c r="WKI22" s="457" t="s">
        <v>1081</v>
      </c>
      <c r="WKJ22" s="457" t="s">
        <v>1081</v>
      </c>
      <c r="WKK22" s="457" t="s">
        <v>1081</v>
      </c>
      <c r="WKL22" s="457" t="s">
        <v>1081</v>
      </c>
      <c r="WKM22" s="457" t="s">
        <v>1081</v>
      </c>
      <c r="WKN22" s="457" t="s">
        <v>1081</v>
      </c>
      <c r="WKO22" s="457" t="s">
        <v>1081</v>
      </c>
      <c r="WKP22" s="457" t="s">
        <v>1081</v>
      </c>
      <c r="WKQ22" s="457" t="s">
        <v>1081</v>
      </c>
      <c r="WKR22" s="457" t="s">
        <v>1081</v>
      </c>
      <c r="WKS22" s="457" t="s">
        <v>1081</v>
      </c>
      <c r="WKT22" s="457" t="s">
        <v>1081</v>
      </c>
      <c r="WKU22" s="457" t="s">
        <v>1081</v>
      </c>
      <c r="WKV22" s="457" t="s">
        <v>1081</v>
      </c>
      <c r="WKW22" s="457" t="s">
        <v>1081</v>
      </c>
      <c r="WKX22" s="457" t="s">
        <v>1081</v>
      </c>
      <c r="WKY22" s="457" t="s">
        <v>1081</v>
      </c>
      <c r="WKZ22" s="457" t="s">
        <v>1081</v>
      </c>
      <c r="WLA22" s="457" t="s">
        <v>1081</v>
      </c>
      <c r="WLB22" s="457" t="s">
        <v>1081</v>
      </c>
      <c r="WLC22" s="457" t="s">
        <v>1081</v>
      </c>
      <c r="WLD22" s="457" t="s">
        <v>1081</v>
      </c>
      <c r="WLE22" s="457" t="s">
        <v>1081</v>
      </c>
      <c r="WLF22" s="457" t="s">
        <v>1081</v>
      </c>
      <c r="WLG22" s="457" t="s">
        <v>1081</v>
      </c>
      <c r="WLH22" s="457" t="s">
        <v>1081</v>
      </c>
      <c r="WLI22" s="457" t="s">
        <v>1081</v>
      </c>
      <c r="WLJ22" s="457" t="s">
        <v>1081</v>
      </c>
      <c r="WLK22" s="457" t="s">
        <v>1081</v>
      </c>
      <c r="WLL22" s="457" t="s">
        <v>1081</v>
      </c>
      <c r="WLM22" s="457" t="s">
        <v>1081</v>
      </c>
      <c r="WLN22" s="457" t="s">
        <v>1081</v>
      </c>
      <c r="WLO22" s="457" t="s">
        <v>1081</v>
      </c>
      <c r="WLP22" s="457" t="s">
        <v>1081</v>
      </c>
      <c r="WLQ22" s="457" t="s">
        <v>1081</v>
      </c>
      <c r="WLR22" s="457" t="s">
        <v>1081</v>
      </c>
      <c r="WLS22" s="457" t="s">
        <v>1081</v>
      </c>
      <c r="WLT22" s="457" t="s">
        <v>1081</v>
      </c>
      <c r="WLU22" s="457" t="s">
        <v>1081</v>
      </c>
      <c r="WLV22" s="457" t="s">
        <v>1081</v>
      </c>
      <c r="WLW22" s="457" t="s">
        <v>1081</v>
      </c>
      <c r="WLX22" s="457" t="s">
        <v>1081</v>
      </c>
      <c r="WLY22" s="457" t="s">
        <v>1081</v>
      </c>
      <c r="WLZ22" s="457" t="s">
        <v>1081</v>
      </c>
      <c r="WMA22" s="457" t="s">
        <v>1081</v>
      </c>
      <c r="WMB22" s="457" t="s">
        <v>1081</v>
      </c>
      <c r="WMC22" s="457" t="s">
        <v>1081</v>
      </c>
      <c r="WMD22" s="457" t="s">
        <v>1081</v>
      </c>
      <c r="WME22" s="457" t="s">
        <v>1081</v>
      </c>
      <c r="WMF22" s="457" t="s">
        <v>1081</v>
      </c>
      <c r="WMG22" s="457" t="s">
        <v>1081</v>
      </c>
      <c r="WMH22" s="457" t="s">
        <v>1081</v>
      </c>
      <c r="WMI22" s="457" t="s">
        <v>1081</v>
      </c>
      <c r="WMJ22" s="457" t="s">
        <v>1081</v>
      </c>
      <c r="WMK22" s="457" t="s">
        <v>1081</v>
      </c>
      <c r="WML22" s="457" t="s">
        <v>1081</v>
      </c>
      <c r="WMM22" s="457" t="s">
        <v>1081</v>
      </c>
      <c r="WMN22" s="457" t="s">
        <v>1081</v>
      </c>
      <c r="WMO22" s="457" t="s">
        <v>1081</v>
      </c>
      <c r="WMP22" s="457" t="s">
        <v>1081</v>
      </c>
      <c r="WMQ22" s="457" t="s">
        <v>1081</v>
      </c>
      <c r="WMR22" s="457" t="s">
        <v>1081</v>
      </c>
      <c r="WMS22" s="457" t="s">
        <v>1081</v>
      </c>
      <c r="WMT22" s="457" t="s">
        <v>1081</v>
      </c>
      <c r="WMU22" s="457" t="s">
        <v>1081</v>
      </c>
      <c r="WMV22" s="457" t="s">
        <v>1081</v>
      </c>
      <c r="WMW22" s="457" t="s">
        <v>1081</v>
      </c>
      <c r="WMX22" s="457" t="s">
        <v>1081</v>
      </c>
      <c r="WMY22" s="457" t="s">
        <v>1081</v>
      </c>
      <c r="WMZ22" s="457" t="s">
        <v>1081</v>
      </c>
      <c r="WNA22" s="457" t="s">
        <v>1081</v>
      </c>
      <c r="WNB22" s="457" t="s">
        <v>1081</v>
      </c>
      <c r="WNC22" s="457" t="s">
        <v>1081</v>
      </c>
      <c r="WND22" s="457" t="s">
        <v>1081</v>
      </c>
      <c r="WNE22" s="457" t="s">
        <v>1081</v>
      </c>
      <c r="WNF22" s="457" t="s">
        <v>1081</v>
      </c>
      <c r="WNG22" s="457" t="s">
        <v>1081</v>
      </c>
      <c r="WNH22" s="457" t="s">
        <v>1081</v>
      </c>
      <c r="WNI22" s="457" t="s">
        <v>1081</v>
      </c>
      <c r="WNJ22" s="457" t="s">
        <v>1081</v>
      </c>
      <c r="WNK22" s="457" t="s">
        <v>1081</v>
      </c>
      <c r="WNL22" s="457" t="s">
        <v>1081</v>
      </c>
      <c r="WNM22" s="457" t="s">
        <v>1081</v>
      </c>
      <c r="WNN22" s="457" t="s">
        <v>1081</v>
      </c>
      <c r="WNO22" s="457" t="s">
        <v>1081</v>
      </c>
      <c r="WNP22" s="457" t="s">
        <v>1081</v>
      </c>
      <c r="WNQ22" s="457" t="s">
        <v>1081</v>
      </c>
      <c r="WNR22" s="457" t="s">
        <v>1081</v>
      </c>
      <c r="WNS22" s="457" t="s">
        <v>1081</v>
      </c>
      <c r="WNT22" s="457" t="s">
        <v>1081</v>
      </c>
      <c r="WNU22" s="457" t="s">
        <v>1081</v>
      </c>
      <c r="WNV22" s="457" t="s">
        <v>1081</v>
      </c>
      <c r="WNW22" s="457" t="s">
        <v>1081</v>
      </c>
      <c r="WNX22" s="457" t="s">
        <v>1081</v>
      </c>
      <c r="WNY22" s="457" t="s">
        <v>1081</v>
      </c>
      <c r="WNZ22" s="457" t="s">
        <v>1081</v>
      </c>
      <c r="WOA22" s="457" t="s">
        <v>1081</v>
      </c>
      <c r="WOB22" s="457" t="s">
        <v>1081</v>
      </c>
      <c r="WOC22" s="457" t="s">
        <v>1081</v>
      </c>
      <c r="WOD22" s="457" t="s">
        <v>1081</v>
      </c>
      <c r="WOE22" s="457" t="s">
        <v>1081</v>
      </c>
      <c r="WOF22" s="457" t="s">
        <v>1081</v>
      </c>
      <c r="WOG22" s="457" t="s">
        <v>1081</v>
      </c>
      <c r="WOH22" s="457" t="s">
        <v>1081</v>
      </c>
      <c r="WOI22" s="457" t="s">
        <v>1081</v>
      </c>
      <c r="WOJ22" s="457" t="s">
        <v>1081</v>
      </c>
      <c r="WOK22" s="457" t="s">
        <v>1081</v>
      </c>
      <c r="WOL22" s="457" t="s">
        <v>1081</v>
      </c>
      <c r="WOM22" s="457" t="s">
        <v>1081</v>
      </c>
      <c r="WON22" s="457" t="s">
        <v>1081</v>
      </c>
      <c r="WOO22" s="457" t="s">
        <v>1081</v>
      </c>
      <c r="WOP22" s="457" t="s">
        <v>1081</v>
      </c>
      <c r="WOQ22" s="457" t="s">
        <v>1081</v>
      </c>
      <c r="WOR22" s="457" t="s">
        <v>1081</v>
      </c>
      <c r="WOS22" s="457" t="s">
        <v>1081</v>
      </c>
      <c r="WOT22" s="457" t="s">
        <v>1081</v>
      </c>
      <c r="WOU22" s="457" t="s">
        <v>1081</v>
      </c>
      <c r="WOV22" s="457" t="s">
        <v>1081</v>
      </c>
      <c r="WOW22" s="457" t="s">
        <v>1081</v>
      </c>
      <c r="WOX22" s="457" t="s">
        <v>1081</v>
      </c>
      <c r="WOY22" s="457" t="s">
        <v>1081</v>
      </c>
      <c r="WOZ22" s="457" t="s">
        <v>1081</v>
      </c>
      <c r="WPA22" s="457" t="s">
        <v>1081</v>
      </c>
      <c r="WPB22" s="457" t="s">
        <v>1081</v>
      </c>
      <c r="WPC22" s="457" t="s">
        <v>1081</v>
      </c>
      <c r="WPD22" s="457" t="s">
        <v>1081</v>
      </c>
      <c r="WPE22" s="457" t="s">
        <v>1081</v>
      </c>
      <c r="WPF22" s="457" t="s">
        <v>1081</v>
      </c>
      <c r="WPG22" s="457" t="s">
        <v>1081</v>
      </c>
      <c r="WPH22" s="457" t="s">
        <v>1081</v>
      </c>
      <c r="WPI22" s="457" t="s">
        <v>1081</v>
      </c>
      <c r="WPJ22" s="457" t="s">
        <v>1081</v>
      </c>
      <c r="WPK22" s="457" t="s">
        <v>1081</v>
      </c>
      <c r="WPL22" s="457" t="s">
        <v>1081</v>
      </c>
      <c r="WPM22" s="457" t="s">
        <v>1081</v>
      </c>
      <c r="WPN22" s="457" t="s">
        <v>1081</v>
      </c>
      <c r="WPO22" s="457" t="s">
        <v>1081</v>
      </c>
      <c r="WPP22" s="457" t="s">
        <v>1081</v>
      </c>
      <c r="WPQ22" s="457" t="s">
        <v>1081</v>
      </c>
      <c r="WPR22" s="457" t="s">
        <v>1081</v>
      </c>
      <c r="WPS22" s="457" t="s">
        <v>1081</v>
      </c>
      <c r="WPT22" s="457" t="s">
        <v>1081</v>
      </c>
      <c r="WPU22" s="457" t="s">
        <v>1081</v>
      </c>
      <c r="WPV22" s="457" t="s">
        <v>1081</v>
      </c>
      <c r="WPW22" s="457" t="s">
        <v>1081</v>
      </c>
      <c r="WPX22" s="457" t="s">
        <v>1081</v>
      </c>
      <c r="WPY22" s="457" t="s">
        <v>1081</v>
      </c>
      <c r="WPZ22" s="457" t="s">
        <v>1081</v>
      </c>
      <c r="WQA22" s="457" t="s">
        <v>1081</v>
      </c>
      <c r="WQB22" s="457" t="s">
        <v>1081</v>
      </c>
      <c r="WQC22" s="457" t="s">
        <v>1081</v>
      </c>
      <c r="WQD22" s="457" t="s">
        <v>1081</v>
      </c>
      <c r="WQE22" s="457" t="s">
        <v>1081</v>
      </c>
      <c r="WQF22" s="457" t="s">
        <v>1081</v>
      </c>
      <c r="WQG22" s="457" t="s">
        <v>1081</v>
      </c>
      <c r="WQH22" s="457" t="s">
        <v>1081</v>
      </c>
      <c r="WQI22" s="457" t="s">
        <v>1081</v>
      </c>
      <c r="WQJ22" s="457" t="s">
        <v>1081</v>
      </c>
      <c r="WQK22" s="457" t="s">
        <v>1081</v>
      </c>
      <c r="WQL22" s="457" t="s">
        <v>1081</v>
      </c>
      <c r="WQM22" s="457" t="s">
        <v>1081</v>
      </c>
      <c r="WQN22" s="457" t="s">
        <v>1081</v>
      </c>
      <c r="WQO22" s="457" t="s">
        <v>1081</v>
      </c>
      <c r="WQP22" s="457" t="s">
        <v>1081</v>
      </c>
      <c r="WQQ22" s="457" t="s">
        <v>1081</v>
      </c>
      <c r="WQR22" s="457" t="s">
        <v>1081</v>
      </c>
      <c r="WQS22" s="457" t="s">
        <v>1081</v>
      </c>
      <c r="WQT22" s="457" t="s">
        <v>1081</v>
      </c>
      <c r="WQU22" s="457" t="s">
        <v>1081</v>
      </c>
      <c r="WQV22" s="457" t="s">
        <v>1081</v>
      </c>
      <c r="WQW22" s="457" t="s">
        <v>1081</v>
      </c>
      <c r="WQX22" s="457" t="s">
        <v>1081</v>
      </c>
      <c r="WQY22" s="457" t="s">
        <v>1081</v>
      </c>
      <c r="WQZ22" s="457" t="s">
        <v>1081</v>
      </c>
      <c r="WRA22" s="457" t="s">
        <v>1081</v>
      </c>
      <c r="WRB22" s="457" t="s">
        <v>1081</v>
      </c>
      <c r="WRC22" s="457" t="s">
        <v>1081</v>
      </c>
      <c r="WRD22" s="457" t="s">
        <v>1081</v>
      </c>
      <c r="WRE22" s="457" t="s">
        <v>1081</v>
      </c>
      <c r="WRF22" s="457" t="s">
        <v>1081</v>
      </c>
      <c r="WRG22" s="457" t="s">
        <v>1081</v>
      </c>
      <c r="WRH22" s="457" t="s">
        <v>1081</v>
      </c>
      <c r="WRI22" s="457" t="s">
        <v>1081</v>
      </c>
      <c r="WRJ22" s="457" t="s">
        <v>1081</v>
      </c>
      <c r="WRK22" s="457" t="s">
        <v>1081</v>
      </c>
      <c r="WRL22" s="457" t="s">
        <v>1081</v>
      </c>
      <c r="WRM22" s="457" t="s">
        <v>1081</v>
      </c>
      <c r="WRN22" s="457" t="s">
        <v>1081</v>
      </c>
      <c r="WRO22" s="457" t="s">
        <v>1081</v>
      </c>
      <c r="WRP22" s="457" t="s">
        <v>1081</v>
      </c>
      <c r="WRQ22" s="457" t="s">
        <v>1081</v>
      </c>
      <c r="WRR22" s="457" t="s">
        <v>1081</v>
      </c>
      <c r="WRS22" s="457" t="s">
        <v>1081</v>
      </c>
      <c r="WRT22" s="457" t="s">
        <v>1081</v>
      </c>
      <c r="WRU22" s="457" t="s">
        <v>1081</v>
      </c>
      <c r="WRV22" s="457" t="s">
        <v>1081</v>
      </c>
      <c r="WRW22" s="457" t="s">
        <v>1081</v>
      </c>
      <c r="WRX22" s="457" t="s">
        <v>1081</v>
      </c>
      <c r="WRY22" s="457" t="s">
        <v>1081</v>
      </c>
      <c r="WRZ22" s="457" t="s">
        <v>1081</v>
      </c>
      <c r="WSA22" s="457" t="s">
        <v>1081</v>
      </c>
      <c r="WSB22" s="457" t="s">
        <v>1081</v>
      </c>
      <c r="WSC22" s="457" t="s">
        <v>1081</v>
      </c>
      <c r="WSD22" s="457" t="s">
        <v>1081</v>
      </c>
      <c r="WSE22" s="457" t="s">
        <v>1081</v>
      </c>
      <c r="WSF22" s="457" t="s">
        <v>1081</v>
      </c>
      <c r="WSG22" s="457" t="s">
        <v>1081</v>
      </c>
      <c r="WSH22" s="457" t="s">
        <v>1081</v>
      </c>
      <c r="WSI22" s="457" t="s">
        <v>1081</v>
      </c>
      <c r="WSJ22" s="457" t="s">
        <v>1081</v>
      </c>
      <c r="WSK22" s="457" t="s">
        <v>1081</v>
      </c>
      <c r="WSL22" s="457" t="s">
        <v>1081</v>
      </c>
      <c r="WSM22" s="457" t="s">
        <v>1081</v>
      </c>
      <c r="WSN22" s="457" t="s">
        <v>1081</v>
      </c>
      <c r="WSO22" s="457" t="s">
        <v>1081</v>
      </c>
      <c r="WSP22" s="457" t="s">
        <v>1081</v>
      </c>
      <c r="WSQ22" s="457" t="s">
        <v>1081</v>
      </c>
      <c r="WSR22" s="457" t="s">
        <v>1081</v>
      </c>
      <c r="WSS22" s="457" t="s">
        <v>1081</v>
      </c>
      <c r="WST22" s="457" t="s">
        <v>1081</v>
      </c>
      <c r="WSU22" s="457" t="s">
        <v>1081</v>
      </c>
      <c r="WSV22" s="457" t="s">
        <v>1081</v>
      </c>
      <c r="WSW22" s="457" t="s">
        <v>1081</v>
      </c>
      <c r="WSX22" s="457" t="s">
        <v>1081</v>
      </c>
      <c r="WSY22" s="457" t="s">
        <v>1081</v>
      </c>
      <c r="WSZ22" s="457" t="s">
        <v>1081</v>
      </c>
      <c r="WTA22" s="457" t="s">
        <v>1081</v>
      </c>
      <c r="WTB22" s="457" t="s">
        <v>1081</v>
      </c>
      <c r="WTC22" s="457" t="s">
        <v>1081</v>
      </c>
      <c r="WTD22" s="457" t="s">
        <v>1081</v>
      </c>
      <c r="WTE22" s="457" t="s">
        <v>1081</v>
      </c>
      <c r="WTF22" s="457" t="s">
        <v>1081</v>
      </c>
      <c r="WTG22" s="457" t="s">
        <v>1081</v>
      </c>
      <c r="WTH22" s="457" t="s">
        <v>1081</v>
      </c>
      <c r="WTI22" s="457" t="s">
        <v>1081</v>
      </c>
      <c r="WTJ22" s="457" t="s">
        <v>1081</v>
      </c>
      <c r="WTK22" s="457" t="s">
        <v>1081</v>
      </c>
      <c r="WTL22" s="457" t="s">
        <v>1081</v>
      </c>
      <c r="WTM22" s="457" t="s">
        <v>1081</v>
      </c>
      <c r="WTN22" s="457" t="s">
        <v>1081</v>
      </c>
      <c r="WTO22" s="457" t="s">
        <v>1081</v>
      </c>
      <c r="WTP22" s="457" t="s">
        <v>1081</v>
      </c>
      <c r="WTQ22" s="457" t="s">
        <v>1081</v>
      </c>
      <c r="WTR22" s="457" t="s">
        <v>1081</v>
      </c>
      <c r="WTS22" s="457" t="s">
        <v>1081</v>
      </c>
      <c r="WTT22" s="457" t="s">
        <v>1081</v>
      </c>
      <c r="WTU22" s="457" t="s">
        <v>1081</v>
      </c>
      <c r="WTV22" s="457" t="s">
        <v>1081</v>
      </c>
      <c r="WTW22" s="457" t="s">
        <v>1081</v>
      </c>
      <c r="WTX22" s="457" t="s">
        <v>1081</v>
      </c>
      <c r="WTY22" s="457" t="s">
        <v>1081</v>
      </c>
      <c r="WTZ22" s="457" t="s">
        <v>1081</v>
      </c>
      <c r="WUA22" s="457" t="s">
        <v>1081</v>
      </c>
      <c r="WUB22" s="457" t="s">
        <v>1081</v>
      </c>
      <c r="WUC22" s="457" t="s">
        <v>1081</v>
      </c>
      <c r="WUD22" s="457" t="s">
        <v>1081</v>
      </c>
      <c r="WUE22" s="457" t="s">
        <v>1081</v>
      </c>
      <c r="WUF22" s="457" t="s">
        <v>1081</v>
      </c>
      <c r="WUG22" s="457" t="s">
        <v>1081</v>
      </c>
      <c r="WUH22" s="457" t="s">
        <v>1081</v>
      </c>
      <c r="WUI22" s="457" t="s">
        <v>1081</v>
      </c>
      <c r="WUJ22" s="457" t="s">
        <v>1081</v>
      </c>
      <c r="WUK22" s="457" t="s">
        <v>1081</v>
      </c>
      <c r="WUL22" s="457" t="s">
        <v>1081</v>
      </c>
      <c r="WUM22" s="457" t="s">
        <v>1081</v>
      </c>
      <c r="WUN22" s="457" t="s">
        <v>1081</v>
      </c>
      <c r="WUO22" s="457" t="s">
        <v>1081</v>
      </c>
      <c r="WUP22" s="457" t="s">
        <v>1081</v>
      </c>
      <c r="WUQ22" s="457" t="s">
        <v>1081</v>
      </c>
      <c r="WUR22" s="457" t="s">
        <v>1081</v>
      </c>
      <c r="WUS22" s="457" t="s">
        <v>1081</v>
      </c>
      <c r="WUT22" s="457" t="s">
        <v>1081</v>
      </c>
      <c r="WUU22" s="457" t="s">
        <v>1081</v>
      </c>
      <c r="WUV22" s="457" t="s">
        <v>1081</v>
      </c>
      <c r="WUW22" s="457" t="s">
        <v>1081</v>
      </c>
      <c r="WUX22" s="457" t="s">
        <v>1081</v>
      </c>
      <c r="WUY22" s="457" t="s">
        <v>1081</v>
      </c>
      <c r="WUZ22" s="457" t="s">
        <v>1081</v>
      </c>
      <c r="WVA22" s="457" t="s">
        <v>1081</v>
      </c>
      <c r="WVB22" s="457" t="s">
        <v>1081</v>
      </c>
      <c r="WVC22" s="457" t="s">
        <v>1081</v>
      </c>
      <c r="WVD22" s="457" t="s">
        <v>1081</v>
      </c>
      <c r="WVE22" s="457" t="s">
        <v>1081</v>
      </c>
      <c r="WVF22" s="457" t="s">
        <v>1081</v>
      </c>
      <c r="WVG22" s="457" t="s">
        <v>1081</v>
      </c>
      <c r="WVH22" s="457" t="s">
        <v>1081</v>
      </c>
      <c r="WVI22" s="457" t="s">
        <v>1081</v>
      </c>
      <c r="WVJ22" s="457" t="s">
        <v>1081</v>
      </c>
      <c r="WVK22" s="457" t="s">
        <v>1081</v>
      </c>
      <c r="WVL22" s="457" t="s">
        <v>1081</v>
      </c>
      <c r="WVM22" s="457" t="s">
        <v>1081</v>
      </c>
      <c r="WVN22" s="457" t="s">
        <v>1081</v>
      </c>
      <c r="WVO22" s="457" t="s">
        <v>1081</v>
      </c>
      <c r="WVP22" s="457" t="s">
        <v>1081</v>
      </c>
      <c r="WVQ22" s="457" t="s">
        <v>1081</v>
      </c>
      <c r="WVR22" s="457" t="s">
        <v>1081</v>
      </c>
      <c r="WVS22" s="457" t="s">
        <v>1081</v>
      </c>
      <c r="WVT22" s="457" t="s">
        <v>1081</v>
      </c>
      <c r="WVU22" s="457" t="s">
        <v>1081</v>
      </c>
      <c r="WVV22" s="457" t="s">
        <v>1081</v>
      </c>
      <c r="WVW22" s="457" t="s">
        <v>1081</v>
      </c>
      <c r="WVX22" s="457" t="s">
        <v>1081</v>
      </c>
      <c r="WVY22" s="457" t="s">
        <v>1081</v>
      </c>
      <c r="WVZ22" s="457" t="s">
        <v>1081</v>
      </c>
      <c r="WWA22" s="457" t="s">
        <v>1081</v>
      </c>
      <c r="WWB22" s="457" t="s">
        <v>1081</v>
      </c>
      <c r="WWC22" s="457" t="s">
        <v>1081</v>
      </c>
      <c r="WWD22" s="457" t="s">
        <v>1081</v>
      </c>
      <c r="WWE22" s="457" t="s">
        <v>1081</v>
      </c>
      <c r="WWF22" s="457" t="s">
        <v>1081</v>
      </c>
      <c r="WWG22" s="457" t="s">
        <v>1081</v>
      </c>
      <c r="WWH22" s="457" t="s">
        <v>1081</v>
      </c>
      <c r="WWI22" s="457" t="s">
        <v>1081</v>
      </c>
      <c r="WWJ22" s="457" t="s">
        <v>1081</v>
      </c>
      <c r="WWK22" s="457" t="s">
        <v>1081</v>
      </c>
      <c r="WWL22" s="457" t="s">
        <v>1081</v>
      </c>
      <c r="WWM22" s="457" t="s">
        <v>1081</v>
      </c>
      <c r="WWN22" s="457" t="s">
        <v>1081</v>
      </c>
      <c r="WWO22" s="457" t="s">
        <v>1081</v>
      </c>
      <c r="WWP22" s="457" t="s">
        <v>1081</v>
      </c>
      <c r="WWQ22" s="457" t="s">
        <v>1081</v>
      </c>
      <c r="WWR22" s="457" t="s">
        <v>1081</v>
      </c>
      <c r="WWS22" s="457" t="s">
        <v>1081</v>
      </c>
      <c r="WWT22" s="457" t="s">
        <v>1081</v>
      </c>
      <c r="WWU22" s="457" t="s">
        <v>1081</v>
      </c>
      <c r="WWV22" s="457" t="s">
        <v>1081</v>
      </c>
      <c r="WWW22" s="457" t="s">
        <v>1081</v>
      </c>
      <c r="WWX22" s="457" t="s">
        <v>1081</v>
      </c>
      <c r="WWY22" s="457" t="s">
        <v>1081</v>
      </c>
      <c r="WWZ22" s="457" t="s">
        <v>1081</v>
      </c>
      <c r="WXA22" s="457" t="s">
        <v>1081</v>
      </c>
      <c r="WXB22" s="457" t="s">
        <v>1081</v>
      </c>
      <c r="WXC22" s="457" t="s">
        <v>1081</v>
      </c>
      <c r="WXD22" s="457" t="s">
        <v>1081</v>
      </c>
      <c r="WXE22" s="457" t="s">
        <v>1081</v>
      </c>
      <c r="WXF22" s="457" t="s">
        <v>1081</v>
      </c>
      <c r="WXG22" s="457" t="s">
        <v>1081</v>
      </c>
      <c r="WXH22" s="457" t="s">
        <v>1081</v>
      </c>
      <c r="WXI22" s="457" t="s">
        <v>1081</v>
      </c>
      <c r="WXJ22" s="457" t="s">
        <v>1081</v>
      </c>
      <c r="WXK22" s="457" t="s">
        <v>1081</v>
      </c>
      <c r="WXL22" s="457" t="s">
        <v>1081</v>
      </c>
      <c r="WXM22" s="457" t="s">
        <v>1081</v>
      </c>
      <c r="WXN22" s="457" t="s">
        <v>1081</v>
      </c>
      <c r="WXO22" s="457" t="s">
        <v>1081</v>
      </c>
      <c r="WXP22" s="457" t="s">
        <v>1081</v>
      </c>
      <c r="WXQ22" s="457" t="s">
        <v>1081</v>
      </c>
      <c r="WXR22" s="457" t="s">
        <v>1081</v>
      </c>
      <c r="WXS22" s="457" t="s">
        <v>1081</v>
      </c>
      <c r="WXT22" s="457" t="s">
        <v>1081</v>
      </c>
      <c r="WXU22" s="457" t="s">
        <v>1081</v>
      </c>
      <c r="WXV22" s="457" t="s">
        <v>1081</v>
      </c>
      <c r="WXW22" s="457" t="s">
        <v>1081</v>
      </c>
      <c r="WXX22" s="457" t="s">
        <v>1081</v>
      </c>
      <c r="WXY22" s="457" t="s">
        <v>1081</v>
      </c>
      <c r="WXZ22" s="457" t="s">
        <v>1081</v>
      </c>
      <c r="WYA22" s="457" t="s">
        <v>1081</v>
      </c>
      <c r="WYB22" s="457" t="s">
        <v>1081</v>
      </c>
      <c r="WYC22" s="457" t="s">
        <v>1081</v>
      </c>
      <c r="WYD22" s="457" t="s">
        <v>1081</v>
      </c>
      <c r="WYE22" s="457" t="s">
        <v>1081</v>
      </c>
      <c r="WYF22" s="457" t="s">
        <v>1081</v>
      </c>
      <c r="WYG22" s="457" t="s">
        <v>1081</v>
      </c>
      <c r="WYH22" s="457" t="s">
        <v>1081</v>
      </c>
      <c r="WYI22" s="457" t="s">
        <v>1081</v>
      </c>
      <c r="WYJ22" s="457" t="s">
        <v>1081</v>
      </c>
      <c r="WYK22" s="457" t="s">
        <v>1081</v>
      </c>
      <c r="WYL22" s="457" t="s">
        <v>1081</v>
      </c>
      <c r="WYM22" s="457" t="s">
        <v>1081</v>
      </c>
      <c r="WYN22" s="457" t="s">
        <v>1081</v>
      </c>
      <c r="WYO22" s="457" t="s">
        <v>1081</v>
      </c>
      <c r="WYP22" s="457" t="s">
        <v>1081</v>
      </c>
      <c r="WYQ22" s="457" t="s">
        <v>1081</v>
      </c>
      <c r="WYR22" s="457" t="s">
        <v>1081</v>
      </c>
      <c r="WYS22" s="457" t="s">
        <v>1081</v>
      </c>
      <c r="WYT22" s="457" t="s">
        <v>1081</v>
      </c>
      <c r="WYU22" s="457" t="s">
        <v>1081</v>
      </c>
      <c r="WYV22" s="457" t="s">
        <v>1081</v>
      </c>
      <c r="WYW22" s="457" t="s">
        <v>1081</v>
      </c>
      <c r="WYX22" s="457" t="s">
        <v>1081</v>
      </c>
      <c r="WYY22" s="457" t="s">
        <v>1081</v>
      </c>
      <c r="WYZ22" s="457" t="s">
        <v>1081</v>
      </c>
      <c r="WZA22" s="457" t="s">
        <v>1081</v>
      </c>
      <c r="WZB22" s="457" t="s">
        <v>1081</v>
      </c>
      <c r="WZC22" s="457" t="s">
        <v>1081</v>
      </c>
      <c r="WZD22" s="457" t="s">
        <v>1081</v>
      </c>
      <c r="WZE22" s="457" t="s">
        <v>1081</v>
      </c>
      <c r="WZF22" s="457" t="s">
        <v>1081</v>
      </c>
      <c r="WZG22" s="457" t="s">
        <v>1081</v>
      </c>
      <c r="WZH22" s="457" t="s">
        <v>1081</v>
      </c>
      <c r="WZI22" s="457" t="s">
        <v>1081</v>
      </c>
      <c r="WZJ22" s="457" t="s">
        <v>1081</v>
      </c>
      <c r="WZK22" s="457" t="s">
        <v>1081</v>
      </c>
      <c r="WZL22" s="457" t="s">
        <v>1081</v>
      </c>
      <c r="WZM22" s="457" t="s">
        <v>1081</v>
      </c>
      <c r="WZN22" s="457" t="s">
        <v>1081</v>
      </c>
      <c r="WZO22" s="457" t="s">
        <v>1081</v>
      </c>
      <c r="WZP22" s="457" t="s">
        <v>1081</v>
      </c>
      <c r="WZQ22" s="457" t="s">
        <v>1081</v>
      </c>
      <c r="WZR22" s="457" t="s">
        <v>1081</v>
      </c>
      <c r="WZS22" s="457" t="s">
        <v>1081</v>
      </c>
      <c r="WZT22" s="457" t="s">
        <v>1081</v>
      </c>
      <c r="WZU22" s="457" t="s">
        <v>1081</v>
      </c>
      <c r="WZV22" s="457" t="s">
        <v>1081</v>
      </c>
      <c r="WZW22" s="457" t="s">
        <v>1081</v>
      </c>
      <c r="WZX22" s="457" t="s">
        <v>1081</v>
      </c>
      <c r="WZY22" s="457" t="s">
        <v>1081</v>
      </c>
      <c r="WZZ22" s="457" t="s">
        <v>1081</v>
      </c>
      <c r="XAA22" s="457" t="s">
        <v>1081</v>
      </c>
      <c r="XAB22" s="457" t="s">
        <v>1081</v>
      </c>
      <c r="XAC22" s="457" t="s">
        <v>1081</v>
      </c>
      <c r="XAD22" s="457" t="s">
        <v>1081</v>
      </c>
      <c r="XAE22" s="457" t="s">
        <v>1081</v>
      </c>
      <c r="XAF22" s="457" t="s">
        <v>1081</v>
      </c>
      <c r="XAG22" s="457" t="s">
        <v>1081</v>
      </c>
      <c r="XAH22" s="457" t="s">
        <v>1081</v>
      </c>
      <c r="XAI22" s="457" t="s">
        <v>1081</v>
      </c>
      <c r="XAJ22" s="457" t="s">
        <v>1081</v>
      </c>
      <c r="XAK22" s="457" t="s">
        <v>1081</v>
      </c>
      <c r="XAL22" s="457" t="s">
        <v>1081</v>
      </c>
      <c r="XAM22" s="457" t="s">
        <v>1081</v>
      </c>
      <c r="XAN22" s="457" t="s">
        <v>1081</v>
      </c>
      <c r="XAO22" s="457" t="s">
        <v>1081</v>
      </c>
      <c r="XAP22" s="457" t="s">
        <v>1081</v>
      </c>
      <c r="XAQ22" s="457" t="s">
        <v>1081</v>
      </c>
      <c r="XAR22" s="457" t="s">
        <v>1081</v>
      </c>
      <c r="XAS22" s="457" t="s">
        <v>1081</v>
      </c>
      <c r="XAT22" s="457" t="s">
        <v>1081</v>
      </c>
      <c r="XAU22" s="457" t="s">
        <v>1081</v>
      </c>
      <c r="XAV22" s="457" t="s">
        <v>1081</v>
      </c>
      <c r="XAW22" s="457" t="s">
        <v>1081</v>
      </c>
      <c r="XAX22" s="457" t="s">
        <v>1081</v>
      </c>
      <c r="XAY22" s="457" t="s">
        <v>1081</v>
      </c>
      <c r="XAZ22" s="457" t="s">
        <v>1081</v>
      </c>
      <c r="XBA22" s="457" t="s">
        <v>1081</v>
      </c>
      <c r="XBB22" s="457" t="s">
        <v>1081</v>
      </c>
      <c r="XBC22" s="457" t="s">
        <v>1081</v>
      </c>
      <c r="XBD22" s="457" t="s">
        <v>1081</v>
      </c>
      <c r="XBE22" s="457" t="s">
        <v>1081</v>
      </c>
      <c r="XBF22" s="457" t="s">
        <v>1081</v>
      </c>
      <c r="XBG22" s="457" t="s">
        <v>1081</v>
      </c>
      <c r="XBH22" s="457" t="s">
        <v>1081</v>
      </c>
      <c r="XBI22" s="457" t="s">
        <v>1081</v>
      </c>
      <c r="XBJ22" s="457" t="s">
        <v>1081</v>
      </c>
      <c r="XBK22" s="457" t="s">
        <v>1081</v>
      </c>
      <c r="XBL22" s="457" t="s">
        <v>1081</v>
      </c>
      <c r="XBM22" s="457" t="s">
        <v>1081</v>
      </c>
      <c r="XBN22" s="457" t="s">
        <v>1081</v>
      </c>
      <c r="XBO22" s="457" t="s">
        <v>1081</v>
      </c>
      <c r="XBP22" s="457" t="s">
        <v>1081</v>
      </c>
      <c r="XBQ22" s="457" t="s">
        <v>1081</v>
      </c>
      <c r="XBR22" s="457" t="s">
        <v>1081</v>
      </c>
      <c r="XBS22" s="457" t="s">
        <v>1081</v>
      </c>
      <c r="XBT22" s="457" t="s">
        <v>1081</v>
      </c>
      <c r="XBU22" s="457" t="s">
        <v>1081</v>
      </c>
      <c r="XBV22" s="457" t="s">
        <v>1081</v>
      </c>
      <c r="XBW22" s="457" t="s">
        <v>1081</v>
      </c>
      <c r="XBX22" s="457" t="s">
        <v>1081</v>
      </c>
      <c r="XBY22" s="457" t="s">
        <v>1081</v>
      </c>
      <c r="XBZ22" s="457" t="s">
        <v>1081</v>
      </c>
      <c r="XCA22" s="457" t="s">
        <v>1081</v>
      </c>
      <c r="XCB22" s="457" t="s">
        <v>1081</v>
      </c>
      <c r="XCC22" s="457" t="s">
        <v>1081</v>
      </c>
      <c r="XCD22" s="457" t="s">
        <v>1081</v>
      </c>
      <c r="XCE22" s="457" t="s">
        <v>1081</v>
      </c>
      <c r="XCF22" s="457" t="s">
        <v>1081</v>
      </c>
      <c r="XCG22" s="457" t="s">
        <v>1081</v>
      </c>
      <c r="XCH22" s="457" t="s">
        <v>1081</v>
      </c>
      <c r="XCI22" s="457" t="s">
        <v>1081</v>
      </c>
      <c r="XCJ22" s="457" t="s">
        <v>1081</v>
      </c>
      <c r="XCK22" s="457" t="s">
        <v>1081</v>
      </c>
      <c r="XCL22" s="457" t="s">
        <v>1081</v>
      </c>
      <c r="XCM22" s="457" t="s">
        <v>1081</v>
      </c>
      <c r="XCN22" s="457" t="s">
        <v>1081</v>
      </c>
      <c r="XCO22" s="457" t="s">
        <v>1081</v>
      </c>
      <c r="XCP22" s="457" t="s">
        <v>1081</v>
      </c>
      <c r="XCQ22" s="457" t="s">
        <v>1081</v>
      </c>
      <c r="XCR22" s="457" t="s">
        <v>1081</v>
      </c>
      <c r="XCS22" s="457" t="s">
        <v>1081</v>
      </c>
      <c r="XCT22" s="457" t="s">
        <v>1081</v>
      </c>
      <c r="XCU22" s="457" t="s">
        <v>1081</v>
      </c>
      <c r="XCV22" s="457" t="s">
        <v>1081</v>
      </c>
      <c r="XCW22" s="457" t="s">
        <v>1081</v>
      </c>
      <c r="XCX22" s="457" t="s">
        <v>1081</v>
      </c>
      <c r="XCY22" s="457" t="s">
        <v>1081</v>
      </c>
      <c r="XCZ22" s="457" t="s">
        <v>1081</v>
      </c>
      <c r="XDA22" s="457" t="s">
        <v>1081</v>
      </c>
      <c r="XDB22" s="457" t="s">
        <v>1081</v>
      </c>
      <c r="XDC22" s="457" t="s">
        <v>1081</v>
      </c>
      <c r="XDD22" s="457" t="s">
        <v>1081</v>
      </c>
      <c r="XDE22" s="457" t="s">
        <v>1081</v>
      </c>
      <c r="XDF22" s="457" t="s">
        <v>1081</v>
      </c>
      <c r="XDG22" s="457" t="s">
        <v>1081</v>
      </c>
      <c r="XDH22" s="457" t="s">
        <v>1081</v>
      </c>
      <c r="XDI22" s="457" t="s">
        <v>1081</v>
      </c>
      <c r="XDJ22" s="457" t="s">
        <v>1081</v>
      </c>
      <c r="XDK22" s="457" t="s">
        <v>1081</v>
      </c>
      <c r="XDL22" s="457" t="s">
        <v>1081</v>
      </c>
      <c r="XDM22" s="457" t="s">
        <v>1081</v>
      </c>
      <c r="XDN22" s="457" t="s">
        <v>1081</v>
      </c>
      <c r="XDO22" s="457" t="s">
        <v>1081</v>
      </c>
      <c r="XDP22" s="457" t="s">
        <v>1081</v>
      </c>
      <c r="XDQ22" s="457" t="s">
        <v>1081</v>
      </c>
      <c r="XDR22" s="457" t="s">
        <v>1081</v>
      </c>
      <c r="XDS22" s="457" t="s">
        <v>1081</v>
      </c>
      <c r="XDT22" s="457" t="s">
        <v>1081</v>
      </c>
      <c r="XDU22" s="457" t="s">
        <v>1081</v>
      </c>
      <c r="XDV22" s="457" t="s">
        <v>1081</v>
      </c>
      <c r="XDW22" s="457" t="s">
        <v>1081</v>
      </c>
      <c r="XDX22" s="457" t="s">
        <v>1081</v>
      </c>
      <c r="XDY22" s="457" t="s">
        <v>1081</v>
      </c>
      <c r="XDZ22" s="457" t="s">
        <v>1081</v>
      </c>
      <c r="XEA22" s="457" t="s">
        <v>1081</v>
      </c>
      <c r="XEB22" s="457" t="s">
        <v>1081</v>
      </c>
      <c r="XEC22" s="457" t="s">
        <v>1081</v>
      </c>
      <c r="XED22" s="457" t="s">
        <v>1081</v>
      </c>
      <c r="XEE22" s="457" t="s">
        <v>1081</v>
      </c>
      <c r="XEF22" s="457" t="s">
        <v>1081</v>
      </c>
      <c r="XEG22" s="457" t="s">
        <v>1081</v>
      </c>
      <c r="XEH22" s="457" t="s">
        <v>1081</v>
      </c>
      <c r="XEI22" s="457" t="s">
        <v>1081</v>
      </c>
      <c r="XEJ22" s="457" t="s">
        <v>1081</v>
      </c>
      <c r="XEK22" s="457" t="s">
        <v>1081</v>
      </c>
      <c r="XEL22" s="457" t="s">
        <v>1081</v>
      </c>
      <c r="XEM22" s="457" t="s">
        <v>1081</v>
      </c>
      <c r="XEN22" s="457" t="s">
        <v>1081</v>
      </c>
      <c r="XEO22" s="457" t="s">
        <v>1081</v>
      </c>
      <c r="XEP22" s="457" t="s">
        <v>1081</v>
      </c>
      <c r="XEQ22" s="457" t="s">
        <v>1081</v>
      </c>
      <c r="XER22" s="457" t="s">
        <v>1081</v>
      </c>
      <c r="XES22" s="457" t="s">
        <v>1081</v>
      </c>
      <c r="XET22" s="457" t="s">
        <v>1081</v>
      </c>
      <c r="XEU22" s="457" t="s">
        <v>1081</v>
      </c>
      <c r="XEV22" s="457" t="s">
        <v>1081</v>
      </c>
      <c r="XEW22" s="457" t="s">
        <v>1081</v>
      </c>
      <c r="XEX22" s="457" t="s">
        <v>1081</v>
      </c>
      <c r="XEY22" s="457" t="s">
        <v>1081</v>
      </c>
      <c r="XEZ22" s="457" t="s">
        <v>1081</v>
      </c>
      <c r="XFA22" s="457" t="s">
        <v>1081</v>
      </c>
      <c r="XFB22" s="457" t="s">
        <v>1081</v>
      </c>
      <c r="XFC22" s="457" t="s">
        <v>1081</v>
      </c>
      <c r="XFD22" s="457" t="s">
        <v>1081</v>
      </c>
    </row>
    <row r="23" spans="1:16384" s="358" customFormat="1" ht="20.399999999999999" x14ac:dyDescent="0.2">
      <c r="A23" s="353" t="s">
        <v>1127</v>
      </c>
      <c r="B23" s="353" t="s">
        <v>1226</v>
      </c>
      <c r="C23" s="353">
        <v>13521</v>
      </c>
      <c r="D23" s="132" t="s">
        <v>1110</v>
      </c>
      <c r="E23" s="353" t="s">
        <v>1085</v>
      </c>
      <c r="F23" s="362">
        <f>'MEMORIA DE CALCULO'!J52</f>
        <v>1</v>
      </c>
      <c r="G23" s="363">
        <v>82.5</v>
      </c>
      <c r="H23" s="354">
        <f>ROUND(G23*1.2138,2)</f>
        <v>100.14</v>
      </c>
      <c r="I23" s="355">
        <f>TRUNC(F23*H23,2)</f>
        <v>100.14</v>
      </c>
      <c r="J23" s="356" t="e">
        <f>ROUND(#REF!*(1+#REF!),2)</f>
        <v>#REF!</v>
      </c>
      <c r="K23" s="321" t="e">
        <f>J23*#REF!</f>
        <v>#REF!</v>
      </c>
      <c r="L23" s="321"/>
      <c r="M23" s="321"/>
      <c r="N23" s="321"/>
      <c r="O23" s="321"/>
      <c r="P23" s="321"/>
      <c r="Q23" s="321"/>
      <c r="R23" s="321"/>
    </row>
    <row r="24" spans="1:16384" s="367" customFormat="1" ht="13.8" x14ac:dyDescent="0.25">
      <c r="A24" s="484" t="s">
        <v>1230</v>
      </c>
      <c r="B24" s="485"/>
      <c r="C24" s="485"/>
      <c r="D24" s="485"/>
      <c r="E24" s="485"/>
      <c r="F24" s="485"/>
      <c r="G24" s="485"/>
      <c r="H24" s="486"/>
      <c r="I24" s="364">
        <f>I7+I10+I17</f>
        <v>391226.55</v>
      </c>
      <c r="J24" s="365"/>
      <c r="K24" s="366"/>
      <c r="L24" s="364" t="e">
        <f>#REF!+#REF!+#REF!+L10+L15+#REF!</f>
        <v>#REF!</v>
      </c>
      <c r="M24" s="366"/>
      <c r="N24" s="366"/>
      <c r="O24" s="366"/>
      <c r="P24" s="366"/>
      <c r="Q24" s="366"/>
      <c r="R24" s="366"/>
    </row>
    <row r="25" spans="1:16384" s="351" customFormat="1" x14ac:dyDescent="0.2">
      <c r="A25" s="368"/>
      <c r="B25" s="368"/>
      <c r="C25" s="369"/>
      <c r="D25" s="370"/>
      <c r="E25" s="368"/>
      <c r="F25" s="368"/>
      <c r="G25" s="368"/>
      <c r="H25" s="368"/>
      <c r="I25" s="371"/>
      <c r="J25" s="349"/>
      <c r="K25" s="350"/>
      <c r="L25" s="350"/>
      <c r="M25" s="350"/>
      <c r="N25" s="350"/>
      <c r="O25" s="350"/>
      <c r="P25" s="350"/>
      <c r="Q25" s="350"/>
      <c r="R25" s="350"/>
    </row>
    <row r="26" spans="1:16384" s="358" customFormat="1" x14ac:dyDescent="0.2">
      <c r="A26" s="368"/>
      <c r="B26" s="368"/>
      <c r="C26" s="369"/>
      <c r="D26" s="370"/>
      <c r="E26" s="368"/>
      <c r="F26" s="368"/>
      <c r="G26" s="368"/>
      <c r="H26" s="368"/>
      <c r="I26" s="368"/>
      <c r="J26" s="320"/>
      <c r="K26" s="321"/>
      <c r="L26" s="321"/>
      <c r="M26" s="321"/>
      <c r="N26" s="321"/>
      <c r="O26" s="321"/>
      <c r="P26" s="321"/>
      <c r="Q26" s="321"/>
      <c r="R26" s="321"/>
    </row>
    <row r="27" spans="1:16384" s="358" customFormat="1" x14ac:dyDescent="0.2">
      <c r="A27" s="368"/>
      <c r="B27" s="368"/>
      <c r="C27" s="369"/>
      <c r="D27" s="370"/>
      <c r="E27" s="368"/>
      <c r="F27" s="368"/>
      <c r="G27" s="368"/>
      <c r="H27" s="368"/>
      <c r="I27" s="368"/>
      <c r="J27" s="320"/>
      <c r="K27" s="321"/>
      <c r="L27" s="321"/>
      <c r="M27" s="321"/>
      <c r="N27" s="321"/>
      <c r="O27" s="321"/>
      <c r="P27" s="321"/>
      <c r="Q27" s="321"/>
      <c r="R27" s="321"/>
    </row>
    <row r="28" spans="1:16384" s="358" customFormat="1" x14ac:dyDescent="0.2">
      <c r="A28" s="368"/>
      <c r="B28" s="368"/>
      <c r="C28" s="369"/>
      <c r="D28" s="370"/>
      <c r="E28" s="368"/>
      <c r="F28" s="368"/>
      <c r="G28" s="368"/>
      <c r="H28" s="368"/>
      <c r="I28" s="368"/>
      <c r="J28" s="320"/>
      <c r="K28" s="321"/>
      <c r="L28" s="321"/>
      <c r="M28" s="321"/>
      <c r="N28" s="321"/>
      <c r="O28" s="321"/>
      <c r="P28" s="321"/>
      <c r="Q28" s="321"/>
      <c r="R28" s="321"/>
    </row>
    <row r="29" spans="1:16384" s="358" customFormat="1" x14ac:dyDescent="0.2">
      <c r="A29" s="368"/>
      <c r="B29" s="368"/>
      <c r="C29" s="369"/>
      <c r="D29" s="370"/>
      <c r="E29" s="368"/>
      <c r="F29" s="368"/>
      <c r="G29" s="368"/>
      <c r="H29" s="368"/>
      <c r="I29" s="368"/>
      <c r="J29" s="320"/>
      <c r="K29" s="321"/>
      <c r="L29" s="321"/>
      <c r="M29" s="321"/>
      <c r="N29" s="321"/>
      <c r="O29" s="321"/>
      <c r="P29" s="321"/>
      <c r="Q29" s="321"/>
      <c r="R29" s="321"/>
    </row>
    <row r="30" spans="1:16384" s="358" customFormat="1" x14ac:dyDescent="0.2">
      <c r="A30" s="368"/>
      <c r="B30" s="368"/>
      <c r="C30" s="369"/>
      <c r="D30" s="370"/>
      <c r="E30" s="368"/>
      <c r="F30" s="368"/>
      <c r="G30" s="368"/>
      <c r="H30" s="368"/>
      <c r="I30" s="368"/>
      <c r="J30" s="320"/>
      <c r="K30" s="321"/>
      <c r="L30" s="321"/>
      <c r="M30" s="321"/>
      <c r="N30" s="321"/>
      <c r="O30" s="321"/>
      <c r="P30" s="321"/>
      <c r="Q30" s="321"/>
      <c r="R30" s="321"/>
    </row>
    <row r="31" spans="1:16384" s="358" customFormat="1" x14ac:dyDescent="0.2">
      <c r="A31" s="368"/>
      <c r="B31" s="368"/>
      <c r="C31" s="369"/>
      <c r="D31" s="370"/>
      <c r="E31" s="368"/>
      <c r="F31" s="368"/>
      <c r="G31" s="368"/>
      <c r="H31" s="368"/>
      <c r="I31" s="368"/>
      <c r="J31" s="320"/>
      <c r="K31" s="321"/>
      <c r="L31" s="321"/>
      <c r="M31" s="321"/>
      <c r="N31" s="321"/>
      <c r="O31" s="321"/>
      <c r="P31" s="321"/>
      <c r="Q31" s="321"/>
      <c r="R31" s="321"/>
    </row>
    <row r="32" spans="1:16384" s="358" customFormat="1" x14ac:dyDescent="0.2">
      <c r="A32" s="368"/>
      <c r="B32" s="368"/>
      <c r="C32" s="369"/>
      <c r="D32" s="370"/>
      <c r="E32" s="368"/>
      <c r="F32" s="368"/>
      <c r="G32" s="368"/>
      <c r="H32" s="368"/>
      <c r="I32" s="368"/>
      <c r="J32" s="320"/>
      <c r="K32" s="321"/>
      <c r="L32" s="321"/>
      <c r="M32" s="321"/>
      <c r="N32" s="321"/>
      <c r="O32" s="321"/>
      <c r="P32" s="321"/>
      <c r="Q32" s="321"/>
      <c r="R32" s="321"/>
    </row>
    <row r="33" spans="1:18" s="358" customFormat="1" x14ac:dyDescent="0.2">
      <c r="A33" s="372"/>
      <c r="B33" s="372"/>
      <c r="C33" s="373"/>
      <c r="D33" s="374"/>
      <c r="E33" s="372"/>
      <c r="F33" s="375"/>
      <c r="G33" s="375"/>
      <c r="H33" s="375"/>
      <c r="I33" s="376"/>
      <c r="J33" s="320"/>
      <c r="K33" s="321"/>
      <c r="L33" s="321"/>
      <c r="M33" s="321"/>
      <c r="N33" s="321"/>
      <c r="O33" s="321"/>
      <c r="P33" s="321"/>
      <c r="Q33" s="321"/>
      <c r="R33" s="321"/>
    </row>
    <row r="34" spans="1:18" s="351" customFormat="1" x14ac:dyDescent="0.2">
      <c r="A34" s="368"/>
      <c r="B34" s="368"/>
      <c r="C34" s="369"/>
      <c r="D34" s="370"/>
      <c r="E34" s="368"/>
      <c r="F34" s="368"/>
      <c r="G34" s="368"/>
      <c r="H34" s="368"/>
      <c r="I34" s="368"/>
      <c r="J34" s="349"/>
      <c r="K34" s="350"/>
      <c r="L34" s="350"/>
      <c r="M34" s="350"/>
      <c r="N34" s="350"/>
      <c r="O34" s="350"/>
      <c r="P34" s="350"/>
      <c r="Q34" s="350"/>
      <c r="R34" s="350"/>
    </row>
    <row r="35" spans="1:18" s="358" customFormat="1" x14ac:dyDescent="0.2">
      <c r="A35" s="368"/>
      <c r="B35" s="368"/>
      <c r="C35" s="369"/>
      <c r="D35" s="370"/>
      <c r="E35" s="368"/>
      <c r="F35" s="368"/>
      <c r="G35" s="368"/>
      <c r="H35" s="368"/>
      <c r="I35" s="368"/>
      <c r="J35" s="320"/>
      <c r="K35" s="321"/>
      <c r="L35" s="321"/>
      <c r="M35" s="321"/>
      <c r="N35" s="321"/>
      <c r="O35" s="321"/>
      <c r="P35" s="321"/>
      <c r="Q35" s="321"/>
      <c r="R35" s="321"/>
    </row>
    <row r="36" spans="1:18" s="358" customFormat="1" x14ac:dyDescent="0.2">
      <c r="A36" s="368"/>
      <c r="B36" s="368"/>
      <c r="C36" s="369"/>
      <c r="D36" s="370"/>
      <c r="E36" s="368"/>
      <c r="F36" s="368"/>
      <c r="G36" s="368"/>
      <c r="H36" s="368"/>
      <c r="I36" s="368"/>
      <c r="J36" s="320"/>
      <c r="K36" s="321"/>
      <c r="L36" s="321"/>
      <c r="M36" s="321"/>
      <c r="N36" s="321"/>
      <c r="O36" s="321"/>
      <c r="P36" s="321"/>
      <c r="Q36" s="321"/>
      <c r="R36" s="321"/>
    </row>
    <row r="37" spans="1:18" s="358" customFormat="1" x14ac:dyDescent="0.2">
      <c r="A37" s="368"/>
      <c r="B37" s="368"/>
      <c r="C37" s="369"/>
      <c r="D37" s="370"/>
      <c r="E37" s="368"/>
      <c r="F37" s="368"/>
      <c r="G37" s="368"/>
      <c r="H37" s="368"/>
      <c r="I37" s="368"/>
      <c r="J37" s="320"/>
      <c r="K37" s="321"/>
      <c r="L37" s="321"/>
      <c r="M37" s="321"/>
      <c r="N37" s="321"/>
      <c r="O37" s="321"/>
      <c r="P37" s="321"/>
      <c r="Q37" s="321"/>
      <c r="R37" s="321"/>
    </row>
    <row r="38" spans="1:18" s="358" customFormat="1" x14ac:dyDescent="0.2">
      <c r="A38" s="368"/>
      <c r="B38" s="368"/>
      <c r="C38" s="369"/>
      <c r="D38" s="370"/>
      <c r="E38" s="368"/>
      <c r="F38" s="368"/>
      <c r="G38" s="368"/>
      <c r="H38" s="368"/>
      <c r="I38" s="368"/>
      <c r="J38" s="320"/>
      <c r="K38" s="321"/>
      <c r="L38" s="321"/>
      <c r="M38" s="321"/>
      <c r="N38" s="321"/>
      <c r="O38" s="321"/>
      <c r="P38" s="321"/>
      <c r="Q38" s="321"/>
      <c r="R38" s="321"/>
    </row>
    <row r="39" spans="1:18" s="358" customFormat="1" x14ac:dyDescent="0.2">
      <c r="A39" s="368"/>
      <c r="B39" s="368"/>
      <c r="C39" s="369"/>
      <c r="D39" s="370"/>
      <c r="E39" s="368"/>
      <c r="F39" s="368"/>
      <c r="G39" s="368"/>
      <c r="H39" s="368"/>
      <c r="I39" s="368"/>
      <c r="J39" s="320"/>
      <c r="K39" s="321"/>
      <c r="L39" s="321"/>
      <c r="M39" s="321"/>
      <c r="N39" s="321"/>
      <c r="O39" s="321"/>
      <c r="P39" s="321"/>
      <c r="Q39" s="321"/>
      <c r="R39" s="321"/>
    </row>
    <row r="40" spans="1:18" s="358" customFormat="1" x14ac:dyDescent="0.2">
      <c r="A40" s="368"/>
      <c r="B40" s="368"/>
      <c r="C40" s="369"/>
      <c r="D40" s="370"/>
      <c r="E40" s="368"/>
      <c r="F40" s="368"/>
      <c r="G40" s="368"/>
      <c r="H40" s="368"/>
      <c r="I40" s="368"/>
      <c r="J40" s="320"/>
      <c r="K40" s="321"/>
      <c r="L40" s="321"/>
      <c r="M40" s="321"/>
      <c r="N40" s="321"/>
      <c r="O40" s="321"/>
      <c r="P40" s="321"/>
      <c r="Q40" s="321"/>
      <c r="R40" s="321"/>
    </row>
    <row r="41" spans="1:18" s="358" customFormat="1" x14ac:dyDescent="0.2">
      <c r="A41" s="368"/>
      <c r="B41" s="368"/>
      <c r="C41" s="369"/>
      <c r="D41" s="370"/>
      <c r="E41" s="368"/>
      <c r="F41" s="368"/>
      <c r="G41" s="368"/>
      <c r="H41" s="368"/>
      <c r="I41" s="368"/>
      <c r="J41" s="320"/>
      <c r="K41" s="321"/>
      <c r="L41" s="321"/>
      <c r="M41" s="321"/>
      <c r="N41" s="321"/>
      <c r="O41" s="321"/>
      <c r="P41" s="321"/>
      <c r="Q41" s="321"/>
      <c r="R41" s="321"/>
    </row>
    <row r="42" spans="1:18" s="351" customFormat="1" x14ac:dyDescent="0.2">
      <c r="A42" s="368"/>
      <c r="B42" s="368"/>
      <c r="C42" s="369"/>
      <c r="D42" s="370"/>
      <c r="E42" s="368"/>
      <c r="F42" s="368"/>
      <c r="G42" s="368"/>
      <c r="H42" s="368"/>
      <c r="I42" s="368"/>
      <c r="J42" s="349"/>
      <c r="K42" s="350"/>
      <c r="L42" s="350"/>
      <c r="M42" s="350"/>
      <c r="N42" s="350"/>
      <c r="O42" s="350"/>
      <c r="P42" s="350"/>
      <c r="Q42" s="350"/>
      <c r="R42" s="350"/>
    </row>
    <row r="43" spans="1:18" s="358" customFormat="1" x14ac:dyDescent="0.2">
      <c r="A43" s="368"/>
      <c r="B43" s="368"/>
      <c r="C43" s="369"/>
      <c r="D43" s="370"/>
      <c r="E43" s="368"/>
      <c r="F43" s="368"/>
      <c r="G43" s="368"/>
      <c r="H43" s="368"/>
      <c r="I43" s="368"/>
      <c r="J43" s="320"/>
      <c r="K43" s="321"/>
      <c r="L43" s="321"/>
      <c r="M43" s="321"/>
      <c r="N43" s="321"/>
      <c r="O43" s="321"/>
      <c r="P43" s="321"/>
      <c r="Q43" s="321"/>
      <c r="R43" s="321"/>
    </row>
    <row r="44" spans="1:18" s="351" customFormat="1" x14ac:dyDescent="0.2">
      <c r="A44" s="368"/>
      <c r="B44" s="368"/>
      <c r="C44" s="369"/>
      <c r="D44" s="370"/>
      <c r="E44" s="368"/>
      <c r="F44" s="368"/>
      <c r="G44" s="368"/>
      <c r="H44" s="368"/>
      <c r="I44" s="368"/>
      <c r="J44" s="349"/>
      <c r="K44" s="350"/>
      <c r="L44" s="350"/>
      <c r="M44" s="350"/>
      <c r="N44" s="350"/>
      <c r="O44" s="350"/>
      <c r="P44" s="350"/>
      <c r="Q44" s="350"/>
      <c r="R44" s="350"/>
    </row>
    <row r="45" spans="1:18" s="358" customFormat="1" x14ac:dyDescent="0.2">
      <c r="A45" s="368"/>
      <c r="B45" s="368"/>
      <c r="C45" s="369"/>
      <c r="D45" s="370"/>
      <c r="E45" s="368"/>
      <c r="F45" s="368"/>
      <c r="G45" s="368"/>
      <c r="H45" s="368"/>
      <c r="I45" s="368"/>
      <c r="J45" s="320"/>
      <c r="K45" s="321"/>
      <c r="L45" s="321"/>
      <c r="M45" s="321"/>
      <c r="N45" s="321"/>
      <c r="O45" s="321"/>
      <c r="P45" s="321"/>
      <c r="Q45" s="321"/>
      <c r="R45" s="321"/>
    </row>
    <row r="46" spans="1:18" s="358" customFormat="1" x14ac:dyDescent="0.2">
      <c r="A46" s="368"/>
      <c r="B46" s="368"/>
      <c r="C46" s="369"/>
      <c r="D46" s="370"/>
      <c r="E46" s="368"/>
      <c r="F46" s="368"/>
      <c r="G46" s="368"/>
      <c r="H46" s="368"/>
      <c r="I46" s="368"/>
      <c r="J46" s="320"/>
      <c r="K46" s="321"/>
      <c r="L46" s="321"/>
      <c r="M46" s="321"/>
      <c r="N46" s="321"/>
      <c r="O46" s="321"/>
      <c r="P46" s="321"/>
      <c r="Q46" s="321"/>
      <c r="R46" s="321"/>
    </row>
    <row r="47" spans="1:18" s="367" customFormat="1" ht="13.2" x14ac:dyDescent="0.25">
      <c r="A47" s="368"/>
      <c r="B47" s="368"/>
      <c r="C47" s="369"/>
      <c r="D47" s="370"/>
      <c r="E47" s="368"/>
      <c r="F47" s="368"/>
      <c r="G47" s="368"/>
      <c r="H47" s="368"/>
      <c r="I47" s="368"/>
      <c r="J47" s="365" t="e">
        <f>#REF!/$I$24</f>
        <v>#REF!</v>
      </c>
      <c r="K47" s="366"/>
      <c r="L47" s="366"/>
      <c r="M47" s="366"/>
      <c r="N47" s="366"/>
      <c r="O47" s="366"/>
      <c r="P47" s="366"/>
      <c r="Q47" s="366"/>
      <c r="R47" s="366"/>
    </row>
    <row r="48" spans="1:18" s="351" customFormat="1" x14ac:dyDescent="0.2">
      <c r="A48" s="368"/>
      <c r="B48" s="368"/>
      <c r="C48" s="369"/>
      <c r="D48" s="370"/>
      <c r="E48" s="368"/>
      <c r="F48" s="368"/>
      <c r="G48" s="368"/>
      <c r="H48" s="368"/>
      <c r="I48" s="368"/>
      <c r="J48" s="349"/>
      <c r="K48" s="350"/>
      <c r="L48" s="350"/>
      <c r="M48" s="350"/>
      <c r="N48" s="350"/>
      <c r="O48" s="350"/>
      <c r="P48" s="350"/>
      <c r="Q48" s="350"/>
      <c r="R48" s="350"/>
    </row>
    <row r="49" spans="1:18" s="358" customFormat="1" x14ac:dyDescent="0.2">
      <c r="A49" s="368"/>
      <c r="B49" s="368"/>
      <c r="C49" s="369"/>
      <c r="D49" s="370"/>
      <c r="E49" s="368"/>
      <c r="F49" s="368"/>
      <c r="G49" s="368"/>
      <c r="H49" s="368"/>
      <c r="I49" s="368"/>
      <c r="J49" s="320"/>
      <c r="K49" s="321"/>
      <c r="L49" s="321"/>
      <c r="M49" s="321"/>
      <c r="N49" s="321"/>
      <c r="O49" s="321"/>
      <c r="P49" s="321"/>
      <c r="Q49" s="321"/>
      <c r="R49" s="321"/>
    </row>
    <row r="50" spans="1:18" s="358" customFormat="1" x14ac:dyDescent="0.2">
      <c r="A50" s="368"/>
      <c r="B50" s="368"/>
      <c r="C50" s="369"/>
      <c r="D50" s="370"/>
      <c r="E50" s="368"/>
      <c r="F50" s="368"/>
      <c r="G50" s="368"/>
      <c r="H50" s="368"/>
      <c r="I50" s="368"/>
      <c r="J50" s="320"/>
      <c r="K50" s="321"/>
      <c r="L50" s="321"/>
      <c r="M50" s="321"/>
      <c r="N50" s="321"/>
      <c r="O50" s="321"/>
      <c r="P50" s="321"/>
      <c r="Q50" s="321"/>
      <c r="R50" s="321"/>
    </row>
    <row r="51" spans="1:18" s="358" customFormat="1" x14ac:dyDescent="0.2">
      <c r="A51" s="368"/>
      <c r="B51" s="368"/>
      <c r="C51" s="369"/>
      <c r="D51" s="370"/>
      <c r="E51" s="368"/>
      <c r="F51" s="368"/>
      <c r="G51" s="368"/>
      <c r="H51" s="368"/>
      <c r="I51" s="368"/>
      <c r="J51" s="320"/>
      <c r="K51" s="321"/>
      <c r="L51" s="321"/>
      <c r="M51" s="321"/>
      <c r="N51" s="321"/>
      <c r="O51" s="321"/>
      <c r="P51" s="321"/>
      <c r="Q51" s="321"/>
      <c r="R51" s="321"/>
    </row>
    <row r="52" spans="1:18" s="358" customFormat="1" x14ac:dyDescent="0.2">
      <c r="A52" s="368"/>
      <c r="B52" s="368"/>
      <c r="C52" s="369"/>
      <c r="D52" s="370"/>
      <c r="E52" s="368"/>
      <c r="F52" s="368"/>
      <c r="G52" s="368"/>
      <c r="H52" s="368"/>
      <c r="I52" s="368"/>
      <c r="J52" s="320"/>
      <c r="K52" s="321"/>
      <c r="L52" s="321"/>
      <c r="M52" s="321"/>
      <c r="N52" s="321"/>
      <c r="O52" s="321"/>
      <c r="P52" s="321"/>
      <c r="Q52" s="321"/>
      <c r="R52" s="321"/>
    </row>
    <row r="53" spans="1:18" s="358" customFormat="1" x14ac:dyDescent="0.2">
      <c r="A53" s="368"/>
      <c r="B53" s="368"/>
      <c r="C53" s="369"/>
      <c r="D53" s="370"/>
      <c r="E53" s="368"/>
      <c r="F53" s="368"/>
      <c r="G53" s="368"/>
      <c r="H53" s="368"/>
      <c r="I53" s="368"/>
      <c r="J53" s="320"/>
      <c r="K53" s="321"/>
      <c r="L53" s="321"/>
      <c r="M53" s="321"/>
      <c r="N53" s="321"/>
      <c r="O53" s="321"/>
      <c r="P53" s="321"/>
      <c r="Q53" s="321"/>
      <c r="R53" s="321"/>
    </row>
    <row r="54" spans="1:18" s="358" customFormat="1" x14ac:dyDescent="0.2">
      <c r="A54" s="368"/>
      <c r="B54" s="368"/>
      <c r="C54" s="369"/>
      <c r="D54" s="370"/>
      <c r="E54" s="368"/>
      <c r="F54" s="368"/>
      <c r="G54" s="368"/>
      <c r="H54" s="368"/>
      <c r="I54" s="368"/>
      <c r="J54" s="320"/>
      <c r="K54" s="321"/>
      <c r="L54" s="321"/>
      <c r="M54" s="321"/>
      <c r="N54" s="321"/>
      <c r="O54" s="321"/>
      <c r="P54" s="321"/>
      <c r="Q54" s="321"/>
      <c r="R54" s="321"/>
    </row>
    <row r="55" spans="1:18" s="358" customFormat="1" x14ac:dyDescent="0.2">
      <c r="A55" s="368"/>
      <c r="B55" s="368"/>
      <c r="C55" s="369"/>
      <c r="D55" s="370"/>
      <c r="E55" s="368"/>
      <c r="F55" s="368"/>
      <c r="G55" s="368"/>
      <c r="H55" s="368"/>
      <c r="I55" s="368"/>
      <c r="J55" s="320"/>
      <c r="K55" s="321"/>
      <c r="L55" s="321"/>
      <c r="M55" s="321"/>
      <c r="N55" s="321"/>
      <c r="O55" s="321"/>
      <c r="P55" s="321"/>
      <c r="Q55" s="321"/>
      <c r="R55" s="321"/>
    </row>
    <row r="56" spans="1:18" s="358" customFormat="1" x14ac:dyDescent="0.2">
      <c r="A56" s="368"/>
      <c r="B56" s="368"/>
      <c r="C56" s="369"/>
      <c r="D56" s="370"/>
      <c r="E56" s="368"/>
      <c r="F56" s="368"/>
      <c r="G56" s="368"/>
      <c r="H56" s="368"/>
      <c r="I56" s="368"/>
      <c r="J56" s="320"/>
      <c r="K56" s="321"/>
      <c r="L56" s="321"/>
      <c r="M56" s="321"/>
      <c r="N56" s="321"/>
      <c r="O56" s="321"/>
      <c r="P56" s="321"/>
      <c r="Q56" s="321"/>
      <c r="R56" s="321"/>
    </row>
    <row r="57" spans="1:18" s="351" customFormat="1" x14ac:dyDescent="0.2">
      <c r="A57" s="368"/>
      <c r="B57" s="368"/>
      <c r="C57" s="369"/>
      <c r="D57" s="370"/>
      <c r="E57" s="368"/>
      <c r="F57" s="368"/>
      <c r="G57" s="368"/>
      <c r="H57" s="368"/>
      <c r="I57" s="368"/>
      <c r="J57" s="349"/>
      <c r="K57" s="350"/>
      <c r="L57" s="350"/>
      <c r="M57" s="350"/>
      <c r="N57" s="350"/>
      <c r="O57" s="350"/>
      <c r="P57" s="350"/>
      <c r="Q57" s="350"/>
      <c r="R57" s="350"/>
    </row>
    <row r="58" spans="1:18" s="358" customFormat="1" x14ac:dyDescent="0.2">
      <c r="A58" s="368"/>
      <c r="B58" s="368"/>
      <c r="C58" s="369"/>
      <c r="D58" s="370"/>
      <c r="E58" s="368"/>
      <c r="F58" s="368"/>
      <c r="G58" s="368"/>
      <c r="H58" s="368"/>
      <c r="I58" s="368"/>
      <c r="J58" s="320"/>
      <c r="K58" s="321"/>
      <c r="L58" s="321"/>
      <c r="M58" s="321"/>
      <c r="N58" s="321"/>
      <c r="O58" s="321"/>
      <c r="P58" s="321"/>
      <c r="Q58" s="321"/>
      <c r="R58" s="321"/>
    </row>
    <row r="59" spans="1:18" s="358" customFormat="1" x14ac:dyDescent="0.2">
      <c r="A59" s="368"/>
      <c r="B59" s="368"/>
      <c r="C59" s="369"/>
      <c r="D59" s="370"/>
      <c r="E59" s="368"/>
      <c r="F59" s="368"/>
      <c r="G59" s="368"/>
      <c r="H59" s="368"/>
      <c r="I59" s="368"/>
      <c r="J59" s="320"/>
      <c r="K59" s="321"/>
      <c r="L59" s="321"/>
      <c r="M59" s="321"/>
      <c r="N59" s="321"/>
      <c r="O59" s="321"/>
      <c r="P59" s="321"/>
      <c r="Q59" s="321"/>
      <c r="R59" s="321"/>
    </row>
    <row r="60" spans="1:18" s="358" customFormat="1" x14ac:dyDescent="0.2">
      <c r="A60" s="368"/>
      <c r="B60" s="368"/>
      <c r="C60" s="369"/>
      <c r="D60" s="370"/>
      <c r="E60" s="368"/>
      <c r="F60" s="368"/>
      <c r="G60" s="368"/>
      <c r="H60" s="368"/>
      <c r="I60" s="368"/>
      <c r="J60" s="320"/>
      <c r="K60" s="321"/>
      <c r="L60" s="321"/>
      <c r="M60" s="321"/>
      <c r="N60" s="321"/>
      <c r="O60" s="321"/>
      <c r="P60" s="321"/>
      <c r="Q60" s="321"/>
      <c r="R60" s="321"/>
    </row>
    <row r="61" spans="1:18" s="358" customFormat="1" x14ac:dyDescent="0.2">
      <c r="A61" s="368"/>
      <c r="B61" s="368"/>
      <c r="C61" s="369"/>
      <c r="D61" s="370"/>
      <c r="E61" s="368"/>
      <c r="F61" s="368"/>
      <c r="G61" s="368"/>
      <c r="H61" s="368"/>
      <c r="I61" s="368"/>
      <c r="J61" s="320"/>
      <c r="K61" s="321"/>
      <c r="L61" s="321"/>
      <c r="M61" s="321"/>
      <c r="N61" s="321"/>
      <c r="O61" s="321"/>
      <c r="P61" s="321"/>
      <c r="Q61" s="321"/>
      <c r="R61" s="321"/>
    </row>
    <row r="62" spans="1:18" s="358" customFormat="1" x14ac:dyDescent="0.2">
      <c r="A62" s="368"/>
      <c r="B62" s="368"/>
      <c r="C62" s="369"/>
      <c r="D62" s="370"/>
      <c r="E62" s="368"/>
      <c r="F62" s="368"/>
      <c r="G62" s="368"/>
      <c r="H62" s="368"/>
      <c r="I62" s="368"/>
      <c r="J62" s="320"/>
      <c r="K62" s="321"/>
      <c r="L62" s="321"/>
      <c r="M62" s="321"/>
      <c r="N62" s="321"/>
      <c r="O62" s="321"/>
      <c r="P62" s="321"/>
      <c r="Q62" s="321"/>
      <c r="R62" s="321"/>
    </row>
    <row r="63" spans="1:18" s="358" customFormat="1" x14ac:dyDescent="0.2">
      <c r="A63" s="368"/>
      <c r="B63" s="368"/>
      <c r="C63" s="369"/>
      <c r="D63" s="370"/>
      <c r="E63" s="368"/>
      <c r="F63" s="368"/>
      <c r="G63" s="368"/>
      <c r="H63" s="368"/>
      <c r="I63" s="368"/>
      <c r="J63" s="320"/>
      <c r="K63" s="321"/>
      <c r="L63" s="321"/>
      <c r="M63" s="321"/>
      <c r="N63" s="321"/>
      <c r="O63" s="321"/>
      <c r="P63" s="321"/>
      <c r="Q63" s="321"/>
      <c r="R63" s="321"/>
    </row>
    <row r="64" spans="1:18" s="351" customFormat="1" x14ac:dyDescent="0.2">
      <c r="A64" s="368"/>
      <c r="B64" s="368"/>
      <c r="C64" s="369"/>
      <c r="D64" s="370"/>
      <c r="E64" s="368"/>
      <c r="F64" s="368"/>
      <c r="G64" s="368"/>
      <c r="H64" s="368"/>
      <c r="I64" s="368"/>
      <c r="J64" s="349"/>
      <c r="K64" s="350"/>
      <c r="L64" s="350"/>
      <c r="M64" s="350"/>
      <c r="N64" s="350"/>
      <c r="O64" s="350"/>
      <c r="P64" s="350"/>
      <c r="Q64" s="350"/>
      <c r="R64" s="350"/>
    </row>
    <row r="65" spans="1:18" s="358" customFormat="1" x14ac:dyDescent="0.2">
      <c r="A65" s="368"/>
      <c r="B65" s="368"/>
      <c r="C65" s="369"/>
      <c r="D65" s="370"/>
      <c r="E65" s="368"/>
      <c r="F65" s="368"/>
      <c r="G65" s="368"/>
      <c r="H65" s="368"/>
      <c r="I65" s="368"/>
      <c r="J65" s="320"/>
      <c r="K65" s="321"/>
      <c r="L65" s="321"/>
      <c r="M65" s="321"/>
      <c r="N65" s="321"/>
      <c r="O65" s="321"/>
      <c r="P65" s="321"/>
      <c r="Q65" s="321"/>
      <c r="R65" s="321"/>
    </row>
    <row r="66" spans="1:18" s="358" customFormat="1" x14ac:dyDescent="0.2">
      <c r="A66" s="368"/>
      <c r="B66" s="368"/>
      <c r="C66" s="369"/>
      <c r="D66" s="370"/>
      <c r="E66" s="368"/>
      <c r="F66" s="368"/>
      <c r="G66" s="368"/>
      <c r="H66" s="368"/>
      <c r="I66" s="368"/>
      <c r="J66" s="320"/>
      <c r="K66" s="321"/>
      <c r="L66" s="321"/>
      <c r="M66" s="321"/>
      <c r="N66" s="321"/>
      <c r="O66" s="321"/>
      <c r="P66" s="321"/>
      <c r="Q66" s="321"/>
      <c r="R66" s="321"/>
    </row>
    <row r="67" spans="1:18" s="367" customFormat="1" ht="13.2" x14ac:dyDescent="0.25">
      <c r="A67" s="368"/>
      <c r="B67" s="368"/>
      <c r="C67" s="369"/>
      <c r="D67" s="370"/>
      <c r="E67" s="368"/>
      <c r="F67" s="368"/>
      <c r="G67" s="368"/>
      <c r="H67" s="368"/>
      <c r="I67" s="368"/>
      <c r="J67" s="365" t="e">
        <f>#REF!/$I$24</f>
        <v>#REF!</v>
      </c>
      <c r="K67" s="366"/>
      <c r="L67" s="366"/>
      <c r="M67" s="366"/>
      <c r="N67" s="366"/>
      <c r="O67" s="366"/>
      <c r="P67" s="366"/>
      <c r="Q67" s="366"/>
      <c r="R67" s="366"/>
    </row>
    <row r="68" spans="1:18" s="351" customFormat="1" x14ac:dyDescent="0.2">
      <c r="A68" s="368"/>
      <c r="B68" s="368"/>
      <c r="C68" s="369"/>
      <c r="D68" s="370"/>
      <c r="E68" s="368"/>
      <c r="F68" s="368"/>
      <c r="G68" s="368"/>
      <c r="H68" s="368"/>
      <c r="I68" s="368"/>
      <c r="J68" s="349"/>
      <c r="K68" s="350"/>
      <c r="L68" s="350"/>
      <c r="M68" s="350"/>
      <c r="N68" s="350"/>
      <c r="O68" s="350"/>
      <c r="P68" s="350"/>
      <c r="Q68" s="350"/>
      <c r="R68" s="350"/>
    </row>
    <row r="69" spans="1:18" s="358" customFormat="1" x14ac:dyDescent="0.2">
      <c r="A69" s="368"/>
      <c r="B69" s="368"/>
      <c r="C69" s="369"/>
      <c r="D69" s="370"/>
      <c r="E69" s="368"/>
      <c r="F69" s="368"/>
      <c r="G69" s="368"/>
      <c r="H69" s="368"/>
      <c r="I69" s="368"/>
      <c r="J69" s="320"/>
      <c r="K69" s="321"/>
      <c r="L69" s="321"/>
      <c r="M69" s="321"/>
      <c r="N69" s="321"/>
      <c r="O69" s="321"/>
      <c r="P69" s="321"/>
      <c r="Q69" s="321"/>
      <c r="R69" s="321"/>
    </row>
    <row r="70" spans="1:18" s="358" customFormat="1" x14ac:dyDescent="0.2">
      <c r="A70" s="368"/>
      <c r="B70" s="368"/>
      <c r="C70" s="369"/>
      <c r="D70" s="370"/>
      <c r="E70" s="368"/>
      <c r="F70" s="368"/>
      <c r="G70" s="368"/>
      <c r="H70" s="368"/>
      <c r="I70" s="368"/>
      <c r="J70" s="320"/>
      <c r="K70" s="321"/>
      <c r="L70" s="321"/>
      <c r="M70" s="321"/>
      <c r="N70" s="321"/>
      <c r="O70" s="321"/>
      <c r="P70" s="321"/>
      <c r="Q70" s="321"/>
      <c r="R70" s="321"/>
    </row>
    <row r="71" spans="1:18" s="358" customFormat="1" x14ac:dyDescent="0.2">
      <c r="A71" s="368"/>
      <c r="B71" s="368"/>
      <c r="C71" s="369"/>
      <c r="D71" s="370"/>
      <c r="E71" s="368"/>
      <c r="F71" s="368"/>
      <c r="G71" s="368"/>
      <c r="H71" s="368"/>
      <c r="I71" s="368"/>
      <c r="J71" s="320"/>
      <c r="K71" s="321"/>
      <c r="L71" s="321"/>
      <c r="M71" s="321"/>
      <c r="N71" s="321"/>
      <c r="O71" s="321"/>
      <c r="P71" s="321"/>
      <c r="Q71" s="321"/>
      <c r="R71" s="321"/>
    </row>
    <row r="72" spans="1:18" s="358" customFormat="1" x14ac:dyDescent="0.2">
      <c r="A72" s="368"/>
      <c r="B72" s="368"/>
      <c r="C72" s="369"/>
      <c r="D72" s="370"/>
      <c r="E72" s="368"/>
      <c r="F72" s="368"/>
      <c r="G72" s="368"/>
      <c r="H72" s="368"/>
      <c r="I72" s="368"/>
      <c r="J72" s="320"/>
      <c r="K72" s="321"/>
      <c r="L72" s="321"/>
      <c r="M72" s="321"/>
      <c r="N72" s="321"/>
      <c r="O72" s="321"/>
      <c r="P72" s="321"/>
      <c r="Q72" s="321"/>
      <c r="R72" s="321"/>
    </row>
    <row r="73" spans="1:18" s="358" customFormat="1" x14ac:dyDescent="0.2">
      <c r="A73" s="368"/>
      <c r="B73" s="368"/>
      <c r="C73" s="369"/>
      <c r="D73" s="370"/>
      <c r="E73" s="368"/>
      <c r="F73" s="368"/>
      <c r="G73" s="368"/>
      <c r="H73" s="368"/>
      <c r="I73" s="368"/>
      <c r="J73" s="320"/>
      <c r="K73" s="321"/>
      <c r="L73" s="321"/>
      <c r="M73" s="321"/>
      <c r="N73" s="321"/>
      <c r="O73" s="321"/>
      <c r="P73" s="321"/>
      <c r="Q73" s="321"/>
      <c r="R73" s="321"/>
    </row>
    <row r="74" spans="1:18" s="358" customFormat="1" x14ac:dyDescent="0.2">
      <c r="A74" s="368"/>
      <c r="B74" s="368"/>
      <c r="C74" s="369"/>
      <c r="D74" s="370"/>
      <c r="E74" s="368"/>
      <c r="F74" s="368"/>
      <c r="G74" s="368"/>
      <c r="H74" s="368"/>
      <c r="I74" s="368"/>
      <c r="J74" s="320"/>
      <c r="K74" s="321"/>
      <c r="L74" s="321"/>
      <c r="M74" s="321"/>
      <c r="N74" s="321"/>
      <c r="O74" s="321"/>
      <c r="P74" s="321"/>
      <c r="Q74" s="321"/>
      <c r="R74" s="321"/>
    </row>
    <row r="75" spans="1:18" s="358" customFormat="1" x14ac:dyDescent="0.2">
      <c r="A75" s="368"/>
      <c r="B75" s="368"/>
      <c r="C75" s="369"/>
      <c r="D75" s="370"/>
      <c r="E75" s="368"/>
      <c r="F75" s="368"/>
      <c r="G75" s="368"/>
      <c r="H75" s="368"/>
      <c r="I75" s="368"/>
      <c r="J75" s="320"/>
      <c r="K75" s="321"/>
      <c r="L75" s="321"/>
      <c r="M75" s="321"/>
      <c r="N75" s="321"/>
      <c r="O75" s="321"/>
      <c r="P75" s="321"/>
      <c r="Q75" s="321"/>
      <c r="R75" s="321"/>
    </row>
    <row r="76" spans="1:18" s="358" customFormat="1" x14ac:dyDescent="0.2">
      <c r="A76" s="368"/>
      <c r="B76" s="368"/>
      <c r="C76" s="369"/>
      <c r="D76" s="370"/>
      <c r="E76" s="368"/>
      <c r="F76" s="368"/>
      <c r="G76" s="368"/>
      <c r="H76" s="368"/>
      <c r="I76" s="368"/>
      <c r="J76" s="320"/>
      <c r="K76" s="321"/>
      <c r="L76" s="321"/>
      <c r="M76" s="321"/>
      <c r="N76" s="321"/>
      <c r="O76" s="321"/>
      <c r="P76" s="321"/>
      <c r="Q76" s="321"/>
      <c r="R76" s="321"/>
    </row>
    <row r="77" spans="1:18" s="351" customFormat="1" x14ac:dyDescent="0.2">
      <c r="A77" s="368"/>
      <c r="B77" s="368"/>
      <c r="C77" s="369"/>
      <c r="D77" s="370"/>
      <c r="E77" s="368"/>
      <c r="F77" s="368"/>
      <c r="G77" s="368"/>
      <c r="H77" s="368"/>
      <c r="I77" s="368"/>
      <c r="J77" s="349"/>
      <c r="K77" s="350"/>
      <c r="L77" s="350"/>
      <c r="M77" s="350"/>
      <c r="N77" s="350"/>
      <c r="O77" s="350"/>
      <c r="P77" s="350"/>
      <c r="Q77" s="350"/>
      <c r="R77" s="350"/>
    </row>
    <row r="78" spans="1:18" s="358" customFormat="1" x14ac:dyDescent="0.2">
      <c r="A78" s="368"/>
      <c r="B78" s="368"/>
      <c r="C78" s="369"/>
      <c r="D78" s="370"/>
      <c r="E78" s="368"/>
      <c r="F78" s="368"/>
      <c r="G78" s="368"/>
      <c r="H78" s="368"/>
      <c r="I78" s="368"/>
      <c r="J78" s="320"/>
      <c r="K78" s="321"/>
      <c r="L78" s="321"/>
      <c r="M78" s="321"/>
      <c r="N78" s="321"/>
      <c r="O78" s="321"/>
      <c r="P78" s="321"/>
      <c r="Q78" s="321"/>
      <c r="R78" s="321"/>
    </row>
    <row r="79" spans="1:18" s="351" customFormat="1" x14ac:dyDescent="0.2">
      <c r="A79" s="368"/>
      <c r="B79" s="368"/>
      <c r="C79" s="369"/>
      <c r="D79" s="370"/>
      <c r="E79" s="368"/>
      <c r="F79" s="368"/>
      <c r="G79" s="368"/>
      <c r="H79" s="368"/>
      <c r="I79" s="368"/>
      <c r="J79" s="349"/>
      <c r="K79" s="350"/>
      <c r="L79" s="350"/>
      <c r="M79" s="350"/>
      <c r="N79" s="350"/>
      <c r="O79" s="350"/>
      <c r="P79" s="350"/>
      <c r="Q79" s="350"/>
      <c r="R79" s="350"/>
    </row>
    <row r="80" spans="1:18" s="358" customFormat="1" x14ac:dyDescent="0.2">
      <c r="A80" s="368"/>
      <c r="B80" s="368"/>
      <c r="C80" s="369"/>
      <c r="D80" s="370"/>
      <c r="E80" s="368"/>
      <c r="F80" s="368"/>
      <c r="G80" s="368"/>
      <c r="H80" s="368"/>
      <c r="I80" s="368"/>
      <c r="J80" s="320"/>
      <c r="K80" s="321"/>
      <c r="L80" s="321"/>
      <c r="M80" s="321"/>
      <c r="N80" s="321"/>
      <c r="O80" s="321"/>
      <c r="P80" s="321"/>
      <c r="Q80" s="321"/>
      <c r="R80" s="321"/>
    </row>
    <row r="81" spans="1:18" s="358" customFormat="1" x14ac:dyDescent="0.2">
      <c r="A81" s="368"/>
      <c r="B81" s="368"/>
      <c r="C81" s="369"/>
      <c r="D81" s="370"/>
      <c r="E81" s="368"/>
      <c r="F81" s="368"/>
      <c r="G81" s="368"/>
      <c r="H81" s="368"/>
      <c r="I81" s="368"/>
      <c r="J81" s="320"/>
      <c r="K81" s="321"/>
      <c r="L81" s="321"/>
      <c r="M81" s="321"/>
      <c r="N81" s="321"/>
      <c r="O81" s="321"/>
      <c r="P81" s="321"/>
      <c r="Q81" s="321"/>
      <c r="R81" s="321"/>
    </row>
    <row r="82" spans="1:18" s="351" customFormat="1" x14ac:dyDescent="0.2">
      <c r="A82" s="368"/>
      <c r="B82" s="368"/>
      <c r="C82" s="369"/>
      <c r="D82" s="370"/>
      <c r="E82" s="368"/>
      <c r="F82" s="368"/>
      <c r="G82" s="368"/>
      <c r="H82" s="368"/>
      <c r="I82" s="368"/>
      <c r="J82" s="349"/>
      <c r="K82" s="350"/>
      <c r="L82" s="350"/>
      <c r="M82" s="350"/>
      <c r="N82" s="350"/>
      <c r="O82" s="350"/>
      <c r="P82" s="350"/>
      <c r="Q82" s="350"/>
      <c r="R82" s="350"/>
    </row>
    <row r="83" spans="1:18" s="358" customFormat="1" x14ac:dyDescent="0.2">
      <c r="A83" s="368"/>
      <c r="B83" s="368"/>
      <c r="C83" s="369"/>
      <c r="D83" s="370"/>
      <c r="E83" s="368"/>
      <c r="F83" s="368"/>
      <c r="G83" s="368"/>
      <c r="H83" s="368"/>
      <c r="I83" s="368"/>
      <c r="J83" s="320"/>
      <c r="K83" s="321"/>
      <c r="L83" s="321"/>
      <c r="M83" s="321"/>
      <c r="N83" s="321"/>
      <c r="O83" s="321"/>
      <c r="P83" s="321"/>
      <c r="Q83" s="321"/>
      <c r="R83" s="321"/>
    </row>
    <row r="84" spans="1:18" s="358" customFormat="1" x14ac:dyDescent="0.2">
      <c r="A84" s="368"/>
      <c r="B84" s="368"/>
      <c r="C84" s="369"/>
      <c r="D84" s="370"/>
      <c r="E84" s="368"/>
      <c r="F84" s="368"/>
      <c r="G84" s="368"/>
      <c r="H84" s="368"/>
      <c r="I84" s="368"/>
      <c r="J84" s="320"/>
      <c r="K84" s="321"/>
      <c r="L84" s="321"/>
      <c r="M84" s="321"/>
      <c r="N84" s="321"/>
      <c r="O84" s="321"/>
      <c r="P84" s="321"/>
      <c r="Q84" s="321"/>
      <c r="R84" s="321"/>
    </row>
    <row r="85" spans="1:18" s="358" customFormat="1" x14ac:dyDescent="0.2">
      <c r="A85" s="368"/>
      <c r="B85" s="368"/>
      <c r="C85" s="369"/>
      <c r="D85" s="370"/>
      <c r="E85" s="368"/>
      <c r="F85" s="368"/>
      <c r="G85" s="368"/>
      <c r="H85" s="368"/>
      <c r="I85" s="368"/>
      <c r="J85" s="320"/>
      <c r="K85" s="321"/>
      <c r="L85" s="321"/>
      <c r="M85" s="321"/>
      <c r="N85" s="321"/>
      <c r="O85" s="321"/>
      <c r="P85" s="321"/>
      <c r="Q85" s="321"/>
      <c r="R85" s="321"/>
    </row>
    <row r="86" spans="1:18" s="351" customFormat="1" x14ac:dyDescent="0.2">
      <c r="A86" s="368"/>
      <c r="B86" s="368"/>
      <c r="C86" s="369"/>
      <c r="D86" s="370"/>
      <c r="E86" s="368"/>
      <c r="F86" s="368"/>
      <c r="G86" s="368"/>
      <c r="H86" s="368"/>
      <c r="I86" s="368"/>
      <c r="J86" s="349"/>
      <c r="K86" s="350"/>
      <c r="L86" s="350"/>
      <c r="M86" s="350"/>
      <c r="N86" s="350"/>
      <c r="O86" s="350"/>
      <c r="P86" s="350"/>
      <c r="Q86" s="350"/>
      <c r="R86" s="350"/>
    </row>
    <row r="87" spans="1:18" s="358" customFormat="1" x14ac:dyDescent="0.2">
      <c r="A87" s="368"/>
      <c r="B87" s="368"/>
      <c r="C87" s="369"/>
      <c r="D87" s="370"/>
      <c r="E87" s="368"/>
      <c r="F87" s="368"/>
      <c r="G87" s="368"/>
      <c r="H87" s="368"/>
      <c r="I87" s="368"/>
      <c r="J87" s="320"/>
      <c r="K87" s="321"/>
      <c r="L87" s="321"/>
      <c r="M87" s="321"/>
      <c r="N87" s="321"/>
      <c r="O87" s="321"/>
      <c r="P87" s="321"/>
      <c r="Q87" s="321"/>
      <c r="R87" s="321"/>
    </row>
    <row r="88" spans="1:18" s="358" customFormat="1" x14ac:dyDescent="0.2">
      <c r="A88" s="368"/>
      <c r="B88" s="368"/>
      <c r="C88" s="369"/>
      <c r="D88" s="370"/>
      <c r="E88" s="368"/>
      <c r="F88" s="368"/>
      <c r="G88" s="368"/>
      <c r="H88" s="368"/>
      <c r="I88" s="368"/>
      <c r="J88" s="320"/>
      <c r="K88" s="321"/>
      <c r="L88" s="321"/>
      <c r="M88" s="321"/>
      <c r="N88" s="321"/>
      <c r="O88" s="321"/>
      <c r="P88" s="321"/>
      <c r="Q88" s="321"/>
      <c r="R88" s="321"/>
    </row>
    <row r="89" spans="1:18" s="367" customFormat="1" ht="13.2" x14ac:dyDescent="0.25">
      <c r="A89" s="368"/>
      <c r="B89" s="368"/>
      <c r="C89" s="369"/>
      <c r="D89" s="370"/>
      <c r="E89" s="368"/>
      <c r="F89" s="368"/>
      <c r="G89" s="368"/>
      <c r="H89" s="368"/>
      <c r="I89" s="368"/>
      <c r="J89" s="365" t="e">
        <f>#REF!/$I$24</f>
        <v>#REF!</v>
      </c>
      <c r="K89" s="366"/>
      <c r="L89" s="366"/>
      <c r="M89" s="366"/>
      <c r="N89" s="366"/>
      <c r="O89" s="366"/>
      <c r="P89" s="366"/>
      <c r="Q89" s="366"/>
      <c r="R89" s="366"/>
    </row>
    <row r="90" spans="1:18" s="351" customFormat="1" x14ac:dyDescent="0.2">
      <c r="A90" s="368"/>
      <c r="B90" s="368"/>
      <c r="C90" s="369"/>
      <c r="D90" s="370"/>
      <c r="E90" s="368"/>
      <c r="F90" s="368"/>
      <c r="G90" s="368"/>
      <c r="H90" s="368"/>
      <c r="I90" s="368"/>
      <c r="J90" s="349"/>
      <c r="K90" s="350"/>
      <c r="L90" s="350"/>
      <c r="M90" s="350"/>
      <c r="N90" s="350"/>
      <c r="O90" s="350"/>
      <c r="P90" s="350"/>
      <c r="Q90" s="350"/>
      <c r="R90" s="350"/>
    </row>
    <row r="91" spans="1:18" s="358" customFormat="1" x14ac:dyDescent="0.2">
      <c r="A91" s="368"/>
      <c r="B91" s="368"/>
      <c r="C91" s="369"/>
      <c r="D91" s="370"/>
      <c r="E91" s="368"/>
      <c r="F91" s="368"/>
      <c r="G91" s="368"/>
      <c r="H91" s="368"/>
      <c r="I91" s="368"/>
      <c r="J91" s="320"/>
      <c r="K91" s="321"/>
      <c r="L91" s="321"/>
      <c r="M91" s="321"/>
      <c r="N91" s="321"/>
      <c r="O91" s="321"/>
      <c r="P91" s="321"/>
      <c r="Q91" s="321"/>
      <c r="R91" s="321"/>
    </row>
    <row r="92" spans="1:18" s="358" customFormat="1" x14ac:dyDescent="0.2">
      <c r="A92" s="368"/>
      <c r="B92" s="368"/>
      <c r="C92" s="369"/>
      <c r="D92" s="370"/>
      <c r="E92" s="368"/>
      <c r="F92" s="368"/>
      <c r="G92" s="368"/>
      <c r="H92" s="368"/>
      <c r="I92" s="368"/>
      <c r="J92" s="320"/>
      <c r="K92" s="321"/>
      <c r="L92" s="321"/>
      <c r="M92" s="321"/>
      <c r="N92" s="321"/>
      <c r="O92" s="321"/>
      <c r="P92" s="321"/>
      <c r="Q92" s="321"/>
      <c r="R92" s="321"/>
    </row>
    <row r="93" spans="1:18" s="358" customFormat="1" x14ac:dyDescent="0.2">
      <c r="A93" s="368"/>
      <c r="B93" s="368"/>
      <c r="C93" s="369"/>
      <c r="D93" s="370"/>
      <c r="E93" s="368"/>
      <c r="F93" s="368"/>
      <c r="G93" s="368"/>
      <c r="H93" s="368"/>
      <c r="I93" s="368"/>
      <c r="J93" s="320"/>
      <c r="K93" s="321"/>
      <c r="L93" s="321"/>
      <c r="M93" s="321"/>
      <c r="N93" s="321"/>
      <c r="O93" s="321"/>
      <c r="P93" s="321"/>
      <c r="Q93" s="321"/>
      <c r="R93" s="321"/>
    </row>
    <row r="94" spans="1:18" s="358" customFormat="1" x14ac:dyDescent="0.2">
      <c r="A94" s="368"/>
      <c r="B94" s="368"/>
      <c r="C94" s="369"/>
      <c r="D94" s="370"/>
      <c r="E94" s="368"/>
      <c r="F94" s="368"/>
      <c r="G94" s="368"/>
      <c r="H94" s="368"/>
      <c r="I94" s="368"/>
      <c r="J94" s="320"/>
      <c r="K94" s="321"/>
      <c r="L94" s="321"/>
      <c r="M94" s="321"/>
      <c r="N94" s="321"/>
      <c r="O94" s="321"/>
      <c r="P94" s="321"/>
      <c r="Q94" s="321"/>
      <c r="R94" s="321"/>
    </row>
    <row r="95" spans="1:18" s="358" customFormat="1" x14ac:dyDescent="0.2">
      <c r="A95" s="368"/>
      <c r="B95" s="368"/>
      <c r="C95" s="369"/>
      <c r="D95" s="370"/>
      <c r="E95" s="368"/>
      <c r="F95" s="368"/>
      <c r="G95" s="368"/>
      <c r="H95" s="368"/>
      <c r="I95" s="368"/>
      <c r="J95" s="320"/>
      <c r="K95" s="321"/>
      <c r="L95" s="321"/>
      <c r="M95" s="321"/>
      <c r="N95" s="321"/>
      <c r="O95" s="321"/>
      <c r="P95" s="321"/>
      <c r="Q95" s="321"/>
      <c r="R95" s="321"/>
    </row>
    <row r="96" spans="1:18" s="358" customFormat="1" x14ac:dyDescent="0.2">
      <c r="A96" s="368"/>
      <c r="B96" s="368"/>
      <c r="C96" s="369"/>
      <c r="D96" s="370"/>
      <c r="E96" s="368"/>
      <c r="F96" s="368"/>
      <c r="G96" s="368"/>
      <c r="H96" s="368"/>
      <c r="I96" s="368"/>
      <c r="J96" s="320"/>
      <c r="K96" s="321"/>
      <c r="L96" s="321"/>
      <c r="M96" s="321"/>
      <c r="N96" s="321"/>
      <c r="O96" s="321"/>
      <c r="P96" s="321"/>
      <c r="Q96" s="321"/>
      <c r="R96" s="321"/>
    </row>
    <row r="97" spans="1:18" s="358" customFormat="1" x14ac:dyDescent="0.2">
      <c r="A97" s="368"/>
      <c r="B97" s="368"/>
      <c r="C97" s="369"/>
      <c r="D97" s="370"/>
      <c r="E97" s="368"/>
      <c r="F97" s="368"/>
      <c r="G97" s="368"/>
      <c r="H97" s="368"/>
      <c r="I97" s="368"/>
      <c r="J97" s="320"/>
      <c r="K97" s="321"/>
      <c r="L97" s="321"/>
      <c r="M97" s="321"/>
      <c r="N97" s="321"/>
      <c r="O97" s="321"/>
      <c r="P97" s="321"/>
      <c r="Q97" s="321"/>
      <c r="R97" s="321"/>
    </row>
    <row r="98" spans="1:18" s="358" customFormat="1" x14ac:dyDescent="0.2">
      <c r="A98" s="368"/>
      <c r="B98" s="368"/>
      <c r="C98" s="369"/>
      <c r="D98" s="370"/>
      <c r="E98" s="368"/>
      <c r="F98" s="368"/>
      <c r="G98" s="368"/>
      <c r="H98" s="368"/>
      <c r="I98" s="368"/>
      <c r="J98" s="320"/>
      <c r="K98" s="321"/>
      <c r="L98" s="321"/>
      <c r="M98" s="321"/>
      <c r="N98" s="321"/>
      <c r="O98" s="321"/>
      <c r="P98" s="321"/>
      <c r="Q98" s="321"/>
      <c r="R98" s="321"/>
    </row>
    <row r="99" spans="1:18" s="351" customFormat="1" x14ac:dyDescent="0.2">
      <c r="A99" s="368"/>
      <c r="B99" s="368"/>
      <c r="C99" s="369"/>
      <c r="D99" s="370"/>
      <c r="E99" s="368"/>
      <c r="F99" s="368"/>
      <c r="G99" s="368"/>
      <c r="H99" s="368"/>
      <c r="I99" s="368"/>
      <c r="J99" s="349"/>
      <c r="K99" s="350"/>
      <c r="L99" s="350"/>
      <c r="M99" s="350"/>
      <c r="N99" s="350"/>
      <c r="O99" s="350"/>
      <c r="P99" s="350"/>
      <c r="Q99" s="350"/>
      <c r="R99" s="350"/>
    </row>
    <row r="100" spans="1:18" s="358" customFormat="1" x14ac:dyDescent="0.2">
      <c r="A100" s="368"/>
      <c r="B100" s="368"/>
      <c r="C100" s="369"/>
      <c r="D100" s="370"/>
      <c r="E100" s="368"/>
      <c r="F100" s="368"/>
      <c r="G100" s="368"/>
      <c r="H100" s="368"/>
      <c r="I100" s="368"/>
      <c r="J100" s="320"/>
      <c r="K100" s="321"/>
      <c r="L100" s="321"/>
      <c r="M100" s="321"/>
      <c r="N100" s="321"/>
      <c r="O100" s="321"/>
      <c r="P100" s="321"/>
      <c r="Q100" s="321"/>
      <c r="R100" s="321"/>
    </row>
    <row r="101" spans="1:18" s="358" customFormat="1" x14ac:dyDescent="0.2">
      <c r="A101" s="368"/>
      <c r="B101" s="368"/>
      <c r="C101" s="369"/>
      <c r="D101" s="370"/>
      <c r="E101" s="368"/>
      <c r="F101" s="368"/>
      <c r="G101" s="368"/>
      <c r="H101" s="368"/>
      <c r="I101" s="368"/>
      <c r="J101" s="320"/>
      <c r="K101" s="321"/>
      <c r="L101" s="321"/>
      <c r="M101" s="321"/>
      <c r="N101" s="321"/>
      <c r="O101" s="321"/>
      <c r="P101" s="321"/>
      <c r="Q101" s="321"/>
      <c r="R101" s="321"/>
    </row>
    <row r="102" spans="1:18" s="358" customFormat="1" x14ac:dyDescent="0.2">
      <c r="A102" s="368"/>
      <c r="B102" s="368"/>
      <c r="C102" s="369"/>
      <c r="D102" s="370"/>
      <c r="E102" s="368"/>
      <c r="F102" s="368"/>
      <c r="G102" s="368"/>
      <c r="H102" s="368"/>
      <c r="I102" s="368"/>
      <c r="J102" s="320"/>
      <c r="K102" s="321"/>
      <c r="L102" s="321"/>
      <c r="M102" s="321"/>
      <c r="N102" s="321"/>
      <c r="O102" s="321"/>
      <c r="P102" s="321"/>
      <c r="Q102" s="321"/>
      <c r="R102" s="321"/>
    </row>
    <row r="103" spans="1:18" s="351" customFormat="1" x14ac:dyDescent="0.2">
      <c r="A103" s="368"/>
      <c r="B103" s="368"/>
      <c r="C103" s="369"/>
      <c r="D103" s="370"/>
      <c r="E103" s="368"/>
      <c r="F103" s="368"/>
      <c r="G103" s="368"/>
      <c r="H103" s="368"/>
      <c r="I103" s="368"/>
      <c r="J103" s="349"/>
      <c r="K103" s="350"/>
      <c r="L103" s="350"/>
      <c r="M103" s="350"/>
      <c r="N103" s="350"/>
      <c r="O103" s="350"/>
      <c r="P103" s="350"/>
      <c r="Q103" s="350"/>
      <c r="R103" s="350"/>
    </row>
    <row r="104" spans="1:18" s="358" customFormat="1" x14ac:dyDescent="0.2">
      <c r="A104" s="368"/>
      <c r="B104" s="368"/>
      <c r="C104" s="369"/>
      <c r="D104" s="370"/>
      <c r="E104" s="368"/>
      <c r="F104" s="368"/>
      <c r="G104" s="368"/>
      <c r="H104" s="368"/>
      <c r="I104" s="368"/>
      <c r="J104" s="320"/>
      <c r="K104" s="321"/>
      <c r="L104" s="321"/>
      <c r="M104" s="321"/>
      <c r="N104" s="321"/>
      <c r="O104" s="321"/>
      <c r="P104" s="321"/>
      <c r="Q104" s="321"/>
      <c r="R104" s="321"/>
    </row>
    <row r="105" spans="1:18" s="358" customFormat="1" x14ac:dyDescent="0.2">
      <c r="A105" s="368"/>
      <c r="B105" s="368"/>
      <c r="C105" s="369"/>
      <c r="D105" s="370"/>
      <c r="E105" s="368"/>
      <c r="F105" s="368"/>
      <c r="G105" s="368"/>
      <c r="H105" s="368"/>
      <c r="I105" s="368"/>
      <c r="J105" s="320"/>
      <c r="K105" s="321"/>
      <c r="L105" s="321"/>
      <c r="M105" s="321"/>
      <c r="N105" s="321"/>
      <c r="O105" s="321"/>
      <c r="P105" s="321"/>
      <c r="Q105" s="321"/>
      <c r="R105" s="321"/>
    </row>
    <row r="106" spans="1:18" s="351" customFormat="1" x14ac:dyDescent="0.2">
      <c r="A106" s="368"/>
      <c r="B106" s="368"/>
      <c r="C106" s="369"/>
      <c r="D106" s="370"/>
      <c r="E106" s="368"/>
      <c r="F106" s="368"/>
      <c r="G106" s="368"/>
      <c r="H106" s="368"/>
      <c r="I106" s="368"/>
      <c r="J106" s="349"/>
      <c r="K106" s="350"/>
      <c r="L106" s="350"/>
      <c r="M106" s="350"/>
      <c r="N106" s="350"/>
      <c r="O106" s="350"/>
      <c r="P106" s="350"/>
      <c r="Q106" s="350"/>
      <c r="R106" s="350"/>
    </row>
    <row r="107" spans="1:18" s="358" customFormat="1" x14ac:dyDescent="0.2">
      <c r="A107" s="368"/>
      <c r="B107" s="368"/>
      <c r="C107" s="369"/>
      <c r="D107" s="370"/>
      <c r="E107" s="368"/>
      <c r="F107" s="368"/>
      <c r="G107" s="368"/>
      <c r="H107" s="368"/>
      <c r="I107" s="368"/>
      <c r="J107" s="320"/>
      <c r="K107" s="321"/>
      <c r="L107" s="321"/>
      <c r="M107" s="321"/>
      <c r="N107" s="321"/>
      <c r="O107" s="321"/>
      <c r="P107" s="321"/>
      <c r="Q107" s="321"/>
      <c r="R107" s="321"/>
    </row>
    <row r="108" spans="1:18" s="358" customFormat="1" x14ac:dyDescent="0.2">
      <c r="A108" s="368"/>
      <c r="B108" s="368"/>
      <c r="C108" s="369"/>
      <c r="D108" s="370"/>
      <c r="E108" s="368"/>
      <c r="F108" s="368"/>
      <c r="G108" s="368"/>
      <c r="H108" s="368"/>
      <c r="I108" s="368"/>
      <c r="J108" s="320"/>
      <c r="K108" s="321"/>
      <c r="L108" s="321"/>
      <c r="M108" s="321"/>
      <c r="N108" s="321"/>
      <c r="O108" s="321"/>
      <c r="P108" s="321"/>
      <c r="Q108" s="321"/>
      <c r="R108" s="321"/>
    </row>
    <row r="109" spans="1:18" s="358" customFormat="1" x14ac:dyDescent="0.2">
      <c r="A109" s="368"/>
      <c r="B109" s="368"/>
      <c r="C109" s="369"/>
      <c r="D109" s="370"/>
      <c r="E109" s="368"/>
      <c r="F109" s="368"/>
      <c r="G109" s="368"/>
      <c r="H109" s="368"/>
      <c r="I109" s="368"/>
      <c r="J109" s="320"/>
      <c r="K109" s="321"/>
      <c r="L109" s="321"/>
      <c r="M109" s="321"/>
      <c r="N109" s="321"/>
      <c r="O109" s="321"/>
      <c r="P109" s="321"/>
      <c r="Q109" s="321"/>
      <c r="R109" s="321"/>
    </row>
    <row r="110" spans="1:18" s="358" customFormat="1" x14ac:dyDescent="0.2">
      <c r="A110" s="368"/>
      <c r="B110" s="368"/>
      <c r="C110" s="369"/>
      <c r="D110" s="370"/>
      <c r="E110" s="368"/>
      <c r="F110" s="368"/>
      <c r="G110" s="368"/>
      <c r="H110" s="368"/>
      <c r="I110" s="368"/>
      <c r="J110" s="320"/>
      <c r="K110" s="321"/>
      <c r="L110" s="321"/>
      <c r="M110" s="321"/>
      <c r="N110" s="321"/>
      <c r="O110" s="321"/>
      <c r="P110" s="321"/>
      <c r="Q110" s="321"/>
      <c r="R110" s="321"/>
    </row>
    <row r="111" spans="1:18" s="351" customFormat="1" x14ac:dyDescent="0.2">
      <c r="A111" s="368"/>
      <c r="B111" s="368"/>
      <c r="C111" s="369"/>
      <c r="D111" s="370"/>
      <c r="E111" s="368"/>
      <c r="F111" s="368"/>
      <c r="G111" s="368"/>
      <c r="H111" s="368"/>
      <c r="I111" s="368"/>
      <c r="J111" s="349"/>
      <c r="K111" s="350"/>
      <c r="L111" s="350"/>
      <c r="M111" s="350"/>
      <c r="N111" s="350"/>
      <c r="O111" s="350"/>
      <c r="P111" s="350"/>
      <c r="Q111" s="350"/>
      <c r="R111" s="350"/>
    </row>
    <row r="112" spans="1:18" s="358" customFormat="1" x14ac:dyDescent="0.2">
      <c r="A112" s="368"/>
      <c r="B112" s="368"/>
      <c r="C112" s="369"/>
      <c r="D112" s="370"/>
      <c r="E112" s="368"/>
      <c r="F112" s="368"/>
      <c r="G112" s="368"/>
      <c r="H112" s="368"/>
      <c r="I112" s="368"/>
      <c r="J112" s="320"/>
      <c r="K112" s="321"/>
      <c r="L112" s="321"/>
      <c r="M112" s="321"/>
      <c r="N112" s="321"/>
      <c r="O112" s="321"/>
      <c r="P112" s="321"/>
      <c r="Q112" s="321"/>
      <c r="R112" s="321"/>
    </row>
    <row r="113" spans="1:18" s="358" customFormat="1" x14ac:dyDescent="0.2">
      <c r="A113" s="368"/>
      <c r="B113" s="368"/>
      <c r="C113" s="369"/>
      <c r="D113" s="370"/>
      <c r="E113" s="368"/>
      <c r="F113" s="368"/>
      <c r="G113" s="368"/>
      <c r="H113" s="368"/>
      <c r="I113" s="368"/>
      <c r="J113" s="320"/>
      <c r="K113" s="321"/>
      <c r="L113" s="321"/>
      <c r="M113" s="321"/>
      <c r="N113" s="321"/>
      <c r="O113" s="321"/>
      <c r="P113" s="321"/>
      <c r="Q113" s="321"/>
      <c r="R113" s="321"/>
    </row>
    <row r="114" spans="1:18" s="367" customFormat="1" ht="13.2" x14ac:dyDescent="0.25">
      <c r="A114" s="368"/>
      <c r="B114" s="368"/>
      <c r="C114" s="369"/>
      <c r="D114" s="370"/>
      <c r="E114" s="368"/>
      <c r="F114" s="368"/>
      <c r="G114" s="368"/>
      <c r="H114" s="368"/>
      <c r="I114" s="368"/>
      <c r="J114" s="365" t="e">
        <f>#REF!/$I$24</f>
        <v>#REF!</v>
      </c>
      <c r="K114" s="366"/>
      <c r="L114" s="366"/>
      <c r="M114" s="366"/>
      <c r="N114" s="366"/>
      <c r="O114" s="366"/>
      <c r="P114" s="366"/>
      <c r="Q114" s="366"/>
      <c r="R114" s="366"/>
    </row>
    <row r="115" spans="1:18" s="351" customFormat="1" x14ac:dyDescent="0.2">
      <c r="A115" s="368"/>
      <c r="B115" s="368"/>
      <c r="C115" s="369"/>
      <c r="D115" s="370"/>
      <c r="E115" s="368"/>
      <c r="F115" s="368"/>
      <c r="G115" s="368"/>
      <c r="H115" s="368"/>
      <c r="I115" s="368"/>
      <c r="J115" s="349"/>
      <c r="K115" s="350"/>
      <c r="L115" s="350"/>
      <c r="M115" s="350"/>
      <c r="N115" s="350"/>
      <c r="O115" s="350"/>
      <c r="P115" s="350"/>
      <c r="Q115" s="350"/>
      <c r="R115" s="350"/>
    </row>
    <row r="116" spans="1:18" s="358" customFormat="1" x14ac:dyDescent="0.2">
      <c r="A116" s="368"/>
      <c r="B116" s="368"/>
      <c r="C116" s="369"/>
      <c r="D116" s="370"/>
      <c r="E116" s="368"/>
      <c r="F116" s="368"/>
      <c r="G116" s="368"/>
      <c r="H116" s="368"/>
      <c r="I116" s="368"/>
      <c r="J116" s="320"/>
      <c r="K116" s="321"/>
      <c r="L116" s="321"/>
      <c r="M116" s="321"/>
      <c r="N116" s="321"/>
      <c r="O116" s="321"/>
      <c r="P116" s="321"/>
      <c r="Q116" s="321"/>
      <c r="R116" s="321"/>
    </row>
    <row r="117" spans="1:18" s="358" customFormat="1" x14ac:dyDescent="0.2">
      <c r="A117" s="368"/>
      <c r="B117" s="368"/>
      <c r="C117" s="369"/>
      <c r="D117" s="370"/>
      <c r="E117" s="368"/>
      <c r="F117" s="368"/>
      <c r="G117" s="368"/>
      <c r="H117" s="368"/>
      <c r="I117" s="368"/>
      <c r="J117" s="320"/>
      <c r="K117" s="321"/>
      <c r="L117" s="321"/>
      <c r="M117" s="321"/>
      <c r="N117" s="321"/>
      <c r="O117" s="321"/>
      <c r="P117" s="321"/>
      <c r="Q117" s="321"/>
      <c r="R117" s="321"/>
    </row>
    <row r="118" spans="1:18" s="358" customFormat="1" x14ac:dyDescent="0.2">
      <c r="A118" s="368"/>
      <c r="B118" s="368"/>
      <c r="C118" s="369"/>
      <c r="D118" s="370"/>
      <c r="E118" s="368"/>
      <c r="F118" s="368"/>
      <c r="G118" s="368"/>
      <c r="H118" s="368"/>
      <c r="I118" s="368"/>
      <c r="J118" s="320"/>
      <c r="K118" s="321"/>
      <c r="L118" s="321"/>
      <c r="M118" s="321"/>
      <c r="N118" s="321"/>
      <c r="O118" s="321"/>
      <c r="P118" s="321"/>
      <c r="Q118" s="321"/>
      <c r="R118" s="321"/>
    </row>
    <row r="119" spans="1:18" s="358" customFormat="1" x14ac:dyDescent="0.2">
      <c r="A119" s="368"/>
      <c r="B119" s="368"/>
      <c r="C119" s="369"/>
      <c r="D119" s="370"/>
      <c r="E119" s="368"/>
      <c r="F119" s="368"/>
      <c r="G119" s="368"/>
      <c r="H119" s="368"/>
      <c r="I119" s="368"/>
      <c r="J119" s="320"/>
      <c r="K119" s="321"/>
      <c r="L119" s="321"/>
      <c r="M119" s="321"/>
      <c r="N119" s="321"/>
      <c r="O119" s="321"/>
      <c r="P119" s="321"/>
      <c r="Q119" s="321"/>
      <c r="R119" s="321"/>
    </row>
    <row r="120" spans="1:18" s="358" customFormat="1" x14ac:dyDescent="0.2">
      <c r="A120" s="368"/>
      <c r="B120" s="368"/>
      <c r="C120" s="369"/>
      <c r="D120" s="370"/>
      <c r="E120" s="368"/>
      <c r="F120" s="368"/>
      <c r="G120" s="368"/>
      <c r="H120" s="368"/>
      <c r="I120" s="368"/>
      <c r="J120" s="320"/>
      <c r="K120" s="321"/>
      <c r="L120" s="321"/>
      <c r="M120" s="321"/>
      <c r="N120" s="321"/>
      <c r="O120" s="321"/>
      <c r="P120" s="321"/>
      <c r="Q120" s="321"/>
      <c r="R120" s="321"/>
    </row>
    <row r="121" spans="1:18" s="358" customFormat="1" x14ac:dyDescent="0.2">
      <c r="A121" s="368"/>
      <c r="B121" s="368"/>
      <c r="C121" s="369"/>
      <c r="D121" s="370"/>
      <c r="E121" s="368"/>
      <c r="F121" s="368"/>
      <c r="G121" s="368"/>
      <c r="H121" s="368"/>
      <c r="I121" s="368"/>
      <c r="J121" s="320"/>
      <c r="K121" s="321"/>
      <c r="L121" s="321"/>
      <c r="M121" s="321"/>
      <c r="N121" s="321"/>
      <c r="O121" s="321"/>
      <c r="P121" s="321"/>
      <c r="Q121" s="321"/>
      <c r="R121" s="321"/>
    </row>
    <row r="122" spans="1:18" s="358" customFormat="1" x14ac:dyDescent="0.2">
      <c r="A122" s="368"/>
      <c r="B122" s="368"/>
      <c r="C122" s="369"/>
      <c r="D122" s="370"/>
      <c r="E122" s="368"/>
      <c r="F122" s="368"/>
      <c r="G122" s="368"/>
      <c r="H122" s="368"/>
      <c r="I122" s="368"/>
      <c r="J122" s="320"/>
      <c r="K122" s="321"/>
      <c r="L122" s="321"/>
      <c r="M122" s="321"/>
      <c r="N122" s="321"/>
      <c r="O122" s="321"/>
      <c r="P122" s="321"/>
      <c r="Q122" s="321"/>
      <c r="R122" s="321"/>
    </row>
    <row r="123" spans="1:18" s="351" customFormat="1" x14ac:dyDescent="0.2">
      <c r="A123" s="368"/>
      <c r="B123" s="368"/>
      <c r="C123" s="369"/>
      <c r="D123" s="370"/>
      <c r="E123" s="368"/>
      <c r="F123" s="368"/>
      <c r="G123" s="368"/>
      <c r="H123" s="368"/>
      <c r="I123" s="368"/>
      <c r="J123" s="349"/>
      <c r="K123" s="350"/>
      <c r="L123" s="350"/>
      <c r="M123" s="350"/>
      <c r="N123" s="350"/>
      <c r="O123" s="350"/>
      <c r="P123" s="350"/>
      <c r="Q123" s="350"/>
      <c r="R123" s="350"/>
    </row>
    <row r="124" spans="1:18" s="358" customFormat="1" x14ac:dyDescent="0.2">
      <c r="A124" s="368"/>
      <c r="B124" s="368"/>
      <c r="C124" s="369"/>
      <c r="D124" s="370"/>
      <c r="E124" s="368"/>
      <c r="F124" s="368"/>
      <c r="G124" s="368"/>
      <c r="H124" s="368"/>
      <c r="I124" s="368"/>
      <c r="J124" s="320"/>
      <c r="K124" s="321"/>
      <c r="L124" s="321"/>
      <c r="M124" s="321"/>
      <c r="N124" s="321"/>
      <c r="O124" s="321"/>
      <c r="P124" s="321"/>
      <c r="Q124" s="321"/>
      <c r="R124" s="321"/>
    </row>
    <row r="125" spans="1:18" s="358" customFormat="1" x14ac:dyDescent="0.2">
      <c r="A125" s="368"/>
      <c r="B125" s="368"/>
      <c r="C125" s="369"/>
      <c r="D125" s="370"/>
      <c r="E125" s="368"/>
      <c r="F125" s="368"/>
      <c r="G125" s="368"/>
      <c r="H125" s="368"/>
      <c r="I125" s="368"/>
      <c r="J125" s="320"/>
      <c r="K125" s="321"/>
      <c r="L125" s="321"/>
      <c r="M125" s="321"/>
      <c r="N125" s="321"/>
      <c r="O125" s="321"/>
      <c r="P125" s="321"/>
      <c r="Q125" s="321"/>
      <c r="R125" s="321"/>
    </row>
    <row r="126" spans="1:18" s="358" customFormat="1" x14ac:dyDescent="0.2">
      <c r="A126" s="368"/>
      <c r="B126" s="368"/>
      <c r="C126" s="369"/>
      <c r="D126" s="370"/>
      <c r="E126" s="368"/>
      <c r="F126" s="368"/>
      <c r="G126" s="368"/>
      <c r="H126" s="368"/>
      <c r="I126" s="368"/>
      <c r="J126" s="320"/>
      <c r="K126" s="321"/>
      <c r="L126" s="321"/>
      <c r="M126" s="321"/>
      <c r="N126" s="321"/>
      <c r="O126" s="321"/>
      <c r="P126" s="321"/>
      <c r="Q126" s="321"/>
      <c r="R126" s="321"/>
    </row>
    <row r="127" spans="1:18" s="351" customFormat="1" x14ac:dyDescent="0.2">
      <c r="A127" s="368"/>
      <c r="B127" s="368"/>
      <c r="C127" s="369"/>
      <c r="D127" s="370"/>
      <c r="E127" s="368"/>
      <c r="F127" s="368"/>
      <c r="G127" s="368"/>
      <c r="H127" s="368"/>
      <c r="I127" s="368"/>
      <c r="J127" s="349"/>
      <c r="K127" s="350"/>
      <c r="L127" s="350"/>
      <c r="M127" s="350"/>
      <c r="N127" s="350"/>
      <c r="O127" s="350"/>
      <c r="P127" s="350"/>
      <c r="Q127" s="350"/>
      <c r="R127" s="350"/>
    </row>
    <row r="128" spans="1:18" s="358" customFormat="1" x14ac:dyDescent="0.2">
      <c r="A128" s="368"/>
      <c r="B128" s="368"/>
      <c r="C128" s="369"/>
      <c r="D128" s="370"/>
      <c r="E128" s="368"/>
      <c r="F128" s="368"/>
      <c r="G128" s="368"/>
      <c r="H128" s="368"/>
      <c r="I128" s="368"/>
      <c r="J128" s="320"/>
      <c r="K128" s="321"/>
      <c r="L128" s="321"/>
      <c r="M128" s="321"/>
      <c r="N128" s="321"/>
      <c r="O128" s="321"/>
      <c r="P128" s="321"/>
      <c r="Q128" s="321"/>
      <c r="R128" s="321"/>
    </row>
    <row r="129" spans="1:18" s="358" customFormat="1" x14ac:dyDescent="0.2">
      <c r="A129" s="368"/>
      <c r="B129" s="368"/>
      <c r="C129" s="369"/>
      <c r="D129" s="370"/>
      <c r="E129" s="368"/>
      <c r="F129" s="368"/>
      <c r="G129" s="368"/>
      <c r="H129" s="368"/>
      <c r="I129" s="368"/>
      <c r="J129" s="320"/>
      <c r="K129" s="321"/>
      <c r="L129" s="321"/>
      <c r="M129" s="321"/>
      <c r="N129" s="321"/>
      <c r="O129" s="321"/>
      <c r="P129" s="321"/>
      <c r="Q129" s="321"/>
      <c r="R129" s="321"/>
    </row>
    <row r="130" spans="1:18" s="358" customFormat="1" x14ac:dyDescent="0.2">
      <c r="A130" s="368"/>
      <c r="B130" s="368"/>
      <c r="C130" s="369"/>
      <c r="D130" s="370"/>
      <c r="E130" s="368"/>
      <c r="F130" s="368"/>
      <c r="G130" s="368"/>
      <c r="H130" s="368"/>
      <c r="I130" s="368"/>
      <c r="J130" s="320"/>
      <c r="K130" s="321"/>
      <c r="L130" s="321"/>
      <c r="M130" s="321"/>
      <c r="N130" s="321"/>
      <c r="O130" s="321"/>
      <c r="P130" s="321"/>
      <c r="Q130" s="321"/>
      <c r="R130" s="321"/>
    </row>
    <row r="131" spans="1:18" s="367" customFormat="1" ht="13.2" x14ac:dyDescent="0.25">
      <c r="A131" s="368"/>
      <c r="B131" s="368"/>
      <c r="C131" s="369"/>
      <c r="D131" s="370"/>
      <c r="E131" s="368"/>
      <c r="F131" s="368"/>
      <c r="G131" s="368"/>
      <c r="H131" s="368"/>
      <c r="I131" s="368"/>
      <c r="J131" s="365"/>
      <c r="K131" s="366"/>
      <c r="L131" s="366"/>
      <c r="M131" s="366"/>
      <c r="N131" s="366"/>
      <c r="O131" s="366"/>
      <c r="P131" s="366"/>
      <c r="Q131" s="366"/>
      <c r="R131" s="366"/>
    </row>
    <row r="132" spans="1:18" s="351" customFormat="1" x14ac:dyDescent="0.2">
      <c r="A132" s="368"/>
      <c r="B132" s="368"/>
      <c r="C132" s="369"/>
      <c r="D132" s="370"/>
      <c r="E132" s="368"/>
      <c r="F132" s="368"/>
      <c r="G132" s="368"/>
      <c r="H132" s="368"/>
      <c r="I132" s="368"/>
      <c r="J132" s="349"/>
      <c r="K132" s="350"/>
      <c r="L132" s="350"/>
      <c r="M132" s="350"/>
      <c r="N132" s="350"/>
      <c r="O132" s="350"/>
      <c r="P132" s="350"/>
      <c r="Q132" s="350"/>
      <c r="R132" s="350"/>
    </row>
    <row r="133" spans="1:18" s="358" customFormat="1" x14ac:dyDescent="0.2">
      <c r="A133" s="368"/>
      <c r="B133" s="368"/>
      <c r="C133" s="369"/>
      <c r="D133" s="370"/>
      <c r="E133" s="368"/>
      <c r="F133" s="368"/>
      <c r="G133" s="368"/>
      <c r="H133" s="368"/>
      <c r="I133" s="368"/>
      <c r="J133" s="320"/>
      <c r="K133" s="321"/>
      <c r="L133" s="321"/>
      <c r="M133" s="321"/>
      <c r="N133" s="321"/>
      <c r="O133" s="321"/>
      <c r="P133" s="321"/>
      <c r="Q133" s="321"/>
      <c r="R133" s="321"/>
    </row>
    <row r="134" spans="1:18" s="358" customFormat="1" x14ac:dyDescent="0.2">
      <c r="A134" s="368"/>
      <c r="B134" s="368"/>
      <c r="C134" s="369"/>
      <c r="D134" s="370"/>
      <c r="E134" s="368"/>
      <c r="F134" s="368"/>
      <c r="G134" s="368"/>
      <c r="H134" s="368"/>
      <c r="I134" s="368"/>
      <c r="J134" s="320"/>
      <c r="K134" s="321"/>
      <c r="L134" s="321"/>
      <c r="M134" s="321"/>
      <c r="N134" s="321"/>
      <c r="O134" s="321"/>
      <c r="P134" s="321"/>
      <c r="Q134" s="321"/>
      <c r="R134" s="321"/>
    </row>
    <row r="135" spans="1:18" s="358" customFormat="1" x14ac:dyDescent="0.2">
      <c r="A135" s="368"/>
      <c r="B135" s="368"/>
      <c r="C135" s="369"/>
      <c r="D135" s="370"/>
      <c r="E135" s="368"/>
      <c r="F135" s="368"/>
      <c r="G135" s="368"/>
      <c r="H135" s="368"/>
      <c r="I135" s="368"/>
      <c r="J135" s="320"/>
      <c r="K135" s="321"/>
      <c r="L135" s="321"/>
      <c r="M135" s="321"/>
      <c r="N135" s="321"/>
      <c r="O135" s="321"/>
      <c r="P135" s="321"/>
      <c r="Q135" s="321"/>
      <c r="R135" s="321"/>
    </row>
    <row r="136" spans="1:18" s="358" customFormat="1" x14ac:dyDescent="0.2">
      <c r="A136" s="368"/>
      <c r="B136" s="368"/>
      <c r="C136" s="369"/>
      <c r="D136" s="370"/>
      <c r="E136" s="368"/>
      <c r="F136" s="368"/>
      <c r="G136" s="368"/>
      <c r="H136" s="368"/>
      <c r="I136" s="368"/>
      <c r="J136" s="320"/>
      <c r="K136" s="321"/>
      <c r="L136" s="321"/>
      <c r="M136" s="321"/>
      <c r="N136" s="321"/>
      <c r="O136" s="321"/>
      <c r="P136" s="321"/>
      <c r="Q136" s="321"/>
      <c r="R136" s="321"/>
    </row>
    <row r="137" spans="1:18" s="358" customFormat="1" x14ac:dyDescent="0.2">
      <c r="A137" s="368"/>
      <c r="B137" s="368"/>
      <c r="C137" s="369"/>
      <c r="D137" s="370"/>
      <c r="E137" s="368"/>
      <c r="F137" s="368"/>
      <c r="G137" s="368"/>
      <c r="H137" s="368"/>
      <c r="I137" s="368"/>
      <c r="J137" s="320"/>
      <c r="K137" s="321"/>
      <c r="L137" s="321"/>
      <c r="M137" s="321"/>
      <c r="N137" s="321"/>
      <c r="O137" s="321"/>
      <c r="P137" s="321"/>
      <c r="Q137" s="321"/>
      <c r="R137" s="321"/>
    </row>
    <row r="138" spans="1:18" s="358" customFormat="1" x14ac:dyDescent="0.2">
      <c r="A138" s="368"/>
      <c r="B138" s="368"/>
      <c r="C138" s="369"/>
      <c r="D138" s="370"/>
      <c r="E138" s="368"/>
      <c r="F138" s="368"/>
      <c r="G138" s="368"/>
      <c r="H138" s="368"/>
      <c r="I138" s="368"/>
      <c r="J138" s="320"/>
      <c r="K138" s="321"/>
      <c r="L138" s="321"/>
      <c r="M138" s="321"/>
      <c r="N138" s="321"/>
      <c r="O138" s="321"/>
      <c r="P138" s="321"/>
      <c r="Q138" s="321"/>
      <c r="R138" s="321"/>
    </row>
    <row r="139" spans="1:18" s="358" customFormat="1" x14ac:dyDescent="0.2">
      <c r="A139" s="368"/>
      <c r="B139" s="368"/>
      <c r="C139" s="369"/>
      <c r="D139" s="370"/>
      <c r="E139" s="368"/>
      <c r="F139" s="368"/>
      <c r="G139" s="368"/>
      <c r="H139" s="368"/>
      <c r="I139" s="368"/>
      <c r="J139" s="320"/>
      <c r="K139" s="321"/>
      <c r="L139" s="321"/>
      <c r="M139" s="321"/>
      <c r="N139" s="321"/>
      <c r="O139" s="321"/>
      <c r="P139" s="321"/>
      <c r="Q139" s="321"/>
      <c r="R139" s="321"/>
    </row>
    <row r="140" spans="1:18" s="358" customFormat="1" x14ac:dyDescent="0.2">
      <c r="A140" s="368"/>
      <c r="B140" s="368"/>
      <c r="C140" s="369"/>
      <c r="D140" s="370"/>
      <c r="E140" s="368"/>
      <c r="F140" s="368"/>
      <c r="G140" s="368"/>
      <c r="H140" s="368"/>
      <c r="I140" s="368"/>
      <c r="J140" s="320"/>
      <c r="K140" s="321"/>
      <c r="L140" s="321"/>
      <c r="M140" s="321"/>
      <c r="N140" s="321"/>
      <c r="O140" s="321"/>
      <c r="P140" s="321"/>
      <c r="Q140" s="321"/>
      <c r="R140" s="321"/>
    </row>
    <row r="141" spans="1:18" s="351" customFormat="1" x14ac:dyDescent="0.2">
      <c r="A141" s="368"/>
      <c r="B141" s="368"/>
      <c r="C141" s="369"/>
      <c r="D141" s="370"/>
      <c r="E141" s="368"/>
      <c r="F141" s="368"/>
      <c r="G141" s="368"/>
      <c r="H141" s="368"/>
      <c r="I141" s="368"/>
      <c r="J141" s="349"/>
      <c r="K141" s="350"/>
      <c r="L141" s="350"/>
      <c r="M141" s="350"/>
      <c r="N141" s="350"/>
      <c r="O141" s="350"/>
      <c r="P141" s="350"/>
      <c r="Q141" s="350"/>
      <c r="R141" s="350"/>
    </row>
    <row r="142" spans="1:18" s="358" customFormat="1" x14ac:dyDescent="0.2">
      <c r="A142" s="368"/>
      <c r="B142" s="368"/>
      <c r="C142" s="369"/>
      <c r="D142" s="370"/>
      <c r="E142" s="368"/>
      <c r="F142" s="368"/>
      <c r="G142" s="368"/>
      <c r="H142" s="368"/>
      <c r="I142" s="368"/>
      <c r="J142" s="320"/>
      <c r="K142" s="321"/>
      <c r="L142" s="321"/>
      <c r="M142" s="321"/>
      <c r="N142" s="321"/>
      <c r="O142" s="321"/>
      <c r="P142" s="321"/>
      <c r="Q142" s="321"/>
      <c r="R142" s="321"/>
    </row>
    <row r="143" spans="1:18" s="358" customFormat="1" x14ac:dyDescent="0.2">
      <c r="A143" s="368"/>
      <c r="B143" s="368"/>
      <c r="C143" s="369"/>
      <c r="D143" s="370"/>
      <c r="E143" s="368"/>
      <c r="F143" s="368"/>
      <c r="G143" s="368"/>
      <c r="H143" s="368"/>
      <c r="I143" s="368"/>
      <c r="J143" s="320"/>
      <c r="K143" s="321"/>
      <c r="L143" s="321"/>
      <c r="M143" s="321"/>
      <c r="N143" s="321"/>
      <c r="O143" s="321"/>
      <c r="P143" s="321"/>
      <c r="Q143" s="321"/>
      <c r="R143" s="321"/>
    </row>
    <row r="144" spans="1:18" s="351" customFormat="1" x14ac:dyDescent="0.2">
      <c r="A144" s="368"/>
      <c r="B144" s="368"/>
      <c r="C144" s="369"/>
      <c r="D144" s="370"/>
      <c r="E144" s="368"/>
      <c r="F144" s="368"/>
      <c r="G144" s="368"/>
      <c r="H144" s="368"/>
      <c r="I144" s="368"/>
      <c r="J144" s="349"/>
      <c r="K144" s="350"/>
      <c r="L144" s="350"/>
      <c r="M144" s="350"/>
      <c r="N144" s="350"/>
      <c r="O144" s="350"/>
      <c r="P144" s="350"/>
      <c r="Q144" s="350"/>
      <c r="R144" s="350"/>
    </row>
    <row r="145" spans="1:18" s="358" customFormat="1" x14ac:dyDescent="0.2">
      <c r="A145" s="368"/>
      <c r="B145" s="368"/>
      <c r="C145" s="369"/>
      <c r="D145" s="370"/>
      <c r="E145" s="368"/>
      <c r="F145" s="368"/>
      <c r="G145" s="368"/>
      <c r="H145" s="368"/>
      <c r="I145" s="368"/>
      <c r="J145" s="320"/>
      <c r="K145" s="321"/>
      <c r="L145" s="321"/>
      <c r="M145" s="321"/>
      <c r="N145" s="321"/>
      <c r="O145" s="321"/>
      <c r="P145" s="321"/>
      <c r="Q145" s="321"/>
      <c r="R145" s="321"/>
    </row>
    <row r="146" spans="1:18" s="351" customFormat="1" x14ac:dyDescent="0.2">
      <c r="A146" s="368"/>
      <c r="B146" s="368"/>
      <c r="C146" s="369"/>
      <c r="D146" s="370"/>
      <c r="E146" s="368"/>
      <c r="F146" s="368"/>
      <c r="G146" s="368"/>
      <c r="H146" s="368"/>
      <c r="I146" s="368"/>
      <c r="J146" s="349"/>
      <c r="K146" s="350"/>
      <c r="L146" s="350"/>
      <c r="M146" s="350"/>
      <c r="N146" s="350"/>
      <c r="O146" s="350"/>
      <c r="P146" s="350"/>
      <c r="Q146" s="350"/>
      <c r="R146" s="350"/>
    </row>
    <row r="147" spans="1:18" s="358" customFormat="1" x14ac:dyDescent="0.2">
      <c r="A147" s="368"/>
      <c r="B147" s="368"/>
      <c r="C147" s="369"/>
      <c r="D147" s="370"/>
      <c r="E147" s="368"/>
      <c r="F147" s="368"/>
      <c r="G147" s="368"/>
      <c r="H147" s="368"/>
      <c r="I147" s="368"/>
      <c r="J147" s="320"/>
      <c r="K147" s="321"/>
      <c r="L147" s="321"/>
      <c r="M147" s="321"/>
      <c r="N147" s="321"/>
      <c r="O147" s="321"/>
      <c r="P147" s="321"/>
      <c r="Q147" s="321"/>
      <c r="R147" s="321"/>
    </row>
    <row r="148" spans="1:18" s="351" customFormat="1" x14ac:dyDescent="0.2">
      <c r="A148" s="368"/>
      <c r="B148" s="368"/>
      <c r="C148" s="369"/>
      <c r="D148" s="370"/>
      <c r="E148" s="368"/>
      <c r="F148" s="368"/>
      <c r="G148" s="368"/>
      <c r="H148" s="368"/>
      <c r="I148" s="368"/>
      <c r="J148" s="349"/>
      <c r="K148" s="350"/>
      <c r="L148" s="350"/>
      <c r="M148" s="350"/>
      <c r="N148" s="350"/>
      <c r="O148" s="350"/>
      <c r="P148" s="350"/>
      <c r="Q148" s="350"/>
      <c r="R148" s="350"/>
    </row>
    <row r="149" spans="1:18" s="358" customFormat="1" x14ac:dyDescent="0.2">
      <c r="A149" s="368"/>
      <c r="B149" s="368"/>
      <c r="C149" s="369"/>
      <c r="D149" s="370"/>
      <c r="E149" s="368"/>
      <c r="F149" s="368"/>
      <c r="G149" s="368"/>
      <c r="H149" s="368"/>
      <c r="I149" s="368"/>
      <c r="J149" s="320"/>
      <c r="K149" s="321"/>
      <c r="L149" s="321"/>
      <c r="M149" s="321"/>
      <c r="N149" s="321"/>
      <c r="O149" s="321"/>
      <c r="P149" s="321"/>
      <c r="Q149" s="321"/>
      <c r="R149" s="321"/>
    </row>
    <row r="150" spans="1:18" s="358" customFormat="1" x14ac:dyDescent="0.2">
      <c r="A150" s="368"/>
      <c r="B150" s="368"/>
      <c r="C150" s="369"/>
      <c r="D150" s="370"/>
      <c r="E150" s="368"/>
      <c r="F150" s="368"/>
      <c r="G150" s="368"/>
      <c r="H150" s="368"/>
      <c r="I150" s="368"/>
      <c r="J150" s="320"/>
      <c r="K150" s="321"/>
      <c r="L150" s="321"/>
      <c r="M150" s="321"/>
      <c r="N150" s="321"/>
      <c r="O150" s="321"/>
      <c r="P150" s="321"/>
      <c r="Q150" s="321"/>
      <c r="R150" s="321"/>
    </row>
    <row r="151" spans="1:18" s="358" customFormat="1" x14ac:dyDescent="0.2">
      <c r="A151" s="368"/>
      <c r="B151" s="368"/>
      <c r="C151" s="369"/>
      <c r="D151" s="370"/>
      <c r="E151" s="368"/>
      <c r="F151" s="368"/>
      <c r="G151" s="368"/>
      <c r="H151" s="368"/>
      <c r="I151" s="368"/>
      <c r="J151" s="320"/>
      <c r="K151" s="321"/>
      <c r="L151" s="321"/>
      <c r="M151" s="321"/>
      <c r="N151" s="321"/>
      <c r="O151" s="321"/>
      <c r="P151" s="321"/>
      <c r="Q151" s="321"/>
      <c r="R151" s="321"/>
    </row>
    <row r="152" spans="1:18" s="367" customFormat="1" ht="13.2" x14ac:dyDescent="0.25">
      <c r="A152" s="368"/>
      <c r="B152" s="368"/>
      <c r="C152" s="369"/>
      <c r="D152" s="370"/>
      <c r="E152" s="368"/>
      <c r="F152" s="368"/>
      <c r="G152" s="368"/>
      <c r="H152" s="368"/>
      <c r="I152" s="368"/>
      <c r="J152" s="365" t="e">
        <f>#REF!/$I$24</f>
        <v>#REF!</v>
      </c>
      <c r="K152" s="366"/>
      <c r="L152" s="366"/>
      <c r="M152" s="366"/>
      <c r="N152" s="366"/>
      <c r="O152" s="366"/>
      <c r="P152" s="366"/>
      <c r="Q152" s="366"/>
      <c r="R152" s="366"/>
    </row>
    <row r="153" spans="1:18" s="351" customFormat="1" x14ac:dyDescent="0.2">
      <c r="A153" s="368"/>
      <c r="B153" s="368"/>
      <c r="C153" s="369"/>
      <c r="D153" s="370"/>
      <c r="E153" s="368"/>
      <c r="F153" s="368"/>
      <c r="G153" s="368"/>
      <c r="H153" s="368"/>
      <c r="I153" s="368"/>
      <c r="J153" s="349"/>
      <c r="K153" s="350"/>
      <c r="L153" s="350"/>
      <c r="M153" s="350"/>
      <c r="N153" s="350"/>
      <c r="O153" s="350"/>
      <c r="P153" s="350"/>
      <c r="Q153" s="350"/>
      <c r="R153" s="350"/>
    </row>
    <row r="154" spans="1:18" s="358" customFormat="1" x14ac:dyDescent="0.2">
      <c r="A154" s="368"/>
      <c r="B154" s="368"/>
      <c r="C154" s="369"/>
      <c r="D154" s="370"/>
      <c r="E154" s="368"/>
      <c r="F154" s="368"/>
      <c r="G154" s="368"/>
      <c r="H154" s="368"/>
      <c r="I154" s="368"/>
      <c r="J154" s="320"/>
      <c r="K154" s="321"/>
      <c r="L154" s="321"/>
      <c r="M154" s="321"/>
      <c r="N154" s="321"/>
      <c r="O154" s="321"/>
      <c r="P154" s="321"/>
      <c r="Q154" s="321"/>
      <c r="R154" s="321"/>
    </row>
    <row r="155" spans="1:18" s="351" customFormat="1" x14ac:dyDescent="0.2">
      <c r="A155" s="368"/>
      <c r="B155" s="368"/>
      <c r="C155" s="369"/>
      <c r="D155" s="370"/>
      <c r="E155" s="368"/>
      <c r="F155" s="368"/>
      <c r="G155" s="368"/>
      <c r="H155" s="368"/>
      <c r="I155" s="368"/>
      <c r="J155" s="349"/>
      <c r="K155" s="350"/>
      <c r="L155" s="350"/>
      <c r="M155" s="350"/>
      <c r="N155" s="350"/>
      <c r="O155" s="350"/>
      <c r="P155" s="350"/>
      <c r="Q155" s="350"/>
      <c r="R155" s="350"/>
    </row>
    <row r="156" spans="1:18" s="358" customFormat="1" x14ac:dyDescent="0.2">
      <c r="A156" s="368"/>
      <c r="B156" s="368"/>
      <c r="C156" s="369"/>
      <c r="D156" s="370"/>
      <c r="E156" s="368"/>
      <c r="F156" s="368"/>
      <c r="G156" s="368"/>
      <c r="H156" s="368"/>
      <c r="I156" s="368"/>
      <c r="J156" s="320"/>
      <c r="K156" s="321"/>
      <c r="L156" s="321"/>
      <c r="M156" s="321"/>
      <c r="N156" s="321"/>
      <c r="O156" s="321"/>
      <c r="P156" s="321"/>
      <c r="Q156" s="321"/>
      <c r="R156" s="321"/>
    </row>
    <row r="157" spans="1:18" s="351" customFormat="1" x14ac:dyDescent="0.2">
      <c r="A157" s="368"/>
      <c r="B157" s="368"/>
      <c r="C157" s="369"/>
      <c r="D157" s="370"/>
      <c r="E157" s="368"/>
      <c r="F157" s="368"/>
      <c r="G157" s="368"/>
      <c r="H157" s="368"/>
      <c r="I157" s="368"/>
      <c r="J157" s="349"/>
      <c r="K157" s="350"/>
      <c r="L157" s="350"/>
      <c r="M157" s="350"/>
      <c r="N157" s="350"/>
      <c r="O157" s="350"/>
      <c r="P157" s="350"/>
      <c r="Q157" s="350"/>
      <c r="R157" s="350"/>
    </row>
    <row r="158" spans="1:18" s="358" customFormat="1" x14ac:dyDescent="0.2">
      <c r="A158" s="368"/>
      <c r="B158" s="368"/>
      <c r="C158" s="369"/>
      <c r="D158" s="370"/>
      <c r="E158" s="368"/>
      <c r="F158" s="368"/>
      <c r="G158" s="368"/>
      <c r="H158" s="368"/>
      <c r="I158" s="368"/>
      <c r="J158" s="320"/>
      <c r="K158" s="321"/>
      <c r="L158" s="321"/>
      <c r="M158" s="321"/>
      <c r="N158" s="321"/>
      <c r="O158" s="321"/>
      <c r="P158" s="321"/>
      <c r="Q158" s="321"/>
      <c r="R158" s="321"/>
    </row>
    <row r="159" spans="1:18" s="358" customFormat="1" x14ac:dyDescent="0.2">
      <c r="A159" s="368"/>
      <c r="B159" s="368"/>
      <c r="C159" s="369"/>
      <c r="D159" s="370"/>
      <c r="E159" s="368"/>
      <c r="F159" s="368"/>
      <c r="G159" s="368"/>
      <c r="H159" s="368"/>
      <c r="I159" s="368"/>
      <c r="J159" s="320"/>
      <c r="K159" s="321"/>
      <c r="L159" s="321"/>
      <c r="M159" s="321"/>
      <c r="N159" s="321"/>
      <c r="O159" s="321"/>
      <c r="P159" s="321"/>
      <c r="Q159" s="321"/>
      <c r="R159" s="321"/>
    </row>
    <row r="160" spans="1:18" s="358" customFormat="1" x14ac:dyDescent="0.2">
      <c r="A160" s="368"/>
      <c r="B160" s="368"/>
      <c r="C160" s="369"/>
      <c r="D160" s="370"/>
      <c r="E160" s="368"/>
      <c r="F160" s="368"/>
      <c r="G160" s="368"/>
      <c r="H160" s="368"/>
      <c r="I160" s="368"/>
      <c r="J160" s="320"/>
      <c r="K160" s="321"/>
      <c r="L160" s="321"/>
      <c r="M160" s="321"/>
      <c r="N160" s="321"/>
      <c r="O160" s="321"/>
      <c r="P160" s="321"/>
      <c r="Q160" s="321"/>
      <c r="R160" s="321"/>
    </row>
    <row r="161" spans="1:18" s="358" customFormat="1" x14ac:dyDescent="0.2">
      <c r="A161" s="368"/>
      <c r="B161" s="368"/>
      <c r="C161" s="369"/>
      <c r="D161" s="370"/>
      <c r="E161" s="368"/>
      <c r="F161" s="368"/>
      <c r="G161" s="368"/>
      <c r="H161" s="368"/>
      <c r="I161" s="368"/>
      <c r="J161" s="320"/>
      <c r="K161" s="321"/>
      <c r="L161" s="321"/>
      <c r="M161" s="321"/>
      <c r="N161" s="321"/>
      <c r="O161" s="321"/>
      <c r="P161" s="321"/>
      <c r="Q161" s="321"/>
      <c r="R161" s="321"/>
    </row>
    <row r="162" spans="1:18" s="358" customFormat="1" x14ac:dyDescent="0.2">
      <c r="A162" s="368"/>
      <c r="B162" s="368"/>
      <c r="C162" s="369"/>
      <c r="D162" s="370"/>
      <c r="E162" s="368"/>
      <c r="F162" s="368"/>
      <c r="G162" s="368"/>
      <c r="H162" s="368"/>
      <c r="I162" s="368"/>
      <c r="J162" s="320"/>
      <c r="K162" s="321"/>
      <c r="L162" s="321"/>
      <c r="M162" s="321"/>
      <c r="N162" s="321"/>
      <c r="O162" s="321"/>
      <c r="P162" s="321"/>
      <c r="Q162" s="321"/>
      <c r="R162" s="321"/>
    </row>
    <row r="163" spans="1:18" s="358" customFormat="1" x14ac:dyDescent="0.2">
      <c r="A163" s="368"/>
      <c r="B163" s="368"/>
      <c r="C163" s="369"/>
      <c r="D163" s="370"/>
      <c r="E163" s="368"/>
      <c r="F163" s="368"/>
      <c r="G163" s="368"/>
      <c r="H163" s="368"/>
      <c r="I163" s="368"/>
      <c r="J163" s="320"/>
      <c r="K163" s="321"/>
      <c r="L163" s="321"/>
      <c r="M163" s="321"/>
      <c r="N163" s="321"/>
      <c r="O163" s="321"/>
      <c r="P163" s="321"/>
      <c r="Q163" s="321"/>
      <c r="R163" s="321"/>
    </row>
    <row r="164" spans="1:18" s="358" customFormat="1" x14ac:dyDescent="0.2">
      <c r="A164" s="368"/>
      <c r="B164" s="368"/>
      <c r="C164" s="369"/>
      <c r="D164" s="370"/>
      <c r="E164" s="368"/>
      <c r="F164" s="368"/>
      <c r="G164" s="368"/>
      <c r="H164" s="368"/>
      <c r="I164" s="368"/>
      <c r="J164" s="320"/>
      <c r="K164" s="321"/>
      <c r="L164" s="321"/>
      <c r="M164" s="321"/>
      <c r="N164" s="321"/>
      <c r="O164" s="321"/>
      <c r="P164" s="321"/>
      <c r="Q164" s="321"/>
      <c r="R164" s="321"/>
    </row>
    <row r="165" spans="1:18" s="351" customFormat="1" x14ac:dyDescent="0.2">
      <c r="A165" s="368"/>
      <c r="B165" s="368"/>
      <c r="C165" s="369"/>
      <c r="D165" s="370"/>
      <c r="E165" s="368"/>
      <c r="F165" s="368"/>
      <c r="G165" s="368"/>
      <c r="H165" s="368"/>
      <c r="I165" s="368"/>
      <c r="J165" s="349"/>
      <c r="K165" s="350"/>
      <c r="L165" s="350"/>
      <c r="M165" s="350"/>
      <c r="N165" s="350"/>
      <c r="O165" s="350"/>
      <c r="P165" s="350"/>
      <c r="Q165" s="350"/>
      <c r="R165" s="350"/>
    </row>
    <row r="166" spans="1:18" s="358" customFormat="1" x14ac:dyDescent="0.2">
      <c r="A166" s="368"/>
      <c r="B166" s="368"/>
      <c r="C166" s="369"/>
      <c r="D166" s="370"/>
      <c r="E166" s="368"/>
      <c r="F166" s="368"/>
      <c r="G166" s="368"/>
      <c r="H166" s="368"/>
      <c r="I166" s="368"/>
      <c r="J166" s="320"/>
      <c r="K166" s="321"/>
      <c r="L166" s="321"/>
      <c r="M166" s="321"/>
      <c r="N166" s="321"/>
      <c r="O166" s="321"/>
      <c r="P166" s="321"/>
      <c r="Q166" s="321"/>
      <c r="R166" s="321"/>
    </row>
    <row r="167" spans="1:18" s="358" customFormat="1" x14ac:dyDescent="0.2">
      <c r="A167" s="368"/>
      <c r="B167" s="368"/>
      <c r="C167" s="369"/>
      <c r="D167" s="370"/>
      <c r="E167" s="368"/>
      <c r="F167" s="368"/>
      <c r="G167" s="368"/>
      <c r="H167" s="368"/>
      <c r="I167" s="368"/>
      <c r="J167" s="320"/>
      <c r="K167" s="321"/>
      <c r="L167" s="321"/>
      <c r="M167" s="321"/>
      <c r="N167" s="321"/>
      <c r="O167" s="321"/>
      <c r="P167" s="321"/>
      <c r="Q167" s="321"/>
      <c r="R167" s="321"/>
    </row>
    <row r="168" spans="1:18" s="351" customFormat="1" x14ac:dyDescent="0.2">
      <c r="A168" s="368"/>
      <c r="B168" s="368"/>
      <c r="C168" s="369"/>
      <c r="D168" s="370"/>
      <c r="E168" s="368"/>
      <c r="F168" s="368"/>
      <c r="G168" s="368"/>
      <c r="H168" s="368"/>
      <c r="I168" s="368"/>
      <c r="J168" s="349"/>
      <c r="K168" s="350"/>
      <c r="L168" s="350"/>
      <c r="M168" s="350"/>
      <c r="N168" s="350"/>
      <c r="O168" s="350"/>
      <c r="P168" s="350"/>
      <c r="Q168" s="350"/>
      <c r="R168" s="350"/>
    </row>
    <row r="169" spans="1:18" s="358" customFormat="1" x14ac:dyDescent="0.2">
      <c r="A169" s="368"/>
      <c r="B169" s="368"/>
      <c r="C169" s="369"/>
      <c r="D169" s="370"/>
      <c r="E169" s="368"/>
      <c r="F169" s="368"/>
      <c r="G169" s="368"/>
      <c r="H169" s="368"/>
      <c r="I169" s="368"/>
      <c r="J169" s="320"/>
      <c r="K169" s="321"/>
      <c r="L169" s="321"/>
      <c r="M169" s="321"/>
      <c r="N169" s="321"/>
      <c r="O169" s="321"/>
      <c r="P169" s="321"/>
      <c r="Q169" s="321"/>
      <c r="R169" s="321"/>
    </row>
    <row r="170" spans="1:18" s="358" customFormat="1" x14ac:dyDescent="0.2">
      <c r="A170" s="368"/>
      <c r="B170" s="368"/>
      <c r="C170" s="369"/>
      <c r="D170" s="370"/>
      <c r="E170" s="368"/>
      <c r="F170" s="368"/>
      <c r="G170" s="368"/>
      <c r="H170" s="368"/>
      <c r="I170" s="368"/>
      <c r="J170" s="320"/>
      <c r="K170" s="321"/>
      <c r="L170" s="321"/>
      <c r="M170" s="321"/>
      <c r="N170" s="321"/>
      <c r="O170" s="321"/>
      <c r="P170" s="321"/>
      <c r="Q170" s="321"/>
      <c r="R170" s="321"/>
    </row>
    <row r="171" spans="1:18" s="358" customFormat="1" x14ac:dyDescent="0.2">
      <c r="A171" s="368"/>
      <c r="B171" s="368"/>
      <c r="C171" s="369"/>
      <c r="D171" s="370"/>
      <c r="E171" s="368"/>
      <c r="F171" s="368"/>
      <c r="G171" s="368"/>
      <c r="H171" s="368"/>
      <c r="I171" s="368"/>
      <c r="J171" s="320"/>
      <c r="K171" s="321"/>
      <c r="L171" s="321"/>
      <c r="M171" s="321"/>
      <c r="N171" s="321"/>
      <c r="O171" s="321"/>
      <c r="P171" s="321"/>
      <c r="Q171" s="321"/>
      <c r="R171" s="321"/>
    </row>
    <row r="172" spans="1:18" s="367" customFormat="1" ht="13.2" x14ac:dyDescent="0.25">
      <c r="A172" s="368"/>
      <c r="B172" s="368"/>
      <c r="C172" s="369"/>
      <c r="D172" s="370"/>
      <c r="E172" s="368"/>
      <c r="F172" s="368"/>
      <c r="G172" s="368"/>
      <c r="H172" s="368"/>
      <c r="I172" s="368"/>
      <c r="J172" s="365" t="e">
        <f>#REF!/$I$24</f>
        <v>#REF!</v>
      </c>
      <c r="K172" s="366"/>
      <c r="L172" s="366"/>
      <c r="M172" s="366"/>
      <c r="N172" s="366"/>
      <c r="O172" s="366"/>
      <c r="P172" s="366"/>
      <c r="Q172" s="366"/>
      <c r="R172" s="366"/>
    </row>
    <row r="173" spans="1:18" s="351" customFormat="1" x14ac:dyDescent="0.2">
      <c r="A173" s="368"/>
      <c r="B173" s="368"/>
      <c r="C173" s="369"/>
      <c r="D173" s="370"/>
      <c r="E173" s="368"/>
      <c r="F173" s="368"/>
      <c r="G173" s="368"/>
      <c r="H173" s="368"/>
      <c r="I173" s="368"/>
      <c r="J173" s="349"/>
      <c r="K173" s="350"/>
      <c r="L173" s="350"/>
      <c r="M173" s="350"/>
      <c r="N173" s="350"/>
      <c r="O173" s="350"/>
      <c r="P173" s="350"/>
      <c r="Q173" s="350"/>
      <c r="R173" s="350"/>
    </row>
    <row r="174" spans="1:18" s="358" customFormat="1" x14ac:dyDescent="0.2">
      <c r="A174" s="368"/>
      <c r="B174" s="368"/>
      <c r="C174" s="369"/>
      <c r="D174" s="370"/>
      <c r="E174" s="368"/>
      <c r="F174" s="368"/>
      <c r="G174" s="368"/>
      <c r="H174" s="368"/>
      <c r="I174" s="368"/>
      <c r="J174" s="320"/>
      <c r="K174" s="321"/>
      <c r="L174" s="321"/>
      <c r="M174" s="321"/>
      <c r="N174" s="321"/>
      <c r="O174" s="321"/>
      <c r="P174" s="321"/>
      <c r="Q174" s="321"/>
      <c r="R174" s="321"/>
    </row>
    <row r="175" spans="1:18" s="358" customFormat="1" x14ac:dyDescent="0.2">
      <c r="A175" s="368"/>
      <c r="B175" s="368"/>
      <c r="C175" s="369"/>
      <c r="D175" s="370"/>
      <c r="E175" s="368"/>
      <c r="F175" s="368"/>
      <c r="G175" s="368"/>
      <c r="H175" s="368"/>
      <c r="I175" s="368"/>
      <c r="J175" s="320"/>
      <c r="K175" s="321"/>
      <c r="L175" s="321"/>
      <c r="M175" s="321"/>
      <c r="N175" s="321"/>
      <c r="O175" s="321"/>
      <c r="P175" s="321"/>
      <c r="Q175" s="321"/>
      <c r="R175" s="321"/>
    </row>
    <row r="176" spans="1:18" s="358" customFormat="1" x14ac:dyDescent="0.2">
      <c r="A176" s="368"/>
      <c r="B176" s="368"/>
      <c r="C176" s="369"/>
      <c r="D176" s="370"/>
      <c r="E176" s="368"/>
      <c r="F176" s="368"/>
      <c r="G176" s="368"/>
      <c r="H176" s="368"/>
      <c r="I176" s="368"/>
      <c r="J176" s="320"/>
      <c r="K176" s="321"/>
      <c r="L176" s="321"/>
      <c r="M176" s="321"/>
      <c r="N176" s="321"/>
      <c r="O176" s="321"/>
      <c r="P176" s="321"/>
      <c r="Q176" s="321"/>
      <c r="R176" s="321"/>
    </row>
    <row r="177" spans="1:18" s="358" customFormat="1" x14ac:dyDescent="0.2">
      <c r="A177" s="368"/>
      <c r="B177" s="368"/>
      <c r="C177" s="369"/>
      <c r="D177" s="370"/>
      <c r="E177" s="368"/>
      <c r="F177" s="368"/>
      <c r="G177" s="368"/>
      <c r="H177" s="368"/>
      <c r="I177" s="368"/>
      <c r="J177" s="320"/>
      <c r="K177" s="321"/>
      <c r="L177" s="321"/>
      <c r="M177" s="321"/>
      <c r="N177" s="321"/>
      <c r="O177" s="321"/>
      <c r="P177" s="321"/>
      <c r="Q177" s="321"/>
      <c r="R177" s="321"/>
    </row>
    <row r="178" spans="1:18" s="358" customFormat="1" x14ac:dyDescent="0.2">
      <c r="A178" s="368"/>
      <c r="B178" s="368"/>
      <c r="C178" s="369"/>
      <c r="D178" s="370"/>
      <c r="E178" s="368"/>
      <c r="F178" s="368"/>
      <c r="G178" s="368"/>
      <c r="H178" s="368"/>
      <c r="I178" s="368"/>
      <c r="J178" s="320"/>
      <c r="K178" s="321"/>
      <c r="L178" s="321"/>
      <c r="M178" s="321"/>
      <c r="N178" s="321"/>
      <c r="O178" s="321"/>
      <c r="P178" s="321"/>
      <c r="Q178" s="321"/>
      <c r="R178" s="321"/>
    </row>
    <row r="179" spans="1:18" s="351" customFormat="1" x14ac:dyDescent="0.2">
      <c r="A179" s="368"/>
      <c r="B179" s="368"/>
      <c r="C179" s="369"/>
      <c r="D179" s="370"/>
      <c r="E179" s="368"/>
      <c r="F179" s="368"/>
      <c r="G179" s="368"/>
      <c r="H179" s="368"/>
      <c r="I179" s="368"/>
      <c r="J179" s="349"/>
      <c r="K179" s="350"/>
      <c r="L179" s="350"/>
      <c r="M179" s="350"/>
      <c r="N179" s="350"/>
      <c r="O179" s="350"/>
      <c r="P179" s="350"/>
      <c r="Q179" s="350"/>
      <c r="R179" s="350"/>
    </row>
    <row r="180" spans="1:18" s="358" customFormat="1" x14ac:dyDescent="0.2">
      <c r="A180" s="368"/>
      <c r="B180" s="368"/>
      <c r="C180" s="369"/>
      <c r="D180" s="370"/>
      <c r="E180" s="368"/>
      <c r="F180" s="368"/>
      <c r="G180" s="368"/>
      <c r="H180" s="368"/>
      <c r="I180" s="368"/>
      <c r="J180" s="320"/>
      <c r="K180" s="321"/>
      <c r="L180" s="321"/>
      <c r="M180" s="321"/>
      <c r="N180" s="321"/>
      <c r="O180" s="321"/>
      <c r="P180" s="321"/>
      <c r="Q180" s="321"/>
      <c r="R180" s="321"/>
    </row>
    <row r="181" spans="1:18" s="351" customFormat="1" x14ac:dyDescent="0.2">
      <c r="A181" s="368"/>
      <c r="B181" s="368"/>
      <c r="C181" s="369"/>
      <c r="D181" s="370"/>
      <c r="E181" s="368"/>
      <c r="F181" s="368"/>
      <c r="G181" s="368"/>
      <c r="H181" s="368"/>
      <c r="I181" s="368"/>
      <c r="J181" s="349"/>
      <c r="K181" s="350"/>
      <c r="L181" s="350"/>
      <c r="M181" s="350"/>
      <c r="N181" s="350"/>
      <c r="O181" s="350"/>
      <c r="P181" s="350"/>
      <c r="Q181" s="350"/>
      <c r="R181" s="350"/>
    </row>
    <row r="182" spans="1:18" s="358" customFormat="1" x14ac:dyDescent="0.2">
      <c r="A182" s="368"/>
      <c r="B182" s="368"/>
      <c r="C182" s="369"/>
      <c r="D182" s="370"/>
      <c r="E182" s="368"/>
      <c r="F182" s="368"/>
      <c r="G182" s="368"/>
      <c r="H182" s="368"/>
      <c r="I182" s="368"/>
      <c r="J182" s="320"/>
      <c r="K182" s="321"/>
      <c r="L182" s="321"/>
      <c r="M182" s="321"/>
      <c r="N182" s="321"/>
      <c r="O182" s="321"/>
      <c r="P182" s="321"/>
      <c r="Q182" s="321"/>
      <c r="R182" s="321"/>
    </row>
    <row r="183" spans="1:18" s="358" customFormat="1" x14ac:dyDescent="0.2">
      <c r="A183" s="368"/>
      <c r="B183" s="368"/>
      <c r="C183" s="369"/>
      <c r="D183" s="370"/>
      <c r="E183" s="368"/>
      <c r="F183" s="368"/>
      <c r="G183" s="368"/>
      <c r="H183" s="368"/>
      <c r="I183" s="368"/>
      <c r="J183" s="320"/>
      <c r="K183" s="321"/>
      <c r="L183" s="321"/>
      <c r="M183" s="321"/>
      <c r="N183" s="321"/>
      <c r="O183" s="321"/>
      <c r="P183" s="321"/>
      <c r="Q183" s="321"/>
      <c r="R183" s="321"/>
    </row>
    <row r="184" spans="1:18" s="367" customFormat="1" ht="13.2" x14ac:dyDescent="0.25">
      <c r="A184" s="368"/>
      <c r="B184" s="368"/>
      <c r="C184" s="369"/>
      <c r="D184" s="370"/>
      <c r="E184" s="368"/>
      <c r="F184" s="368"/>
      <c r="G184" s="368"/>
      <c r="H184" s="368"/>
      <c r="I184" s="368"/>
      <c r="J184" s="365" t="e">
        <f>#REF!/$I$24</f>
        <v>#REF!</v>
      </c>
      <c r="K184" s="366"/>
      <c r="L184" s="366"/>
      <c r="M184" s="366"/>
      <c r="N184" s="366"/>
      <c r="O184" s="366"/>
      <c r="P184" s="366"/>
      <c r="Q184" s="366"/>
      <c r="R184" s="366"/>
    </row>
    <row r="185" spans="1:18" s="351" customFormat="1" x14ac:dyDescent="0.2">
      <c r="A185" s="368"/>
      <c r="B185" s="368"/>
      <c r="C185" s="369"/>
      <c r="D185" s="370"/>
      <c r="E185" s="368"/>
      <c r="F185" s="368"/>
      <c r="G185" s="368"/>
      <c r="H185" s="368"/>
      <c r="I185" s="368"/>
      <c r="J185" s="349"/>
      <c r="K185" s="350"/>
      <c r="L185" s="350"/>
      <c r="M185" s="350"/>
      <c r="N185" s="350"/>
      <c r="O185" s="350"/>
      <c r="P185" s="350"/>
      <c r="Q185" s="350"/>
      <c r="R185" s="350"/>
    </row>
    <row r="186" spans="1:18" s="358" customFormat="1" x14ac:dyDescent="0.2">
      <c r="A186" s="368"/>
      <c r="B186" s="368"/>
      <c r="C186" s="369"/>
      <c r="D186" s="370"/>
      <c r="E186" s="368"/>
      <c r="F186" s="368"/>
      <c r="G186" s="368"/>
      <c r="H186" s="368"/>
      <c r="I186" s="368"/>
      <c r="J186" s="320"/>
      <c r="K186" s="321"/>
      <c r="L186" s="321"/>
      <c r="M186" s="321"/>
      <c r="N186" s="321"/>
      <c r="O186" s="321"/>
      <c r="P186" s="321"/>
      <c r="Q186" s="321"/>
      <c r="R186" s="321"/>
    </row>
    <row r="187" spans="1:18" s="358" customFormat="1" x14ac:dyDescent="0.2">
      <c r="A187" s="368"/>
      <c r="B187" s="368"/>
      <c r="C187" s="369"/>
      <c r="D187" s="370"/>
      <c r="E187" s="368"/>
      <c r="F187" s="368"/>
      <c r="G187" s="368"/>
      <c r="H187" s="368"/>
      <c r="I187" s="368"/>
      <c r="J187" s="320"/>
      <c r="K187" s="321"/>
      <c r="L187" s="321"/>
      <c r="M187" s="321"/>
      <c r="N187" s="321"/>
      <c r="O187" s="321"/>
      <c r="P187" s="321"/>
      <c r="Q187" s="321"/>
      <c r="R187" s="321"/>
    </row>
    <row r="188" spans="1:18" s="358" customFormat="1" x14ac:dyDescent="0.2">
      <c r="A188" s="368"/>
      <c r="B188" s="368"/>
      <c r="C188" s="369"/>
      <c r="D188" s="370"/>
      <c r="E188" s="368"/>
      <c r="F188" s="368"/>
      <c r="G188" s="368"/>
      <c r="H188" s="368"/>
      <c r="I188" s="368"/>
      <c r="J188" s="320"/>
      <c r="K188" s="321"/>
      <c r="L188" s="321"/>
      <c r="M188" s="321"/>
      <c r="N188" s="321"/>
      <c r="O188" s="321"/>
      <c r="P188" s="321"/>
      <c r="Q188" s="321"/>
      <c r="R188" s="321"/>
    </row>
    <row r="189" spans="1:18" s="358" customFormat="1" x14ac:dyDescent="0.2">
      <c r="A189" s="368"/>
      <c r="B189" s="368"/>
      <c r="C189" s="369"/>
      <c r="D189" s="370"/>
      <c r="E189" s="368"/>
      <c r="F189" s="368"/>
      <c r="G189" s="368"/>
      <c r="H189" s="368"/>
      <c r="I189" s="368"/>
      <c r="J189" s="320"/>
      <c r="K189" s="321"/>
      <c r="L189" s="321"/>
      <c r="M189" s="321"/>
      <c r="N189" s="321"/>
      <c r="O189" s="321"/>
      <c r="P189" s="321"/>
      <c r="Q189" s="321"/>
      <c r="R189" s="321"/>
    </row>
    <row r="190" spans="1:18" s="358" customFormat="1" x14ac:dyDescent="0.2">
      <c r="A190" s="368"/>
      <c r="B190" s="368"/>
      <c r="C190" s="369"/>
      <c r="D190" s="370"/>
      <c r="E190" s="368"/>
      <c r="F190" s="368"/>
      <c r="G190" s="368"/>
      <c r="H190" s="368"/>
      <c r="I190" s="368"/>
      <c r="J190" s="320"/>
      <c r="K190" s="321"/>
      <c r="L190" s="321"/>
      <c r="M190" s="321"/>
      <c r="N190" s="321"/>
      <c r="O190" s="321"/>
      <c r="P190" s="321"/>
      <c r="Q190" s="321"/>
      <c r="R190" s="321"/>
    </row>
    <row r="191" spans="1:18" s="358" customFormat="1" x14ac:dyDescent="0.2">
      <c r="A191" s="368"/>
      <c r="B191" s="368"/>
      <c r="C191" s="369"/>
      <c r="D191" s="370"/>
      <c r="E191" s="368"/>
      <c r="F191" s="368"/>
      <c r="G191" s="368"/>
      <c r="H191" s="368"/>
      <c r="I191" s="368"/>
      <c r="J191" s="320"/>
      <c r="K191" s="321"/>
      <c r="L191" s="321"/>
      <c r="M191" s="321"/>
      <c r="N191" s="321"/>
      <c r="O191" s="321"/>
      <c r="P191" s="321"/>
      <c r="Q191" s="321"/>
      <c r="R191" s="321"/>
    </row>
    <row r="192" spans="1:18" s="358" customFormat="1" x14ac:dyDescent="0.2">
      <c r="A192" s="368"/>
      <c r="B192" s="368"/>
      <c r="C192" s="369"/>
      <c r="D192" s="370"/>
      <c r="E192" s="368"/>
      <c r="F192" s="368"/>
      <c r="G192" s="368"/>
      <c r="H192" s="368"/>
      <c r="I192" s="368"/>
      <c r="J192" s="320"/>
      <c r="K192" s="321"/>
      <c r="L192" s="321"/>
      <c r="M192" s="321"/>
      <c r="N192" s="321"/>
      <c r="O192" s="321"/>
      <c r="P192" s="321"/>
      <c r="Q192" s="321"/>
      <c r="R192" s="321"/>
    </row>
    <row r="193" spans="1:18" s="358" customFormat="1" x14ac:dyDescent="0.2">
      <c r="A193" s="368"/>
      <c r="B193" s="368"/>
      <c r="C193" s="369"/>
      <c r="D193" s="370"/>
      <c r="E193" s="368"/>
      <c r="F193" s="368"/>
      <c r="G193" s="368"/>
      <c r="H193" s="368"/>
      <c r="I193" s="368"/>
      <c r="J193" s="320"/>
      <c r="K193" s="321"/>
      <c r="L193" s="321"/>
      <c r="M193" s="321"/>
      <c r="N193" s="321"/>
      <c r="O193" s="321"/>
      <c r="P193" s="321"/>
      <c r="Q193" s="321"/>
      <c r="R193" s="321"/>
    </row>
    <row r="194" spans="1:18" s="351" customFormat="1" x14ac:dyDescent="0.2">
      <c r="A194" s="368"/>
      <c r="B194" s="368"/>
      <c r="C194" s="369"/>
      <c r="D194" s="370"/>
      <c r="E194" s="368"/>
      <c r="F194" s="368"/>
      <c r="G194" s="368"/>
      <c r="H194" s="368"/>
      <c r="I194" s="368"/>
      <c r="J194" s="349"/>
      <c r="K194" s="350"/>
      <c r="L194" s="350"/>
      <c r="M194" s="350"/>
      <c r="N194" s="350"/>
      <c r="O194" s="350"/>
      <c r="P194" s="350"/>
      <c r="Q194" s="350"/>
      <c r="R194" s="350"/>
    </row>
    <row r="195" spans="1:18" s="358" customFormat="1" x14ac:dyDescent="0.2">
      <c r="A195" s="368"/>
      <c r="B195" s="368"/>
      <c r="C195" s="369"/>
      <c r="D195" s="370"/>
      <c r="E195" s="368"/>
      <c r="F195" s="368"/>
      <c r="G195" s="368"/>
      <c r="H195" s="368"/>
      <c r="I195" s="368"/>
      <c r="J195" s="320"/>
      <c r="K195" s="321"/>
      <c r="L195" s="321"/>
      <c r="M195" s="321"/>
      <c r="N195" s="321"/>
      <c r="O195" s="321"/>
      <c r="P195" s="321"/>
      <c r="Q195" s="321"/>
      <c r="R195" s="321"/>
    </row>
    <row r="196" spans="1:18" s="358" customFormat="1" x14ac:dyDescent="0.2">
      <c r="A196" s="368"/>
      <c r="B196" s="368"/>
      <c r="C196" s="369"/>
      <c r="D196" s="370"/>
      <c r="E196" s="368"/>
      <c r="F196" s="368"/>
      <c r="G196" s="368"/>
      <c r="H196" s="368"/>
      <c r="I196" s="368"/>
      <c r="J196" s="320"/>
      <c r="K196" s="321"/>
      <c r="L196" s="321"/>
      <c r="M196" s="321"/>
      <c r="N196" s="321"/>
      <c r="O196" s="321"/>
      <c r="P196" s="321"/>
      <c r="Q196" s="321"/>
      <c r="R196" s="321"/>
    </row>
    <row r="197" spans="1:18" s="358" customFormat="1" x14ac:dyDescent="0.2">
      <c r="A197" s="368"/>
      <c r="B197" s="368"/>
      <c r="C197" s="369"/>
      <c r="D197" s="370"/>
      <c r="E197" s="368"/>
      <c r="F197" s="368"/>
      <c r="G197" s="368"/>
      <c r="H197" s="368"/>
      <c r="I197" s="368"/>
      <c r="J197" s="320"/>
      <c r="K197" s="321"/>
      <c r="L197" s="321"/>
      <c r="M197" s="321"/>
      <c r="N197" s="321"/>
      <c r="O197" s="321"/>
      <c r="P197" s="321"/>
      <c r="Q197" s="321"/>
      <c r="R197" s="321"/>
    </row>
    <row r="198" spans="1:18" s="378" customFormat="1" x14ac:dyDescent="0.2">
      <c r="A198" s="368"/>
      <c r="B198" s="368"/>
      <c r="C198" s="369"/>
      <c r="D198" s="370"/>
      <c r="E198" s="368"/>
      <c r="F198" s="368"/>
      <c r="G198" s="368"/>
      <c r="H198" s="368"/>
      <c r="I198" s="368"/>
      <c r="J198" s="349"/>
      <c r="K198" s="377"/>
      <c r="L198" s="377"/>
      <c r="M198" s="377"/>
      <c r="N198" s="377"/>
      <c r="O198" s="377"/>
      <c r="P198" s="377"/>
      <c r="Q198" s="377"/>
      <c r="R198" s="377"/>
    </row>
    <row r="199" spans="1:18" s="358" customFormat="1" x14ac:dyDescent="0.2">
      <c r="A199" s="368"/>
      <c r="B199" s="368"/>
      <c r="C199" s="369"/>
      <c r="D199" s="370"/>
      <c r="E199" s="368"/>
      <c r="F199" s="368"/>
      <c r="G199" s="368"/>
      <c r="H199" s="368"/>
      <c r="I199" s="368"/>
      <c r="J199" s="320"/>
      <c r="K199" s="321"/>
      <c r="L199" s="321"/>
      <c r="M199" s="321"/>
      <c r="N199" s="321"/>
      <c r="O199" s="321"/>
      <c r="P199" s="321"/>
      <c r="Q199" s="321"/>
      <c r="R199" s="321"/>
    </row>
    <row r="200" spans="1:18" s="358" customFormat="1" x14ac:dyDescent="0.2">
      <c r="A200" s="368"/>
      <c r="B200" s="368"/>
      <c r="C200" s="369"/>
      <c r="D200" s="370"/>
      <c r="E200" s="368"/>
      <c r="F200" s="368"/>
      <c r="G200" s="368"/>
      <c r="H200" s="368"/>
      <c r="I200" s="368"/>
      <c r="J200" s="320"/>
      <c r="K200" s="321"/>
      <c r="L200" s="321"/>
      <c r="M200" s="321"/>
      <c r="N200" s="321"/>
      <c r="O200" s="321"/>
      <c r="P200" s="321"/>
      <c r="Q200" s="321"/>
      <c r="R200" s="321"/>
    </row>
    <row r="201" spans="1:18" s="351" customFormat="1" x14ac:dyDescent="0.2">
      <c r="A201" s="368"/>
      <c r="B201" s="368"/>
      <c r="C201" s="369"/>
      <c r="D201" s="370"/>
      <c r="E201" s="368"/>
      <c r="F201" s="368"/>
      <c r="G201" s="368"/>
      <c r="H201" s="368"/>
      <c r="I201" s="368"/>
      <c r="J201" s="349"/>
      <c r="K201" s="350"/>
      <c r="L201" s="350"/>
      <c r="M201" s="350"/>
      <c r="N201" s="350"/>
      <c r="O201" s="350"/>
      <c r="P201" s="350"/>
      <c r="Q201" s="350"/>
      <c r="R201" s="350"/>
    </row>
    <row r="202" spans="1:18" s="358" customFormat="1" x14ac:dyDescent="0.2">
      <c r="A202" s="368"/>
      <c r="B202" s="368"/>
      <c r="C202" s="369"/>
      <c r="D202" s="370"/>
      <c r="E202" s="368"/>
      <c r="F202" s="368"/>
      <c r="G202" s="368"/>
      <c r="H202" s="368"/>
      <c r="I202" s="368"/>
      <c r="J202" s="320"/>
      <c r="K202" s="321"/>
      <c r="L202" s="321"/>
      <c r="M202" s="321"/>
      <c r="N202" s="321"/>
      <c r="O202" s="321"/>
      <c r="P202" s="321"/>
      <c r="Q202" s="321"/>
      <c r="R202" s="321"/>
    </row>
    <row r="203" spans="1:18" s="358" customFormat="1" x14ac:dyDescent="0.2">
      <c r="A203" s="368"/>
      <c r="B203" s="368"/>
      <c r="C203" s="369"/>
      <c r="D203" s="370"/>
      <c r="E203" s="368"/>
      <c r="F203" s="368"/>
      <c r="G203" s="368"/>
      <c r="H203" s="368"/>
      <c r="I203" s="368"/>
      <c r="J203" s="320"/>
      <c r="K203" s="321"/>
      <c r="L203" s="321"/>
      <c r="M203" s="321"/>
      <c r="N203" s="321"/>
      <c r="O203" s="321"/>
      <c r="P203" s="321"/>
      <c r="Q203" s="321"/>
      <c r="R203" s="321"/>
    </row>
    <row r="204" spans="1:18" s="358" customFormat="1" x14ac:dyDescent="0.2">
      <c r="A204" s="368"/>
      <c r="B204" s="368"/>
      <c r="C204" s="369"/>
      <c r="D204" s="370"/>
      <c r="E204" s="368"/>
      <c r="F204" s="368"/>
      <c r="G204" s="368"/>
      <c r="H204" s="368"/>
      <c r="I204" s="368"/>
      <c r="J204" s="320"/>
      <c r="K204" s="321"/>
      <c r="L204" s="321"/>
      <c r="M204" s="321"/>
      <c r="N204" s="321"/>
      <c r="O204" s="321"/>
      <c r="P204" s="321"/>
      <c r="Q204" s="321"/>
      <c r="R204" s="321"/>
    </row>
    <row r="205" spans="1:18" s="358" customFormat="1" x14ac:dyDescent="0.2">
      <c r="A205" s="368"/>
      <c r="B205" s="368"/>
      <c r="C205" s="369"/>
      <c r="D205" s="370"/>
      <c r="E205" s="368"/>
      <c r="F205" s="368"/>
      <c r="G205" s="368"/>
      <c r="H205" s="368"/>
      <c r="I205" s="368"/>
      <c r="J205" s="320"/>
      <c r="K205" s="321"/>
      <c r="L205" s="321"/>
      <c r="M205" s="321"/>
      <c r="N205" s="321"/>
      <c r="O205" s="321"/>
      <c r="P205" s="321"/>
      <c r="Q205" s="321"/>
      <c r="R205" s="321"/>
    </row>
    <row r="206" spans="1:18" s="358" customFormat="1" x14ac:dyDescent="0.2">
      <c r="A206" s="368"/>
      <c r="B206" s="368"/>
      <c r="C206" s="369"/>
      <c r="D206" s="370"/>
      <c r="E206" s="368"/>
      <c r="F206" s="368"/>
      <c r="G206" s="368"/>
      <c r="H206" s="368"/>
      <c r="I206" s="368"/>
      <c r="J206" s="320"/>
      <c r="K206" s="321"/>
      <c r="L206" s="321"/>
      <c r="M206" s="321"/>
      <c r="N206" s="321"/>
      <c r="O206" s="321"/>
      <c r="P206" s="321"/>
      <c r="Q206" s="321"/>
      <c r="R206" s="321"/>
    </row>
    <row r="207" spans="1:18" s="351" customFormat="1" x14ac:dyDescent="0.2">
      <c r="A207" s="368"/>
      <c r="B207" s="368"/>
      <c r="C207" s="369"/>
      <c r="D207" s="370"/>
      <c r="E207" s="368"/>
      <c r="F207" s="368"/>
      <c r="G207" s="368"/>
      <c r="H207" s="368"/>
      <c r="I207" s="368"/>
      <c r="J207" s="349"/>
      <c r="K207" s="350"/>
      <c r="L207" s="350"/>
      <c r="M207" s="350"/>
      <c r="N207" s="350"/>
      <c r="O207" s="350"/>
      <c r="P207" s="350"/>
      <c r="Q207" s="350"/>
      <c r="R207" s="350"/>
    </row>
    <row r="208" spans="1:18" s="358" customFormat="1" x14ac:dyDescent="0.2">
      <c r="A208" s="368"/>
      <c r="B208" s="368"/>
      <c r="C208" s="369"/>
      <c r="D208" s="370"/>
      <c r="E208" s="368"/>
      <c r="F208" s="368"/>
      <c r="G208" s="368"/>
      <c r="H208" s="368"/>
      <c r="I208" s="368"/>
      <c r="J208" s="320"/>
      <c r="K208" s="321"/>
      <c r="L208" s="321"/>
      <c r="M208" s="321"/>
      <c r="N208" s="321"/>
      <c r="O208" s="321"/>
      <c r="P208" s="321"/>
      <c r="Q208" s="321"/>
      <c r="R208" s="321"/>
    </row>
    <row r="209" spans="1:18" s="358" customFormat="1" x14ac:dyDescent="0.2">
      <c r="A209" s="368"/>
      <c r="B209" s="368"/>
      <c r="C209" s="369"/>
      <c r="D209" s="370"/>
      <c r="E209" s="368"/>
      <c r="F209" s="368"/>
      <c r="G209" s="368"/>
      <c r="H209" s="368"/>
      <c r="I209" s="368"/>
      <c r="J209" s="320"/>
      <c r="K209" s="321"/>
      <c r="L209" s="321"/>
      <c r="M209" s="321"/>
      <c r="N209" s="321"/>
      <c r="O209" s="321"/>
      <c r="P209" s="321"/>
      <c r="Q209" s="321"/>
      <c r="R209" s="321"/>
    </row>
    <row r="210" spans="1:18" s="367" customFormat="1" ht="13.2" x14ac:dyDescent="0.25">
      <c r="A210" s="368"/>
      <c r="B210" s="368"/>
      <c r="C210" s="369"/>
      <c r="D210" s="370"/>
      <c r="E210" s="368"/>
      <c r="F210" s="368"/>
      <c r="G210" s="368"/>
      <c r="H210" s="368"/>
      <c r="I210" s="368"/>
      <c r="J210" s="365" t="e">
        <f>#REF!/$I$24</f>
        <v>#REF!</v>
      </c>
      <c r="K210" s="366"/>
      <c r="L210" s="366"/>
      <c r="M210" s="366"/>
      <c r="N210" s="366"/>
      <c r="O210" s="366"/>
      <c r="P210" s="366"/>
      <c r="Q210" s="366"/>
      <c r="R210" s="366"/>
    </row>
    <row r="211" spans="1:18" s="351" customFormat="1" x14ac:dyDescent="0.2">
      <c r="A211" s="368"/>
      <c r="B211" s="368"/>
      <c r="C211" s="369"/>
      <c r="D211" s="370"/>
      <c r="E211" s="368"/>
      <c r="F211" s="368"/>
      <c r="G211" s="368"/>
      <c r="H211" s="368"/>
      <c r="I211" s="368"/>
      <c r="J211" s="349"/>
      <c r="K211" s="350"/>
      <c r="L211" s="350"/>
      <c r="M211" s="350"/>
      <c r="N211" s="350"/>
      <c r="O211" s="350"/>
      <c r="P211" s="350"/>
      <c r="Q211" s="350"/>
      <c r="R211" s="350"/>
    </row>
    <row r="212" spans="1:18" s="358" customFormat="1" x14ac:dyDescent="0.2">
      <c r="A212" s="368"/>
      <c r="B212" s="368"/>
      <c r="C212" s="369"/>
      <c r="D212" s="370"/>
      <c r="E212" s="368"/>
      <c r="F212" s="368"/>
      <c r="G212" s="368"/>
      <c r="H212" s="368"/>
      <c r="I212" s="368"/>
      <c r="J212" s="320"/>
      <c r="K212" s="321"/>
      <c r="L212" s="321"/>
      <c r="M212" s="321"/>
      <c r="N212" s="321"/>
      <c r="O212" s="321"/>
      <c r="P212" s="321"/>
      <c r="Q212" s="321"/>
      <c r="R212" s="321"/>
    </row>
    <row r="213" spans="1:18" s="358" customFormat="1" x14ac:dyDescent="0.2">
      <c r="A213" s="368"/>
      <c r="B213" s="368"/>
      <c r="C213" s="369"/>
      <c r="D213" s="370"/>
      <c r="E213" s="368"/>
      <c r="F213" s="368"/>
      <c r="G213" s="368"/>
      <c r="H213" s="368"/>
      <c r="I213" s="368"/>
      <c r="J213" s="320"/>
      <c r="K213" s="321"/>
      <c r="L213" s="321"/>
      <c r="M213" s="321"/>
      <c r="N213" s="321"/>
      <c r="O213" s="321"/>
      <c r="P213" s="321"/>
      <c r="Q213" s="321"/>
      <c r="R213" s="321"/>
    </row>
    <row r="214" spans="1:18" s="358" customFormat="1" x14ac:dyDescent="0.2">
      <c r="A214" s="368"/>
      <c r="B214" s="368"/>
      <c r="C214" s="369"/>
      <c r="D214" s="370"/>
      <c r="E214" s="368"/>
      <c r="F214" s="368"/>
      <c r="G214" s="368"/>
      <c r="H214" s="368"/>
      <c r="I214" s="368"/>
      <c r="J214" s="320"/>
      <c r="K214" s="321"/>
      <c r="L214" s="321"/>
      <c r="M214" s="321"/>
      <c r="N214" s="321"/>
      <c r="O214" s="321"/>
      <c r="P214" s="321"/>
      <c r="Q214" s="321"/>
      <c r="R214" s="321"/>
    </row>
    <row r="215" spans="1:18" s="358" customFormat="1" x14ac:dyDescent="0.2">
      <c r="A215" s="368"/>
      <c r="B215" s="368"/>
      <c r="C215" s="369"/>
      <c r="D215" s="370"/>
      <c r="E215" s="368"/>
      <c r="F215" s="368"/>
      <c r="G215" s="368"/>
      <c r="H215" s="368"/>
      <c r="I215" s="368"/>
      <c r="J215" s="320"/>
      <c r="K215" s="321"/>
      <c r="L215" s="321"/>
      <c r="M215" s="321"/>
      <c r="N215" s="321"/>
      <c r="O215" s="321"/>
      <c r="P215" s="321"/>
      <c r="Q215" s="321"/>
      <c r="R215" s="321"/>
    </row>
    <row r="216" spans="1:18" s="358" customFormat="1" x14ac:dyDescent="0.2">
      <c r="A216" s="368"/>
      <c r="B216" s="368"/>
      <c r="C216" s="369"/>
      <c r="D216" s="370"/>
      <c r="E216" s="368"/>
      <c r="F216" s="368"/>
      <c r="G216" s="368"/>
      <c r="H216" s="368"/>
      <c r="I216" s="368"/>
      <c r="J216" s="320"/>
      <c r="K216" s="321"/>
      <c r="L216" s="321"/>
      <c r="M216" s="321"/>
      <c r="N216" s="321"/>
      <c r="O216" s="321"/>
      <c r="P216" s="321"/>
      <c r="Q216" s="321"/>
      <c r="R216" s="321"/>
    </row>
    <row r="217" spans="1:18" s="358" customFormat="1" x14ac:dyDescent="0.2">
      <c r="A217" s="368"/>
      <c r="B217" s="368"/>
      <c r="C217" s="369"/>
      <c r="D217" s="370"/>
      <c r="E217" s="368"/>
      <c r="F217" s="368"/>
      <c r="G217" s="368"/>
      <c r="H217" s="368"/>
      <c r="I217" s="368"/>
      <c r="J217" s="320"/>
      <c r="K217" s="321"/>
      <c r="L217" s="321"/>
      <c r="M217" s="321"/>
      <c r="N217" s="321"/>
      <c r="O217" s="321"/>
      <c r="P217" s="321"/>
      <c r="Q217" s="321"/>
      <c r="R217" s="321"/>
    </row>
    <row r="218" spans="1:18" s="358" customFormat="1" x14ac:dyDescent="0.2">
      <c r="A218" s="368"/>
      <c r="B218" s="368"/>
      <c r="C218" s="369"/>
      <c r="D218" s="370"/>
      <c r="E218" s="368"/>
      <c r="F218" s="368"/>
      <c r="G218" s="368"/>
      <c r="H218" s="368"/>
      <c r="I218" s="368"/>
      <c r="J218" s="320"/>
      <c r="K218" s="321"/>
      <c r="L218" s="321"/>
      <c r="M218" s="321"/>
      <c r="N218" s="321"/>
      <c r="O218" s="321"/>
      <c r="P218" s="321"/>
      <c r="Q218" s="321"/>
      <c r="R218" s="321"/>
    </row>
    <row r="219" spans="1:18" s="351" customFormat="1" x14ac:dyDescent="0.2">
      <c r="A219" s="368"/>
      <c r="B219" s="368"/>
      <c r="C219" s="369"/>
      <c r="D219" s="370"/>
      <c r="E219" s="368"/>
      <c r="F219" s="368"/>
      <c r="G219" s="368"/>
      <c r="H219" s="368"/>
      <c r="I219" s="368"/>
      <c r="J219" s="349"/>
      <c r="K219" s="350"/>
      <c r="L219" s="350"/>
      <c r="M219" s="350"/>
      <c r="N219" s="350"/>
      <c r="O219" s="350"/>
      <c r="P219" s="350"/>
      <c r="Q219" s="350"/>
      <c r="R219" s="350"/>
    </row>
    <row r="220" spans="1:18" s="358" customFormat="1" x14ac:dyDescent="0.2">
      <c r="A220" s="368"/>
      <c r="B220" s="368"/>
      <c r="C220" s="369"/>
      <c r="D220" s="370"/>
      <c r="E220" s="368"/>
      <c r="F220" s="368"/>
      <c r="G220" s="368"/>
      <c r="H220" s="368"/>
      <c r="I220" s="368"/>
      <c r="J220" s="320"/>
      <c r="K220" s="321"/>
      <c r="L220" s="321"/>
      <c r="M220" s="321"/>
      <c r="N220" s="321"/>
      <c r="O220" s="321"/>
      <c r="P220" s="321"/>
      <c r="Q220" s="321"/>
      <c r="R220" s="321"/>
    </row>
    <row r="221" spans="1:18" s="358" customFormat="1" x14ac:dyDescent="0.2">
      <c r="A221" s="368"/>
      <c r="B221" s="368"/>
      <c r="C221" s="369"/>
      <c r="D221" s="370"/>
      <c r="E221" s="368"/>
      <c r="F221" s="368"/>
      <c r="G221" s="368"/>
      <c r="H221" s="368"/>
      <c r="I221" s="368"/>
      <c r="J221" s="320"/>
      <c r="K221" s="321"/>
      <c r="L221" s="321"/>
      <c r="M221" s="321"/>
      <c r="N221" s="321"/>
      <c r="O221" s="321"/>
      <c r="P221" s="321"/>
      <c r="Q221" s="321"/>
      <c r="R221" s="321"/>
    </row>
    <row r="222" spans="1:18" s="358" customFormat="1" x14ac:dyDescent="0.2">
      <c r="A222" s="368"/>
      <c r="B222" s="368"/>
      <c r="C222" s="369"/>
      <c r="D222" s="370"/>
      <c r="E222" s="368"/>
      <c r="F222" s="368"/>
      <c r="G222" s="368"/>
      <c r="H222" s="368"/>
      <c r="I222" s="368"/>
      <c r="J222" s="320"/>
      <c r="K222" s="321"/>
      <c r="L222" s="321"/>
      <c r="M222" s="321"/>
      <c r="N222" s="321"/>
      <c r="O222" s="321"/>
      <c r="P222" s="321"/>
      <c r="Q222" s="321"/>
      <c r="R222" s="321"/>
    </row>
    <row r="223" spans="1:18" s="351" customFormat="1" x14ac:dyDescent="0.2">
      <c r="A223" s="368"/>
      <c r="B223" s="368"/>
      <c r="C223" s="369"/>
      <c r="D223" s="370"/>
      <c r="E223" s="368"/>
      <c r="F223" s="368"/>
      <c r="G223" s="368"/>
      <c r="H223" s="368"/>
      <c r="I223" s="368"/>
      <c r="J223" s="349"/>
      <c r="K223" s="350"/>
      <c r="L223" s="350"/>
      <c r="M223" s="350"/>
      <c r="N223" s="350"/>
      <c r="O223" s="350"/>
      <c r="P223" s="350"/>
      <c r="Q223" s="350"/>
      <c r="R223" s="350"/>
    </row>
    <row r="224" spans="1:18" s="358" customFormat="1" x14ac:dyDescent="0.2">
      <c r="A224" s="368"/>
      <c r="B224" s="368"/>
      <c r="C224" s="369"/>
      <c r="D224" s="370"/>
      <c r="E224" s="368"/>
      <c r="F224" s="368"/>
      <c r="G224" s="368"/>
      <c r="H224" s="368"/>
      <c r="I224" s="368"/>
      <c r="J224" s="320"/>
      <c r="K224" s="321"/>
      <c r="L224" s="321"/>
      <c r="M224" s="321"/>
      <c r="N224" s="321"/>
      <c r="O224" s="321"/>
      <c r="P224" s="321"/>
      <c r="Q224" s="321"/>
      <c r="R224" s="321"/>
    </row>
    <row r="225" spans="1:18" s="358" customFormat="1" x14ac:dyDescent="0.2">
      <c r="A225" s="368"/>
      <c r="B225" s="368"/>
      <c r="C225" s="369"/>
      <c r="D225" s="370"/>
      <c r="E225" s="368"/>
      <c r="F225" s="368"/>
      <c r="G225" s="368"/>
      <c r="H225" s="368"/>
      <c r="I225" s="368"/>
      <c r="J225" s="320"/>
      <c r="K225" s="321"/>
      <c r="L225" s="321"/>
      <c r="M225" s="321"/>
      <c r="N225" s="321"/>
      <c r="O225" s="321"/>
      <c r="P225" s="321"/>
      <c r="Q225" s="321"/>
      <c r="R225" s="321"/>
    </row>
    <row r="226" spans="1:18" s="358" customFormat="1" x14ac:dyDescent="0.2">
      <c r="A226" s="368"/>
      <c r="B226" s="368"/>
      <c r="C226" s="369"/>
      <c r="D226" s="370"/>
      <c r="E226" s="368"/>
      <c r="F226" s="368"/>
      <c r="G226" s="368"/>
      <c r="H226" s="368"/>
      <c r="I226" s="368"/>
      <c r="J226" s="320"/>
      <c r="K226" s="321"/>
      <c r="L226" s="321"/>
      <c r="M226" s="321"/>
      <c r="N226" s="321"/>
      <c r="O226" s="321"/>
      <c r="P226" s="321"/>
      <c r="Q226" s="321"/>
      <c r="R226" s="321"/>
    </row>
    <row r="227" spans="1:18" s="367" customFormat="1" ht="13.2" x14ac:dyDescent="0.25">
      <c r="A227" s="368"/>
      <c r="B227" s="368"/>
      <c r="C227" s="369"/>
      <c r="D227" s="370"/>
      <c r="E227" s="368"/>
      <c r="F227" s="368"/>
      <c r="G227" s="368"/>
      <c r="H227" s="368"/>
      <c r="I227" s="368"/>
      <c r="J227" s="365" t="e">
        <f>#REF!/$I$24</f>
        <v>#REF!</v>
      </c>
      <c r="K227" s="366"/>
      <c r="L227" s="366"/>
      <c r="M227" s="366"/>
      <c r="N227" s="366"/>
      <c r="O227" s="366"/>
      <c r="P227" s="366"/>
      <c r="Q227" s="366"/>
      <c r="R227" s="366"/>
    </row>
    <row r="228" spans="1:18" s="351" customFormat="1" x14ac:dyDescent="0.2">
      <c r="A228" s="368"/>
      <c r="B228" s="368"/>
      <c r="C228" s="369"/>
      <c r="D228" s="370"/>
      <c r="E228" s="368"/>
      <c r="F228" s="368"/>
      <c r="G228" s="368"/>
      <c r="H228" s="368"/>
      <c r="I228" s="368"/>
      <c r="J228" s="349"/>
      <c r="K228" s="350"/>
      <c r="L228" s="350"/>
      <c r="M228" s="350"/>
      <c r="N228" s="350"/>
      <c r="O228" s="350"/>
      <c r="P228" s="350"/>
      <c r="Q228" s="350"/>
      <c r="R228" s="350"/>
    </row>
    <row r="229" spans="1:18" s="358" customFormat="1" x14ac:dyDescent="0.2">
      <c r="A229" s="368"/>
      <c r="B229" s="368"/>
      <c r="C229" s="369"/>
      <c r="D229" s="370"/>
      <c r="E229" s="368"/>
      <c r="F229" s="368"/>
      <c r="G229" s="368"/>
      <c r="H229" s="368"/>
      <c r="I229" s="368"/>
      <c r="J229" s="320"/>
      <c r="K229" s="321"/>
      <c r="L229" s="321"/>
      <c r="M229" s="321"/>
      <c r="N229" s="321"/>
      <c r="O229" s="321"/>
      <c r="P229" s="321"/>
      <c r="Q229" s="321"/>
      <c r="R229" s="321"/>
    </row>
    <row r="230" spans="1:18" s="358" customFormat="1" x14ac:dyDescent="0.2">
      <c r="A230" s="368"/>
      <c r="B230" s="368"/>
      <c r="C230" s="369"/>
      <c r="D230" s="370"/>
      <c r="E230" s="368"/>
      <c r="F230" s="368"/>
      <c r="G230" s="368"/>
      <c r="H230" s="368"/>
      <c r="I230" s="368"/>
      <c r="J230" s="320"/>
      <c r="K230" s="321"/>
      <c r="L230" s="321"/>
      <c r="M230" s="321"/>
      <c r="N230" s="321"/>
      <c r="O230" s="321"/>
      <c r="P230" s="321"/>
      <c r="Q230" s="321"/>
      <c r="R230" s="321"/>
    </row>
    <row r="231" spans="1:18" s="358" customFormat="1" x14ac:dyDescent="0.2">
      <c r="A231" s="368"/>
      <c r="B231" s="368"/>
      <c r="C231" s="369"/>
      <c r="D231" s="370"/>
      <c r="E231" s="368"/>
      <c r="F231" s="368"/>
      <c r="G231" s="368"/>
      <c r="H231" s="368"/>
      <c r="I231" s="368"/>
      <c r="J231" s="320"/>
      <c r="K231" s="321"/>
      <c r="L231" s="321"/>
      <c r="M231" s="321"/>
      <c r="N231" s="321"/>
      <c r="O231" s="321"/>
      <c r="P231" s="321"/>
      <c r="Q231" s="321"/>
      <c r="R231" s="321"/>
    </row>
    <row r="232" spans="1:18" s="358" customFormat="1" x14ac:dyDescent="0.2">
      <c r="A232" s="368"/>
      <c r="B232" s="368"/>
      <c r="C232" s="369"/>
      <c r="D232" s="370"/>
      <c r="E232" s="368"/>
      <c r="F232" s="368"/>
      <c r="G232" s="368"/>
      <c r="H232" s="368"/>
      <c r="I232" s="368"/>
      <c r="J232" s="320"/>
      <c r="K232" s="321"/>
      <c r="L232" s="321"/>
      <c r="M232" s="321"/>
      <c r="N232" s="321"/>
      <c r="O232" s="321"/>
      <c r="P232" s="321"/>
      <c r="Q232" s="321"/>
      <c r="R232" s="321"/>
    </row>
    <row r="233" spans="1:18" s="358" customFormat="1" x14ac:dyDescent="0.2">
      <c r="A233" s="368"/>
      <c r="B233" s="368"/>
      <c r="C233" s="369"/>
      <c r="D233" s="370"/>
      <c r="E233" s="368"/>
      <c r="F233" s="368"/>
      <c r="G233" s="368"/>
      <c r="H233" s="368"/>
      <c r="I233" s="368"/>
      <c r="J233" s="320"/>
      <c r="K233" s="321"/>
      <c r="L233" s="321"/>
      <c r="M233" s="321"/>
      <c r="N233" s="321"/>
      <c r="O233" s="321"/>
      <c r="P233" s="321"/>
      <c r="Q233" s="321"/>
      <c r="R233" s="321"/>
    </row>
    <row r="234" spans="1:18" s="358" customFormat="1" x14ac:dyDescent="0.2">
      <c r="A234" s="368"/>
      <c r="B234" s="368"/>
      <c r="C234" s="369"/>
      <c r="D234" s="370"/>
      <c r="E234" s="368"/>
      <c r="F234" s="368"/>
      <c r="G234" s="368"/>
      <c r="H234" s="368"/>
      <c r="I234" s="368"/>
      <c r="J234" s="320"/>
      <c r="K234" s="321"/>
      <c r="L234" s="321"/>
      <c r="M234" s="321"/>
      <c r="N234" s="321"/>
      <c r="O234" s="321"/>
      <c r="P234" s="321"/>
      <c r="Q234" s="321"/>
      <c r="R234" s="321"/>
    </row>
    <row r="235" spans="1:18" s="358" customFormat="1" x14ac:dyDescent="0.2">
      <c r="A235" s="368"/>
      <c r="B235" s="368"/>
      <c r="C235" s="369"/>
      <c r="D235" s="370"/>
      <c r="E235" s="368"/>
      <c r="F235" s="368"/>
      <c r="G235" s="368"/>
      <c r="H235" s="368"/>
      <c r="I235" s="368"/>
      <c r="J235" s="320"/>
      <c r="K235" s="321"/>
      <c r="L235" s="321"/>
      <c r="M235" s="321"/>
      <c r="N235" s="321"/>
      <c r="O235" s="321"/>
      <c r="P235" s="321"/>
      <c r="Q235" s="321"/>
      <c r="R235" s="321"/>
    </row>
    <row r="236" spans="1:18" s="358" customFormat="1" x14ac:dyDescent="0.2">
      <c r="A236" s="368"/>
      <c r="B236" s="368"/>
      <c r="C236" s="369"/>
      <c r="D236" s="370"/>
      <c r="E236" s="368"/>
      <c r="F236" s="368"/>
      <c r="G236" s="368"/>
      <c r="H236" s="368"/>
      <c r="I236" s="368"/>
      <c r="J236" s="320"/>
      <c r="K236" s="321"/>
      <c r="L236" s="321"/>
      <c r="M236" s="321"/>
      <c r="N236" s="321"/>
      <c r="O236" s="321"/>
      <c r="P236" s="321"/>
      <c r="Q236" s="321"/>
      <c r="R236" s="321"/>
    </row>
    <row r="237" spans="1:18" s="351" customFormat="1" x14ac:dyDescent="0.2">
      <c r="A237" s="368"/>
      <c r="B237" s="368"/>
      <c r="C237" s="369"/>
      <c r="D237" s="370"/>
      <c r="E237" s="368"/>
      <c r="F237" s="368"/>
      <c r="G237" s="368"/>
      <c r="H237" s="368"/>
      <c r="I237" s="368"/>
      <c r="J237" s="349"/>
      <c r="K237" s="350"/>
      <c r="L237" s="350"/>
      <c r="M237" s="350"/>
      <c r="N237" s="350"/>
      <c r="O237" s="350"/>
      <c r="P237" s="350"/>
      <c r="Q237" s="350"/>
      <c r="R237" s="350"/>
    </row>
    <row r="238" spans="1:18" s="358" customFormat="1" x14ac:dyDescent="0.2">
      <c r="A238" s="368"/>
      <c r="B238" s="368"/>
      <c r="C238" s="369"/>
      <c r="D238" s="370"/>
      <c r="E238" s="368"/>
      <c r="F238" s="368"/>
      <c r="G238" s="368"/>
      <c r="H238" s="368"/>
      <c r="I238" s="368"/>
      <c r="J238" s="320"/>
      <c r="K238" s="321"/>
      <c r="L238" s="321"/>
      <c r="M238" s="321"/>
      <c r="N238" s="321"/>
      <c r="O238" s="321"/>
      <c r="P238" s="321"/>
      <c r="Q238" s="321"/>
      <c r="R238" s="321"/>
    </row>
    <row r="239" spans="1:18" s="358" customFormat="1" x14ac:dyDescent="0.2">
      <c r="A239" s="368"/>
      <c r="B239" s="368"/>
      <c r="C239" s="369"/>
      <c r="D239" s="370"/>
      <c r="E239" s="368"/>
      <c r="F239" s="368"/>
      <c r="G239" s="368"/>
      <c r="H239" s="368"/>
      <c r="I239" s="368"/>
      <c r="J239" s="320"/>
      <c r="K239" s="321"/>
      <c r="L239" s="321"/>
      <c r="M239" s="321"/>
      <c r="N239" s="321"/>
      <c r="O239" s="321"/>
      <c r="P239" s="321"/>
      <c r="Q239" s="321"/>
      <c r="R239" s="321"/>
    </row>
    <row r="240" spans="1:18" s="358" customFormat="1" x14ac:dyDescent="0.2">
      <c r="A240" s="368"/>
      <c r="B240" s="368"/>
      <c r="C240" s="369"/>
      <c r="D240" s="370"/>
      <c r="E240" s="368"/>
      <c r="F240" s="368"/>
      <c r="G240" s="368"/>
      <c r="H240" s="368"/>
      <c r="I240" s="368"/>
      <c r="J240" s="320"/>
      <c r="K240" s="321"/>
      <c r="L240" s="321"/>
      <c r="M240" s="321"/>
      <c r="N240" s="321"/>
      <c r="O240" s="321"/>
      <c r="P240" s="321"/>
      <c r="Q240" s="321"/>
      <c r="R240" s="321"/>
    </row>
    <row r="241" spans="1:18" s="351" customFormat="1" x14ac:dyDescent="0.2">
      <c r="A241" s="368"/>
      <c r="B241" s="368"/>
      <c r="C241" s="369"/>
      <c r="D241" s="370"/>
      <c r="E241" s="368"/>
      <c r="F241" s="368"/>
      <c r="G241" s="368"/>
      <c r="H241" s="368"/>
      <c r="I241" s="368"/>
      <c r="J241" s="349"/>
      <c r="K241" s="350"/>
      <c r="L241" s="350"/>
      <c r="M241" s="350"/>
      <c r="N241" s="350"/>
      <c r="O241" s="350"/>
      <c r="P241" s="350"/>
      <c r="Q241" s="350"/>
      <c r="R241" s="350"/>
    </row>
    <row r="242" spans="1:18" s="358" customFormat="1" x14ac:dyDescent="0.2">
      <c r="A242" s="368"/>
      <c r="B242" s="368"/>
      <c r="C242" s="369"/>
      <c r="D242" s="370"/>
      <c r="E242" s="368"/>
      <c r="F242" s="368"/>
      <c r="G242" s="368"/>
      <c r="H242" s="368"/>
      <c r="I242" s="368"/>
      <c r="J242" s="320"/>
      <c r="K242" s="321"/>
      <c r="L242" s="321"/>
      <c r="M242" s="321"/>
      <c r="N242" s="321"/>
      <c r="O242" s="321"/>
      <c r="P242" s="321"/>
      <c r="Q242" s="321"/>
      <c r="R242" s="321"/>
    </row>
    <row r="243" spans="1:18" s="358" customFormat="1" x14ac:dyDescent="0.2">
      <c r="A243" s="368"/>
      <c r="B243" s="368"/>
      <c r="C243" s="369"/>
      <c r="D243" s="370"/>
      <c r="E243" s="368"/>
      <c r="F243" s="368"/>
      <c r="G243" s="368"/>
      <c r="H243" s="368"/>
      <c r="I243" s="368"/>
      <c r="J243" s="320"/>
      <c r="K243" s="321"/>
      <c r="L243" s="321"/>
      <c r="M243" s="321"/>
      <c r="N243" s="321"/>
      <c r="O243" s="321"/>
      <c r="P243" s="321"/>
      <c r="Q243" s="321"/>
      <c r="R243" s="321"/>
    </row>
    <row r="244" spans="1:18" s="358" customFormat="1" x14ac:dyDescent="0.2">
      <c r="A244" s="368"/>
      <c r="B244" s="368"/>
      <c r="C244" s="369"/>
      <c r="D244" s="370"/>
      <c r="E244" s="368"/>
      <c r="F244" s="368"/>
      <c r="G244" s="368"/>
      <c r="H244" s="368"/>
      <c r="I244" s="368"/>
      <c r="J244" s="320"/>
      <c r="K244" s="321"/>
      <c r="L244" s="321"/>
      <c r="M244" s="321"/>
      <c r="N244" s="321"/>
      <c r="O244" s="321"/>
      <c r="P244" s="321"/>
      <c r="Q244" s="321"/>
      <c r="R244" s="321"/>
    </row>
    <row r="245" spans="1:18" s="351" customFormat="1" x14ac:dyDescent="0.2">
      <c r="A245" s="368"/>
      <c r="B245" s="368"/>
      <c r="C245" s="369"/>
      <c r="D245" s="370"/>
      <c r="E245" s="368"/>
      <c r="F245" s="368"/>
      <c r="G245" s="368"/>
      <c r="H245" s="368"/>
      <c r="I245" s="368"/>
      <c r="J245" s="349"/>
      <c r="K245" s="350"/>
      <c r="L245" s="350"/>
      <c r="M245" s="350"/>
      <c r="N245" s="350"/>
      <c r="O245" s="350"/>
      <c r="P245" s="350"/>
      <c r="Q245" s="350"/>
      <c r="R245" s="350"/>
    </row>
    <row r="246" spans="1:18" s="358" customFormat="1" x14ac:dyDescent="0.2">
      <c r="A246" s="368"/>
      <c r="B246" s="368"/>
      <c r="C246" s="369"/>
      <c r="D246" s="370"/>
      <c r="E246" s="368"/>
      <c r="F246" s="368"/>
      <c r="G246" s="368"/>
      <c r="H246" s="368"/>
      <c r="I246" s="368"/>
      <c r="J246" s="320"/>
      <c r="K246" s="321"/>
      <c r="L246" s="321"/>
      <c r="M246" s="321"/>
      <c r="N246" s="321"/>
      <c r="O246" s="321"/>
      <c r="P246" s="321"/>
      <c r="Q246" s="321"/>
      <c r="R246" s="321"/>
    </row>
    <row r="247" spans="1:18" s="351" customFormat="1" x14ac:dyDescent="0.2">
      <c r="A247" s="368"/>
      <c r="B247" s="368"/>
      <c r="C247" s="369"/>
      <c r="D247" s="370"/>
      <c r="E247" s="368"/>
      <c r="F247" s="368"/>
      <c r="G247" s="368"/>
      <c r="H247" s="368"/>
      <c r="I247" s="368"/>
      <c r="J247" s="349"/>
      <c r="K247" s="350"/>
      <c r="L247" s="350"/>
      <c r="M247" s="350"/>
      <c r="N247" s="350"/>
      <c r="O247" s="350"/>
      <c r="P247" s="350"/>
      <c r="Q247" s="350"/>
      <c r="R247" s="350"/>
    </row>
    <row r="248" spans="1:18" s="358" customFormat="1" x14ac:dyDescent="0.2">
      <c r="A248" s="368"/>
      <c r="B248" s="368"/>
      <c r="C248" s="369"/>
      <c r="D248" s="370"/>
      <c r="E248" s="368"/>
      <c r="F248" s="368"/>
      <c r="G248" s="368"/>
      <c r="H248" s="368"/>
      <c r="I248" s="368"/>
      <c r="J248" s="320"/>
      <c r="K248" s="321"/>
      <c r="L248" s="321"/>
      <c r="M248" s="321"/>
      <c r="N248" s="321"/>
      <c r="O248" s="321"/>
      <c r="P248" s="321"/>
      <c r="Q248" s="321"/>
      <c r="R248" s="321"/>
    </row>
    <row r="249" spans="1:18" s="358" customFormat="1" x14ac:dyDescent="0.2">
      <c r="A249" s="368"/>
      <c r="B249" s="368"/>
      <c r="C249" s="369"/>
      <c r="D249" s="370"/>
      <c r="E249" s="368"/>
      <c r="F249" s="368"/>
      <c r="G249" s="368"/>
      <c r="H249" s="368"/>
      <c r="I249" s="368"/>
      <c r="J249" s="320"/>
      <c r="K249" s="321"/>
      <c r="L249" s="321"/>
      <c r="M249" s="321"/>
      <c r="N249" s="321"/>
      <c r="O249" s="321"/>
      <c r="P249" s="321"/>
      <c r="Q249" s="321"/>
      <c r="R249" s="321"/>
    </row>
    <row r="250" spans="1:18" s="358" customFormat="1" x14ac:dyDescent="0.2">
      <c r="A250" s="368"/>
      <c r="B250" s="368"/>
      <c r="C250" s="369"/>
      <c r="D250" s="370"/>
      <c r="E250" s="368"/>
      <c r="F250" s="368"/>
      <c r="G250" s="368"/>
      <c r="H250" s="368"/>
      <c r="I250" s="368"/>
      <c r="J250" s="320"/>
      <c r="K250" s="321"/>
      <c r="L250" s="321"/>
      <c r="M250" s="321"/>
      <c r="N250" s="321"/>
      <c r="O250" s="321"/>
      <c r="P250" s="321"/>
      <c r="Q250" s="321"/>
      <c r="R250" s="321"/>
    </row>
    <row r="251" spans="1:18" s="367" customFormat="1" ht="13.2" x14ac:dyDescent="0.25">
      <c r="A251" s="368"/>
      <c r="B251" s="368"/>
      <c r="C251" s="369"/>
      <c r="D251" s="370"/>
      <c r="E251" s="368"/>
      <c r="F251" s="368"/>
      <c r="G251" s="368"/>
      <c r="H251" s="368"/>
      <c r="I251" s="368"/>
      <c r="J251" s="365" t="e">
        <f>#REF!/$I$24</f>
        <v>#REF!</v>
      </c>
      <c r="K251" s="366"/>
      <c r="L251" s="366"/>
      <c r="M251" s="366"/>
      <c r="N251" s="366"/>
      <c r="O251" s="366"/>
      <c r="P251" s="366"/>
      <c r="Q251" s="366"/>
      <c r="R251" s="366"/>
    </row>
    <row r="252" spans="1:18" s="351" customFormat="1" x14ac:dyDescent="0.2">
      <c r="A252" s="368"/>
      <c r="B252" s="368"/>
      <c r="C252" s="369"/>
      <c r="D252" s="370"/>
      <c r="E252" s="368"/>
      <c r="F252" s="368"/>
      <c r="G252" s="368"/>
      <c r="H252" s="368"/>
      <c r="I252" s="368"/>
      <c r="J252" s="349"/>
      <c r="K252" s="350"/>
      <c r="L252" s="350"/>
      <c r="M252" s="350"/>
      <c r="N252" s="350"/>
      <c r="O252" s="350"/>
      <c r="P252" s="350"/>
      <c r="Q252" s="350"/>
      <c r="R252" s="350"/>
    </row>
    <row r="253" spans="1:18" s="358" customFormat="1" x14ac:dyDescent="0.2">
      <c r="A253" s="368"/>
      <c r="B253" s="368"/>
      <c r="C253" s="369"/>
      <c r="D253" s="370"/>
      <c r="E253" s="368"/>
      <c r="F253" s="368"/>
      <c r="G253" s="368"/>
      <c r="H253" s="368"/>
      <c r="I253" s="368"/>
      <c r="J253" s="320"/>
      <c r="K253" s="321"/>
      <c r="L253" s="321"/>
      <c r="M253" s="321"/>
      <c r="N253" s="321"/>
      <c r="O253" s="321"/>
      <c r="P253" s="321"/>
      <c r="Q253" s="321"/>
      <c r="R253" s="321"/>
    </row>
    <row r="254" spans="1:18" s="358" customFormat="1" x14ac:dyDescent="0.2">
      <c r="A254" s="368"/>
      <c r="B254" s="368"/>
      <c r="C254" s="369"/>
      <c r="D254" s="370"/>
      <c r="E254" s="368"/>
      <c r="F254" s="368"/>
      <c r="G254" s="368"/>
      <c r="H254" s="368"/>
      <c r="I254" s="368"/>
      <c r="J254" s="320"/>
      <c r="K254" s="321"/>
      <c r="L254" s="321"/>
      <c r="M254" s="321"/>
      <c r="N254" s="321"/>
      <c r="O254" s="321"/>
      <c r="P254" s="321"/>
      <c r="Q254" s="321"/>
      <c r="R254" s="321"/>
    </row>
    <row r="255" spans="1:18" s="358" customFormat="1" x14ac:dyDescent="0.2">
      <c r="A255" s="368"/>
      <c r="B255" s="368"/>
      <c r="C255" s="369"/>
      <c r="D255" s="370"/>
      <c r="E255" s="368"/>
      <c r="F255" s="368"/>
      <c r="G255" s="368"/>
      <c r="H255" s="368"/>
      <c r="I255" s="368"/>
      <c r="J255" s="320"/>
      <c r="K255" s="321"/>
      <c r="L255" s="321"/>
      <c r="M255" s="321"/>
      <c r="N255" s="321"/>
      <c r="O255" s="321"/>
      <c r="P255" s="321"/>
      <c r="Q255" s="321"/>
      <c r="R255" s="321"/>
    </row>
    <row r="256" spans="1:18" s="358" customFormat="1" x14ac:dyDescent="0.2">
      <c r="A256" s="368"/>
      <c r="B256" s="368"/>
      <c r="C256" s="369"/>
      <c r="D256" s="370"/>
      <c r="E256" s="368"/>
      <c r="F256" s="368"/>
      <c r="G256" s="368"/>
      <c r="H256" s="368"/>
      <c r="I256" s="368"/>
      <c r="J256" s="320"/>
      <c r="K256" s="321"/>
      <c r="L256" s="321"/>
      <c r="M256" s="321"/>
      <c r="N256" s="321"/>
      <c r="O256" s="321"/>
      <c r="P256" s="321"/>
      <c r="Q256" s="321"/>
      <c r="R256" s="321"/>
    </row>
    <row r="257" spans="1:18" s="358" customFormat="1" x14ac:dyDescent="0.2">
      <c r="A257" s="368"/>
      <c r="B257" s="368"/>
      <c r="C257" s="369"/>
      <c r="D257" s="370"/>
      <c r="E257" s="368"/>
      <c r="F257" s="368"/>
      <c r="G257" s="368"/>
      <c r="H257" s="368"/>
      <c r="I257" s="368"/>
      <c r="J257" s="320"/>
      <c r="K257" s="321"/>
      <c r="L257" s="321"/>
      <c r="M257" s="321"/>
      <c r="N257" s="321"/>
      <c r="O257" s="321"/>
      <c r="P257" s="321"/>
      <c r="Q257" s="321"/>
      <c r="R257" s="321"/>
    </row>
    <row r="258" spans="1:18" s="351" customFormat="1" x14ac:dyDescent="0.2">
      <c r="A258" s="368"/>
      <c r="B258" s="368"/>
      <c r="C258" s="369"/>
      <c r="D258" s="370"/>
      <c r="E258" s="368"/>
      <c r="F258" s="368"/>
      <c r="G258" s="368"/>
      <c r="H258" s="368"/>
      <c r="I258" s="368"/>
      <c r="J258" s="349"/>
      <c r="K258" s="350"/>
      <c r="L258" s="350"/>
      <c r="M258" s="350"/>
      <c r="N258" s="350"/>
      <c r="O258" s="350"/>
      <c r="P258" s="350"/>
      <c r="Q258" s="350"/>
      <c r="R258" s="350"/>
    </row>
    <row r="259" spans="1:18" s="358" customFormat="1" x14ac:dyDescent="0.2">
      <c r="A259" s="368"/>
      <c r="B259" s="368"/>
      <c r="C259" s="369"/>
      <c r="D259" s="370"/>
      <c r="E259" s="368"/>
      <c r="F259" s="368"/>
      <c r="G259" s="368"/>
      <c r="H259" s="368"/>
      <c r="I259" s="368"/>
      <c r="J259" s="320"/>
      <c r="K259" s="321"/>
      <c r="L259" s="321"/>
      <c r="M259" s="321"/>
      <c r="N259" s="321"/>
      <c r="O259" s="321"/>
      <c r="P259" s="321"/>
      <c r="Q259" s="321"/>
      <c r="R259" s="321"/>
    </row>
    <row r="260" spans="1:18" s="358" customFormat="1" x14ac:dyDescent="0.2">
      <c r="A260" s="368"/>
      <c r="B260" s="368"/>
      <c r="C260" s="369"/>
      <c r="D260" s="370"/>
      <c r="E260" s="368"/>
      <c r="F260" s="368"/>
      <c r="G260" s="368"/>
      <c r="H260" s="368"/>
      <c r="I260" s="368"/>
      <c r="J260" s="320"/>
      <c r="K260" s="321"/>
      <c r="L260" s="321"/>
      <c r="M260" s="321"/>
      <c r="N260" s="321"/>
      <c r="O260" s="321"/>
      <c r="P260" s="321"/>
      <c r="Q260" s="321"/>
      <c r="R260" s="321"/>
    </row>
    <row r="261" spans="1:18" s="351" customFormat="1" x14ac:dyDescent="0.2">
      <c r="A261" s="368"/>
      <c r="B261" s="368"/>
      <c r="C261" s="369"/>
      <c r="D261" s="370"/>
      <c r="E261" s="368"/>
      <c r="F261" s="368"/>
      <c r="G261" s="368"/>
      <c r="H261" s="368"/>
      <c r="I261" s="368"/>
      <c r="J261" s="349"/>
      <c r="K261" s="350"/>
      <c r="L261" s="350"/>
      <c r="M261" s="350"/>
      <c r="N261" s="350"/>
      <c r="O261" s="350"/>
      <c r="P261" s="350"/>
      <c r="Q261" s="350"/>
      <c r="R261" s="350"/>
    </row>
    <row r="262" spans="1:18" s="358" customFormat="1" x14ac:dyDescent="0.2">
      <c r="A262" s="368"/>
      <c r="B262" s="368"/>
      <c r="C262" s="369"/>
      <c r="D262" s="370"/>
      <c r="E262" s="368"/>
      <c r="F262" s="368"/>
      <c r="G262" s="368"/>
      <c r="H262" s="368"/>
      <c r="I262" s="368"/>
      <c r="J262" s="320"/>
      <c r="K262" s="321"/>
      <c r="L262" s="321"/>
      <c r="M262" s="321"/>
      <c r="N262" s="321"/>
      <c r="O262" s="321"/>
      <c r="P262" s="321"/>
      <c r="Q262" s="321"/>
      <c r="R262" s="321"/>
    </row>
    <row r="263" spans="1:18" s="351" customFormat="1" x14ac:dyDescent="0.2">
      <c r="A263" s="368"/>
      <c r="B263" s="368"/>
      <c r="C263" s="369"/>
      <c r="D263" s="370"/>
      <c r="E263" s="368"/>
      <c r="F263" s="368"/>
      <c r="G263" s="368"/>
      <c r="H263" s="368"/>
      <c r="I263" s="368"/>
      <c r="J263" s="349"/>
      <c r="K263" s="350"/>
      <c r="L263" s="350"/>
      <c r="M263" s="350"/>
      <c r="N263" s="350"/>
      <c r="O263" s="350"/>
      <c r="P263" s="350"/>
      <c r="Q263" s="350"/>
      <c r="R263" s="350"/>
    </row>
    <row r="264" spans="1:18" s="358" customFormat="1" x14ac:dyDescent="0.2">
      <c r="A264" s="368"/>
      <c r="B264" s="368"/>
      <c r="C264" s="369"/>
      <c r="D264" s="370"/>
      <c r="E264" s="368"/>
      <c r="F264" s="368"/>
      <c r="G264" s="368"/>
      <c r="H264" s="368"/>
      <c r="I264" s="368"/>
      <c r="J264" s="320"/>
      <c r="K264" s="321"/>
      <c r="L264" s="321"/>
      <c r="M264" s="321"/>
      <c r="N264" s="321"/>
      <c r="O264" s="321"/>
      <c r="P264" s="321"/>
      <c r="Q264" s="321"/>
      <c r="R264" s="321"/>
    </row>
    <row r="265" spans="1:18" s="351" customFormat="1" x14ac:dyDescent="0.2">
      <c r="A265" s="368"/>
      <c r="B265" s="368"/>
      <c r="C265" s="369"/>
      <c r="D265" s="370"/>
      <c r="E265" s="368"/>
      <c r="F265" s="368"/>
      <c r="G265" s="368"/>
      <c r="H265" s="368"/>
      <c r="I265" s="368"/>
      <c r="J265" s="349"/>
      <c r="K265" s="350"/>
      <c r="L265" s="350"/>
      <c r="M265" s="350"/>
      <c r="N265" s="350"/>
      <c r="O265" s="350"/>
      <c r="P265" s="350"/>
      <c r="Q265" s="350"/>
      <c r="R265" s="350"/>
    </row>
    <row r="266" spans="1:18" s="358" customFormat="1" x14ac:dyDescent="0.2">
      <c r="A266" s="368"/>
      <c r="B266" s="368"/>
      <c r="C266" s="369"/>
      <c r="D266" s="370"/>
      <c r="E266" s="368"/>
      <c r="F266" s="368"/>
      <c r="G266" s="368"/>
      <c r="H266" s="368"/>
      <c r="I266" s="368"/>
      <c r="J266" s="320"/>
      <c r="K266" s="321"/>
      <c r="L266" s="321"/>
      <c r="M266" s="321"/>
      <c r="N266" s="321"/>
      <c r="O266" s="321"/>
      <c r="P266" s="321"/>
      <c r="Q266" s="321"/>
      <c r="R266" s="321"/>
    </row>
    <row r="267" spans="1:18" s="358" customFormat="1" x14ac:dyDescent="0.2">
      <c r="A267" s="368"/>
      <c r="B267" s="368"/>
      <c r="C267" s="369"/>
      <c r="D267" s="370"/>
      <c r="E267" s="368"/>
      <c r="F267" s="368"/>
      <c r="G267" s="368"/>
      <c r="H267" s="368"/>
      <c r="I267" s="368"/>
      <c r="J267" s="320"/>
      <c r="K267" s="321"/>
      <c r="L267" s="321"/>
      <c r="M267" s="321"/>
      <c r="N267" s="321"/>
      <c r="O267" s="321"/>
      <c r="P267" s="321"/>
      <c r="Q267" s="321"/>
      <c r="R267" s="321"/>
    </row>
    <row r="268" spans="1:18" s="367" customFormat="1" ht="13.2" x14ac:dyDescent="0.25">
      <c r="A268" s="368"/>
      <c r="B268" s="368"/>
      <c r="C268" s="369"/>
      <c r="D268" s="370"/>
      <c r="E268" s="368"/>
      <c r="F268" s="368"/>
      <c r="G268" s="368"/>
      <c r="H268" s="368"/>
      <c r="I268" s="368"/>
      <c r="J268" s="365" t="e">
        <f>#REF!/$I$24</f>
        <v>#REF!</v>
      </c>
      <c r="K268" s="366"/>
      <c r="L268" s="366"/>
      <c r="M268" s="366"/>
      <c r="N268" s="366"/>
      <c r="O268" s="366"/>
      <c r="P268" s="366"/>
      <c r="Q268" s="366"/>
      <c r="R268" s="366"/>
    </row>
    <row r="269" spans="1:18" s="351" customFormat="1" x14ac:dyDescent="0.2">
      <c r="A269" s="368"/>
      <c r="B269" s="368"/>
      <c r="C269" s="369"/>
      <c r="D269" s="370"/>
      <c r="E269" s="368"/>
      <c r="F269" s="368"/>
      <c r="G269" s="368"/>
      <c r="H269" s="368"/>
      <c r="I269" s="368"/>
      <c r="J269" s="349"/>
      <c r="K269" s="350"/>
      <c r="L269" s="350"/>
      <c r="M269" s="350"/>
      <c r="N269" s="350"/>
      <c r="O269" s="350"/>
      <c r="P269" s="350"/>
      <c r="Q269" s="350"/>
      <c r="R269" s="350"/>
    </row>
    <row r="270" spans="1:18" s="358" customFormat="1" x14ac:dyDescent="0.2">
      <c r="A270" s="368"/>
      <c r="B270" s="368"/>
      <c r="C270" s="369"/>
      <c r="D270" s="370"/>
      <c r="E270" s="368"/>
      <c r="F270" s="368"/>
      <c r="G270" s="368"/>
      <c r="H270" s="368"/>
      <c r="I270" s="368"/>
      <c r="J270" s="320"/>
      <c r="K270" s="321"/>
      <c r="L270" s="321"/>
      <c r="M270" s="321"/>
      <c r="N270" s="321"/>
      <c r="O270" s="321"/>
      <c r="P270" s="321"/>
      <c r="Q270" s="321"/>
      <c r="R270" s="321"/>
    </row>
    <row r="271" spans="1:18" s="358" customFormat="1" x14ac:dyDescent="0.2">
      <c r="A271" s="368"/>
      <c r="B271" s="368"/>
      <c r="C271" s="369"/>
      <c r="D271" s="370"/>
      <c r="E271" s="368"/>
      <c r="F271" s="368"/>
      <c r="G271" s="368"/>
      <c r="H271" s="368"/>
      <c r="I271" s="368"/>
      <c r="J271" s="320"/>
      <c r="K271" s="321"/>
      <c r="L271" s="321"/>
      <c r="M271" s="321"/>
      <c r="N271" s="321"/>
      <c r="O271" s="321"/>
      <c r="P271" s="321"/>
      <c r="Q271" s="321"/>
      <c r="R271" s="321"/>
    </row>
    <row r="272" spans="1:18" s="358" customFormat="1" x14ac:dyDescent="0.2">
      <c r="A272" s="368"/>
      <c r="B272" s="368"/>
      <c r="C272" s="369"/>
      <c r="D272" s="370"/>
      <c r="E272" s="368"/>
      <c r="F272" s="368"/>
      <c r="G272" s="368"/>
      <c r="H272" s="368"/>
      <c r="I272" s="368"/>
      <c r="J272" s="320"/>
      <c r="K272" s="321"/>
      <c r="L272" s="321"/>
      <c r="M272" s="321"/>
      <c r="N272" s="321"/>
      <c r="O272" s="321"/>
      <c r="P272" s="321"/>
      <c r="Q272" s="321"/>
      <c r="R272" s="321"/>
    </row>
    <row r="273" spans="1:18" s="358" customFormat="1" x14ac:dyDescent="0.2">
      <c r="A273" s="368"/>
      <c r="B273" s="368"/>
      <c r="C273" s="369"/>
      <c r="D273" s="370"/>
      <c r="E273" s="368"/>
      <c r="F273" s="368"/>
      <c r="G273" s="368"/>
      <c r="H273" s="368"/>
      <c r="I273" s="368"/>
      <c r="J273" s="320"/>
      <c r="K273" s="321"/>
      <c r="L273" s="321"/>
      <c r="M273" s="321"/>
      <c r="N273" s="321"/>
      <c r="O273" s="321"/>
      <c r="P273" s="321"/>
      <c r="Q273" s="321"/>
      <c r="R273" s="321"/>
    </row>
    <row r="274" spans="1:18" s="358" customFormat="1" x14ac:dyDescent="0.2">
      <c r="A274" s="368"/>
      <c r="B274" s="368"/>
      <c r="C274" s="369"/>
      <c r="D274" s="370"/>
      <c r="E274" s="368"/>
      <c r="F274" s="368"/>
      <c r="G274" s="368"/>
      <c r="H274" s="368"/>
      <c r="I274" s="368"/>
      <c r="J274" s="320"/>
      <c r="K274" s="321"/>
      <c r="L274" s="321"/>
      <c r="M274" s="321"/>
      <c r="N274" s="321"/>
      <c r="O274" s="321"/>
      <c r="P274" s="321"/>
      <c r="Q274" s="321"/>
      <c r="R274" s="321"/>
    </row>
    <row r="275" spans="1:18" s="358" customFormat="1" x14ac:dyDescent="0.2">
      <c r="A275" s="368"/>
      <c r="B275" s="368"/>
      <c r="C275" s="369"/>
      <c r="D275" s="370"/>
      <c r="E275" s="368"/>
      <c r="F275" s="368"/>
      <c r="G275" s="368"/>
      <c r="H275" s="368"/>
      <c r="I275" s="368"/>
      <c r="J275" s="320"/>
      <c r="K275" s="321"/>
      <c r="L275" s="321"/>
      <c r="M275" s="321"/>
      <c r="N275" s="321"/>
      <c r="O275" s="321"/>
      <c r="P275" s="321"/>
      <c r="Q275" s="321"/>
      <c r="R275" s="321"/>
    </row>
    <row r="276" spans="1:18" s="358" customFormat="1" x14ac:dyDescent="0.2">
      <c r="A276" s="368"/>
      <c r="B276" s="368"/>
      <c r="C276" s="369"/>
      <c r="D276" s="370"/>
      <c r="E276" s="368"/>
      <c r="F276" s="368"/>
      <c r="G276" s="368"/>
      <c r="H276" s="368"/>
      <c r="I276" s="368"/>
      <c r="J276" s="320"/>
      <c r="K276" s="321"/>
      <c r="L276" s="321"/>
      <c r="M276" s="321"/>
      <c r="N276" s="321"/>
      <c r="O276" s="321"/>
      <c r="P276" s="321"/>
      <c r="Q276" s="321"/>
      <c r="R276" s="321"/>
    </row>
    <row r="277" spans="1:18" s="358" customFormat="1" x14ac:dyDescent="0.2">
      <c r="A277" s="368"/>
      <c r="B277" s="368"/>
      <c r="C277" s="369"/>
      <c r="D277" s="370"/>
      <c r="E277" s="368"/>
      <c r="F277" s="368"/>
      <c r="G277" s="368"/>
      <c r="H277" s="368"/>
      <c r="I277" s="368"/>
      <c r="J277" s="320"/>
      <c r="K277" s="321"/>
      <c r="L277" s="321"/>
      <c r="M277" s="321"/>
      <c r="N277" s="321"/>
      <c r="O277" s="321"/>
      <c r="P277" s="321"/>
      <c r="Q277" s="321"/>
      <c r="R277" s="321"/>
    </row>
    <row r="278" spans="1:18" s="351" customFormat="1" x14ac:dyDescent="0.2">
      <c r="A278" s="368"/>
      <c r="B278" s="368"/>
      <c r="C278" s="369"/>
      <c r="D278" s="370"/>
      <c r="E278" s="368"/>
      <c r="F278" s="368"/>
      <c r="G278" s="368"/>
      <c r="H278" s="368"/>
      <c r="I278" s="368"/>
      <c r="J278" s="349"/>
      <c r="K278" s="350"/>
      <c r="L278" s="350"/>
      <c r="M278" s="350"/>
      <c r="N278" s="350"/>
      <c r="O278" s="350"/>
      <c r="P278" s="350"/>
      <c r="Q278" s="350"/>
      <c r="R278" s="350"/>
    </row>
    <row r="279" spans="1:18" s="358" customFormat="1" x14ac:dyDescent="0.2">
      <c r="A279" s="368"/>
      <c r="B279" s="368"/>
      <c r="C279" s="369"/>
      <c r="D279" s="370"/>
      <c r="E279" s="368"/>
      <c r="F279" s="368"/>
      <c r="G279" s="368"/>
      <c r="H279" s="368"/>
      <c r="I279" s="368"/>
      <c r="J279" s="320"/>
      <c r="K279" s="321"/>
      <c r="L279" s="321"/>
      <c r="M279" s="321"/>
      <c r="N279" s="321"/>
      <c r="O279" s="321"/>
      <c r="P279" s="321"/>
      <c r="Q279" s="321"/>
      <c r="R279" s="321"/>
    </row>
    <row r="280" spans="1:18" s="351" customFormat="1" x14ac:dyDescent="0.2">
      <c r="A280" s="368"/>
      <c r="B280" s="368"/>
      <c r="C280" s="369"/>
      <c r="D280" s="370"/>
      <c r="E280" s="368"/>
      <c r="F280" s="368"/>
      <c r="G280" s="368"/>
      <c r="H280" s="368"/>
      <c r="I280" s="368"/>
      <c r="J280" s="349"/>
      <c r="K280" s="350"/>
      <c r="L280" s="350"/>
      <c r="M280" s="350"/>
      <c r="N280" s="350"/>
      <c r="O280" s="350"/>
      <c r="P280" s="350"/>
      <c r="Q280" s="350"/>
      <c r="R280" s="350"/>
    </row>
    <row r="281" spans="1:18" s="358" customFormat="1" x14ac:dyDescent="0.2">
      <c r="A281" s="368"/>
      <c r="B281" s="368"/>
      <c r="C281" s="369"/>
      <c r="D281" s="370"/>
      <c r="E281" s="368"/>
      <c r="F281" s="368"/>
      <c r="G281" s="368"/>
      <c r="H281" s="368"/>
      <c r="I281" s="368"/>
      <c r="J281" s="320"/>
      <c r="K281" s="321"/>
      <c r="L281" s="321"/>
      <c r="M281" s="321"/>
      <c r="N281" s="321"/>
      <c r="O281" s="321"/>
      <c r="P281" s="321"/>
      <c r="Q281" s="321"/>
      <c r="R281" s="321"/>
    </row>
    <row r="282" spans="1:18" s="351" customFormat="1" x14ac:dyDescent="0.2">
      <c r="A282" s="368"/>
      <c r="B282" s="368"/>
      <c r="C282" s="369"/>
      <c r="D282" s="370"/>
      <c r="E282" s="368"/>
      <c r="F282" s="368"/>
      <c r="G282" s="368"/>
      <c r="H282" s="368"/>
      <c r="I282" s="368"/>
      <c r="J282" s="349"/>
      <c r="K282" s="350"/>
      <c r="L282" s="350"/>
      <c r="M282" s="350"/>
      <c r="N282" s="350"/>
      <c r="O282" s="350"/>
      <c r="P282" s="350"/>
      <c r="Q282" s="350"/>
      <c r="R282" s="350"/>
    </row>
    <row r="283" spans="1:18" s="358" customFormat="1" x14ac:dyDescent="0.2">
      <c r="A283" s="368"/>
      <c r="B283" s="368"/>
      <c r="C283" s="369"/>
      <c r="D283" s="370"/>
      <c r="E283" s="368"/>
      <c r="F283" s="368"/>
      <c r="G283" s="368"/>
      <c r="H283" s="368"/>
      <c r="I283" s="368"/>
      <c r="J283" s="320"/>
      <c r="K283" s="321"/>
      <c r="L283" s="321"/>
      <c r="M283" s="321"/>
      <c r="N283" s="321"/>
      <c r="O283" s="321"/>
      <c r="P283" s="321"/>
      <c r="Q283" s="321"/>
      <c r="R283" s="321"/>
    </row>
    <row r="284" spans="1:18" s="351" customFormat="1" x14ac:dyDescent="0.2">
      <c r="A284" s="368"/>
      <c r="B284" s="368"/>
      <c r="C284" s="369"/>
      <c r="D284" s="370"/>
      <c r="E284" s="368"/>
      <c r="F284" s="368"/>
      <c r="G284" s="368"/>
      <c r="H284" s="368"/>
      <c r="I284" s="368"/>
      <c r="J284" s="349"/>
      <c r="K284" s="350"/>
      <c r="L284" s="350"/>
      <c r="M284" s="350"/>
      <c r="N284" s="350"/>
      <c r="O284" s="350"/>
      <c r="P284" s="350"/>
      <c r="Q284" s="350"/>
      <c r="R284" s="350"/>
    </row>
    <row r="285" spans="1:18" s="358" customFormat="1" x14ac:dyDescent="0.2">
      <c r="A285" s="368"/>
      <c r="B285" s="368"/>
      <c r="C285" s="369"/>
      <c r="D285" s="370"/>
      <c r="E285" s="368"/>
      <c r="F285" s="368"/>
      <c r="G285" s="368"/>
      <c r="H285" s="368"/>
      <c r="I285" s="368"/>
      <c r="J285" s="320"/>
      <c r="K285" s="321"/>
      <c r="L285" s="321"/>
      <c r="M285" s="321"/>
      <c r="N285" s="321"/>
      <c r="O285" s="321"/>
      <c r="P285" s="321"/>
      <c r="Q285" s="321"/>
      <c r="R285" s="321"/>
    </row>
    <row r="286" spans="1:18" s="358" customFormat="1" x14ac:dyDescent="0.2">
      <c r="A286" s="368"/>
      <c r="B286" s="368"/>
      <c r="C286" s="369"/>
      <c r="D286" s="370"/>
      <c r="E286" s="368"/>
      <c r="F286" s="368"/>
      <c r="G286" s="368"/>
      <c r="H286" s="368"/>
      <c r="I286" s="368"/>
      <c r="J286" s="320"/>
      <c r="K286" s="321"/>
      <c r="L286" s="321"/>
      <c r="M286" s="321"/>
      <c r="N286" s="321"/>
      <c r="O286" s="321"/>
      <c r="P286" s="321"/>
      <c r="Q286" s="321"/>
      <c r="R286" s="321"/>
    </row>
    <row r="287" spans="1:18" s="358" customFormat="1" x14ac:dyDescent="0.2">
      <c r="A287" s="368"/>
      <c r="B287" s="368"/>
      <c r="C287" s="369"/>
      <c r="D287" s="370"/>
      <c r="E287" s="368"/>
      <c r="F287" s="368"/>
      <c r="G287" s="368"/>
      <c r="H287" s="368"/>
      <c r="I287" s="368"/>
      <c r="J287" s="320"/>
      <c r="K287" s="321"/>
      <c r="L287" s="321"/>
      <c r="M287" s="321"/>
      <c r="N287" s="321"/>
      <c r="O287" s="321"/>
      <c r="P287" s="321"/>
      <c r="Q287" s="321"/>
      <c r="R287" s="321"/>
    </row>
    <row r="288" spans="1:18" s="358" customFormat="1" x14ac:dyDescent="0.2">
      <c r="A288" s="368"/>
      <c r="B288" s="368"/>
      <c r="C288" s="369"/>
      <c r="D288" s="370"/>
      <c r="E288" s="368"/>
      <c r="F288" s="368"/>
      <c r="G288" s="368"/>
      <c r="H288" s="368"/>
      <c r="I288" s="368"/>
      <c r="J288" s="320"/>
      <c r="K288" s="321"/>
      <c r="L288" s="321"/>
      <c r="M288" s="321"/>
      <c r="N288" s="321"/>
      <c r="O288" s="321"/>
      <c r="P288" s="321"/>
      <c r="Q288" s="321"/>
      <c r="R288" s="321"/>
    </row>
    <row r="289" spans="1:18" s="351" customFormat="1" x14ac:dyDescent="0.2">
      <c r="A289" s="368"/>
      <c r="B289" s="368"/>
      <c r="C289" s="369"/>
      <c r="D289" s="370"/>
      <c r="E289" s="368"/>
      <c r="F289" s="368"/>
      <c r="G289" s="368"/>
      <c r="H289" s="368"/>
      <c r="I289" s="368"/>
      <c r="J289" s="349"/>
      <c r="K289" s="350"/>
      <c r="L289" s="350"/>
      <c r="M289" s="350"/>
      <c r="N289" s="350"/>
      <c r="O289" s="350"/>
      <c r="P289" s="350"/>
      <c r="Q289" s="350"/>
      <c r="R289" s="350"/>
    </row>
    <row r="290" spans="1:18" s="358" customFormat="1" x14ac:dyDescent="0.2">
      <c r="A290" s="368"/>
      <c r="B290" s="368"/>
      <c r="C290" s="369"/>
      <c r="D290" s="370"/>
      <c r="E290" s="368"/>
      <c r="F290" s="368"/>
      <c r="G290" s="368"/>
      <c r="H290" s="368"/>
      <c r="I290" s="368"/>
      <c r="J290" s="320"/>
      <c r="K290" s="321"/>
      <c r="L290" s="321"/>
      <c r="M290" s="321"/>
      <c r="N290" s="321"/>
      <c r="O290" s="321"/>
      <c r="P290" s="321"/>
      <c r="Q290" s="321"/>
      <c r="R290" s="321"/>
    </row>
    <row r="291" spans="1:18" s="358" customFormat="1" x14ac:dyDescent="0.2">
      <c r="A291" s="368"/>
      <c r="B291" s="368"/>
      <c r="C291" s="369"/>
      <c r="D291" s="370"/>
      <c r="E291" s="368"/>
      <c r="F291" s="368"/>
      <c r="G291" s="368"/>
      <c r="H291" s="368"/>
      <c r="I291" s="368"/>
      <c r="J291" s="320"/>
      <c r="K291" s="321"/>
      <c r="L291" s="321"/>
      <c r="M291" s="321"/>
      <c r="N291" s="321"/>
      <c r="O291" s="321"/>
      <c r="P291" s="321"/>
      <c r="Q291" s="321"/>
      <c r="R291" s="321"/>
    </row>
    <row r="292" spans="1:18" s="358" customFormat="1" x14ac:dyDescent="0.2">
      <c r="A292" s="368"/>
      <c r="B292" s="368"/>
      <c r="C292" s="369"/>
      <c r="D292" s="370"/>
      <c r="E292" s="368"/>
      <c r="F292" s="368"/>
      <c r="G292" s="368"/>
      <c r="H292" s="368"/>
      <c r="I292" s="368"/>
      <c r="J292" s="320"/>
      <c r="K292" s="321"/>
      <c r="L292" s="321"/>
      <c r="M292" s="321"/>
      <c r="N292" s="321"/>
      <c r="O292" s="321"/>
      <c r="P292" s="321"/>
      <c r="Q292" s="321"/>
      <c r="R292" s="321"/>
    </row>
    <row r="293" spans="1:18" s="351" customFormat="1" x14ac:dyDescent="0.2">
      <c r="A293" s="368"/>
      <c r="B293" s="368"/>
      <c r="C293" s="369"/>
      <c r="D293" s="370"/>
      <c r="E293" s="368"/>
      <c r="F293" s="368"/>
      <c r="G293" s="368"/>
      <c r="H293" s="368"/>
      <c r="I293" s="368"/>
      <c r="J293" s="349"/>
      <c r="K293" s="350"/>
      <c r="L293" s="350"/>
      <c r="M293" s="350"/>
      <c r="N293" s="350"/>
      <c r="O293" s="350"/>
      <c r="P293" s="350"/>
      <c r="Q293" s="350"/>
      <c r="R293" s="350"/>
    </row>
    <row r="294" spans="1:18" s="381" customFormat="1" x14ac:dyDescent="0.2">
      <c r="A294" s="368"/>
      <c r="B294" s="368"/>
      <c r="C294" s="369"/>
      <c r="D294" s="370"/>
      <c r="E294" s="368"/>
      <c r="F294" s="368"/>
      <c r="G294" s="368"/>
      <c r="H294" s="368"/>
      <c r="I294" s="368"/>
      <c r="J294" s="379"/>
      <c r="K294" s="380"/>
      <c r="L294" s="380"/>
      <c r="M294" s="380"/>
      <c r="N294" s="380"/>
      <c r="O294" s="380"/>
      <c r="P294" s="380"/>
      <c r="Q294" s="380"/>
      <c r="R294" s="380"/>
    </row>
    <row r="295" spans="1:18" s="358" customFormat="1" x14ac:dyDescent="0.2">
      <c r="A295" s="368"/>
      <c r="B295" s="368"/>
      <c r="C295" s="369"/>
      <c r="D295" s="370"/>
      <c r="E295" s="368"/>
      <c r="F295" s="368"/>
      <c r="G295" s="368"/>
      <c r="H295" s="368"/>
      <c r="I295" s="368"/>
      <c r="J295" s="320"/>
      <c r="K295" s="321"/>
      <c r="L295" s="321"/>
      <c r="M295" s="321"/>
      <c r="N295" s="321"/>
      <c r="O295" s="321"/>
      <c r="P295" s="321"/>
      <c r="Q295" s="321"/>
      <c r="R295" s="321"/>
    </row>
    <row r="296" spans="1:18" s="358" customFormat="1" x14ac:dyDescent="0.2">
      <c r="A296" s="368"/>
      <c r="B296" s="368"/>
      <c r="C296" s="369"/>
      <c r="D296" s="370"/>
      <c r="E296" s="368"/>
      <c r="F296" s="368"/>
      <c r="G296" s="368"/>
      <c r="H296" s="368"/>
      <c r="I296" s="368"/>
      <c r="J296" s="320"/>
      <c r="K296" s="321"/>
      <c r="L296" s="321"/>
      <c r="M296" s="321"/>
      <c r="N296" s="321"/>
      <c r="O296" s="321"/>
      <c r="P296" s="321"/>
      <c r="Q296" s="321"/>
      <c r="R296" s="321"/>
    </row>
    <row r="297" spans="1:18" s="358" customFormat="1" x14ac:dyDescent="0.2">
      <c r="A297" s="368"/>
      <c r="B297" s="368"/>
      <c r="C297" s="369"/>
      <c r="D297" s="370"/>
      <c r="E297" s="368"/>
      <c r="F297" s="368"/>
      <c r="G297" s="368"/>
      <c r="H297" s="368"/>
      <c r="I297" s="368"/>
      <c r="J297" s="320"/>
      <c r="K297" s="321"/>
      <c r="L297" s="321"/>
      <c r="M297" s="321"/>
      <c r="N297" s="321"/>
      <c r="O297" s="321"/>
      <c r="P297" s="321"/>
      <c r="Q297" s="321"/>
      <c r="R297" s="321"/>
    </row>
    <row r="298" spans="1:18" s="358" customFormat="1" x14ac:dyDescent="0.2">
      <c r="A298" s="368"/>
      <c r="B298" s="368"/>
      <c r="C298" s="369"/>
      <c r="D298" s="370"/>
      <c r="E298" s="368"/>
      <c r="F298" s="368"/>
      <c r="G298" s="368"/>
      <c r="H298" s="368"/>
      <c r="I298" s="368"/>
      <c r="J298" s="320"/>
      <c r="K298" s="321"/>
      <c r="L298" s="321"/>
      <c r="M298" s="321"/>
      <c r="N298" s="321"/>
      <c r="O298" s="321"/>
      <c r="P298" s="321"/>
      <c r="Q298" s="321"/>
      <c r="R298" s="321"/>
    </row>
    <row r="299" spans="1:18" s="358" customFormat="1" x14ac:dyDescent="0.2">
      <c r="A299" s="368"/>
      <c r="B299" s="368"/>
      <c r="C299" s="369"/>
      <c r="D299" s="370"/>
      <c r="E299" s="368"/>
      <c r="F299" s="368"/>
      <c r="G299" s="368"/>
      <c r="H299" s="368"/>
      <c r="I299" s="368"/>
      <c r="J299" s="320"/>
      <c r="K299" s="321"/>
      <c r="L299" s="321"/>
      <c r="M299" s="321"/>
      <c r="N299" s="321"/>
      <c r="O299" s="321"/>
      <c r="P299" s="321"/>
      <c r="Q299" s="321"/>
      <c r="R299" s="321"/>
    </row>
    <row r="300" spans="1:18" s="381" customFormat="1" x14ac:dyDescent="0.2">
      <c r="A300" s="368"/>
      <c r="B300" s="368"/>
      <c r="C300" s="369"/>
      <c r="D300" s="370"/>
      <c r="E300" s="368"/>
      <c r="F300" s="368"/>
      <c r="G300" s="368"/>
      <c r="H300" s="368"/>
      <c r="I300" s="368"/>
      <c r="J300" s="379"/>
      <c r="K300" s="380"/>
      <c r="L300" s="380"/>
      <c r="M300" s="380"/>
      <c r="N300" s="380"/>
      <c r="O300" s="380"/>
      <c r="P300" s="380"/>
      <c r="Q300" s="380"/>
      <c r="R300" s="380"/>
    </row>
    <row r="301" spans="1:18" s="358" customFormat="1" x14ac:dyDescent="0.2">
      <c r="A301" s="368"/>
      <c r="B301" s="368"/>
      <c r="C301" s="369"/>
      <c r="D301" s="370"/>
      <c r="E301" s="368"/>
      <c r="F301" s="368"/>
      <c r="G301" s="368"/>
      <c r="H301" s="368"/>
      <c r="I301" s="368"/>
      <c r="J301" s="320"/>
      <c r="K301" s="321"/>
      <c r="L301" s="321"/>
      <c r="M301" s="321"/>
      <c r="N301" s="321"/>
      <c r="O301" s="321"/>
      <c r="P301" s="321"/>
      <c r="Q301" s="321"/>
      <c r="R301" s="321"/>
    </row>
    <row r="302" spans="1:18" s="358" customFormat="1" x14ac:dyDescent="0.2">
      <c r="A302" s="368"/>
      <c r="B302" s="368"/>
      <c r="C302" s="369"/>
      <c r="D302" s="370"/>
      <c r="E302" s="368"/>
      <c r="F302" s="368"/>
      <c r="G302" s="368"/>
      <c r="H302" s="368"/>
      <c r="I302" s="368"/>
      <c r="J302" s="320"/>
      <c r="K302" s="321"/>
      <c r="L302" s="321"/>
      <c r="M302" s="321"/>
      <c r="N302" s="321"/>
      <c r="O302" s="321"/>
      <c r="P302" s="321"/>
      <c r="Q302" s="321"/>
      <c r="R302" s="321"/>
    </row>
    <row r="303" spans="1:18" s="358" customFormat="1" x14ac:dyDescent="0.2">
      <c r="A303" s="368"/>
      <c r="B303" s="368"/>
      <c r="C303" s="369"/>
      <c r="D303" s="370"/>
      <c r="E303" s="368"/>
      <c r="F303" s="368"/>
      <c r="G303" s="368"/>
      <c r="H303" s="368"/>
      <c r="I303" s="368"/>
      <c r="J303" s="320"/>
      <c r="K303" s="321"/>
      <c r="L303" s="321"/>
      <c r="M303" s="321"/>
      <c r="N303" s="321"/>
      <c r="O303" s="321"/>
      <c r="P303" s="321"/>
      <c r="Q303" s="321"/>
      <c r="R303" s="321"/>
    </row>
    <row r="304" spans="1:18" s="367" customFormat="1" ht="13.2" x14ac:dyDescent="0.25">
      <c r="A304" s="368"/>
      <c r="B304" s="368"/>
      <c r="C304" s="369"/>
      <c r="D304" s="370"/>
      <c r="E304" s="368"/>
      <c r="F304" s="368"/>
      <c r="G304" s="368"/>
      <c r="H304" s="368"/>
      <c r="I304" s="368"/>
      <c r="J304" s="365" t="e">
        <f>#REF!/$I$24</f>
        <v>#REF!</v>
      </c>
      <c r="K304" s="366"/>
      <c r="L304" s="366"/>
      <c r="M304" s="366"/>
      <c r="N304" s="366"/>
      <c r="O304" s="366"/>
      <c r="P304" s="366"/>
      <c r="Q304" s="366"/>
      <c r="R304" s="366"/>
    </row>
    <row r="305" spans="1:18" s="351" customFormat="1" x14ac:dyDescent="0.2">
      <c r="A305" s="368"/>
      <c r="B305" s="368"/>
      <c r="C305" s="369"/>
      <c r="D305" s="370"/>
      <c r="E305" s="368"/>
      <c r="F305" s="368"/>
      <c r="G305" s="368"/>
      <c r="H305" s="368"/>
      <c r="I305" s="368"/>
      <c r="J305" s="349"/>
      <c r="K305" s="350"/>
      <c r="L305" s="350"/>
      <c r="M305" s="350"/>
      <c r="N305" s="350"/>
      <c r="O305" s="350"/>
      <c r="P305" s="350"/>
      <c r="Q305" s="350"/>
      <c r="R305" s="350"/>
    </row>
    <row r="306" spans="1:18" s="358" customFormat="1" x14ac:dyDescent="0.2">
      <c r="A306" s="368"/>
      <c r="B306" s="368"/>
      <c r="C306" s="369"/>
      <c r="D306" s="370"/>
      <c r="E306" s="368"/>
      <c r="F306" s="368"/>
      <c r="G306" s="368"/>
      <c r="H306" s="368"/>
      <c r="I306" s="368"/>
      <c r="J306" s="320"/>
      <c r="K306" s="321"/>
      <c r="L306" s="321"/>
      <c r="M306" s="321"/>
      <c r="N306" s="321"/>
      <c r="O306" s="321"/>
      <c r="P306" s="321"/>
      <c r="Q306" s="321"/>
      <c r="R306" s="321"/>
    </row>
    <row r="307" spans="1:18" s="358" customFormat="1" x14ac:dyDescent="0.2">
      <c r="A307" s="368"/>
      <c r="B307" s="368"/>
      <c r="C307" s="369"/>
      <c r="D307" s="370"/>
      <c r="E307" s="368"/>
      <c r="F307" s="368"/>
      <c r="G307" s="368"/>
      <c r="H307" s="368"/>
      <c r="I307" s="368"/>
      <c r="J307" s="320"/>
      <c r="K307" s="321"/>
      <c r="L307" s="321"/>
      <c r="M307" s="321"/>
      <c r="N307" s="321"/>
      <c r="O307" s="321"/>
      <c r="P307" s="321"/>
      <c r="Q307" s="321"/>
      <c r="R307" s="321"/>
    </row>
    <row r="308" spans="1:18" s="358" customFormat="1" x14ac:dyDescent="0.2">
      <c r="A308" s="368"/>
      <c r="B308" s="368"/>
      <c r="C308" s="369"/>
      <c r="D308" s="370"/>
      <c r="E308" s="368"/>
      <c r="F308" s="368"/>
      <c r="G308" s="368"/>
      <c r="H308" s="368"/>
      <c r="I308" s="368"/>
      <c r="J308" s="320"/>
      <c r="K308" s="321"/>
      <c r="L308" s="321"/>
      <c r="M308" s="321"/>
      <c r="N308" s="321"/>
      <c r="O308" s="321"/>
      <c r="P308" s="321"/>
      <c r="Q308" s="321"/>
      <c r="R308" s="321"/>
    </row>
    <row r="309" spans="1:18" s="358" customFormat="1" x14ac:dyDescent="0.2">
      <c r="A309" s="368"/>
      <c r="B309" s="368"/>
      <c r="C309" s="369"/>
      <c r="D309" s="370"/>
      <c r="E309" s="368"/>
      <c r="F309" s="368"/>
      <c r="G309" s="368"/>
      <c r="H309" s="368"/>
      <c r="I309" s="368"/>
      <c r="J309" s="320"/>
      <c r="K309" s="321"/>
      <c r="L309" s="321"/>
      <c r="M309" s="321"/>
      <c r="N309" s="321"/>
      <c r="O309" s="321"/>
      <c r="P309" s="321"/>
      <c r="Q309" s="321"/>
      <c r="R309" s="321"/>
    </row>
    <row r="310" spans="1:18" s="358" customFormat="1" x14ac:dyDescent="0.2">
      <c r="A310" s="368"/>
      <c r="B310" s="368"/>
      <c r="C310" s="369"/>
      <c r="D310" s="370"/>
      <c r="E310" s="368"/>
      <c r="F310" s="368"/>
      <c r="G310" s="368"/>
      <c r="H310" s="368"/>
      <c r="I310" s="368"/>
      <c r="J310" s="320"/>
      <c r="K310" s="321"/>
      <c r="L310" s="321"/>
      <c r="M310" s="321"/>
      <c r="N310" s="321"/>
      <c r="O310" s="321"/>
      <c r="P310" s="321"/>
      <c r="Q310" s="321"/>
      <c r="R310" s="321"/>
    </row>
    <row r="311" spans="1:18" s="351" customFormat="1" x14ac:dyDescent="0.2">
      <c r="A311" s="368"/>
      <c r="B311" s="368"/>
      <c r="C311" s="369"/>
      <c r="D311" s="370"/>
      <c r="E311" s="368"/>
      <c r="F311" s="368"/>
      <c r="G311" s="368"/>
      <c r="H311" s="368"/>
      <c r="I311" s="368"/>
      <c r="J311" s="349"/>
      <c r="K311" s="350"/>
      <c r="L311" s="350"/>
      <c r="M311" s="350"/>
      <c r="N311" s="350"/>
      <c r="O311" s="350"/>
      <c r="P311" s="350"/>
      <c r="Q311" s="350"/>
      <c r="R311" s="350"/>
    </row>
    <row r="312" spans="1:18" s="358" customFormat="1" x14ac:dyDescent="0.2">
      <c r="A312" s="368"/>
      <c r="B312" s="368"/>
      <c r="C312" s="369"/>
      <c r="D312" s="370"/>
      <c r="E312" s="368"/>
      <c r="F312" s="368"/>
      <c r="G312" s="368"/>
      <c r="H312" s="368"/>
      <c r="I312" s="368"/>
      <c r="J312" s="320"/>
      <c r="K312" s="321"/>
      <c r="L312" s="321"/>
      <c r="M312" s="321"/>
      <c r="N312" s="321"/>
      <c r="O312" s="321"/>
      <c r="P312" s="321"/>
      <c r="Q312" s="321"/>
      <c r="R312" s="321"/>
    </row>
    <row r="313" spans="1:18" s="358" customFormat="1" x14ac:dyDescent="0.2">
      <c r="A313" s="368"/>
      <c r="B313" s="368"/>
      <c r="C313" s="369"/>
      <c r="D313" s="370"/>
      <c r="E313" s="368"/>
      <c r="F313" s="368"/>
      <c r="G313" s="368"/>
      <c r="H313" s="368"/>
      <c r="I313" s="368"/>
      <c r="J313" s="320"/>
      <c r="K313" s="321"/>
      <c r="L313" s="321"/>
      <c r="M313" s="321"/>
      <c r="N313" s="321"/>
      <c r="O313" s="321"/>
      <c r="P313" s="321"/>
      <c r="Q313" s="321"/>
      <c r="R313" s="321"/>
    </row>
    <row r="314" spans="1:18" s="358" customFormat="1" x14ac:dyDescent="0.2">
      <c r="A314" s="368"/>
      <c r="B314" s="368"/>
      <c r="C314" s="369"/>
      <c r="D314" s="370"/>
      <c r="E314" s="368"/>
      <c r="F314" s="368"/>
      <c r="G314" s="368"/>
      <c r="H314" s="368"/>
      <c r="I314" s="368"/>
      <c r="J314" s="320"/>
      <c r="K314" s="321"/>
      <c r="L314" s="321"/>
      <c r="M314" s="321"/>
      <c r="N314" s="321"/>
      <c r="O314" s="321"/>
      <c r="P314" s="321"/>
      <c r="Q314" s="321"/>
      <c r="R314" s="321"/>
    </row>
    <row r="315" spans="1:18" s="351" customFormat="1" x14ac:dyDescent="0.2">
      <c r="A315" s="368"/>
      <c r="B315" s="368"/>
      <c r="C315" s="369"/>
      <c r="D315" s="370"/>
      <c r="E315" s="368"/>
      <c r="F315" s="368"/>
      <c r="G315" s="368"/>
      <c r="H315" s="368"/>
      <c r="I315" s="368"/>
      <c r="J315" s="349"/>
      <c r="K315" s="350"/>
      <c r="L315" s="350"/>
      <c r="M315" s="350"/>
      <c r="N315" s="350"/>
      <c r="O315" s="350"/>
      <c r="P315" s="350"/>
      <c r="Q315" s="350"/>
      <c r="R315" s="350"/>
    </row>
    <row r="316" spans="1:18" s="358" customFormat="1" x14ac:dyDescent="0.2">
      <c r="A316" s="368"/>
      <c r="B316" s="368"/>
      <c r="C316" s="369"/>
      <c r="D316" s="370"/>
      <c r="E316" s="368"/>
      <c r="F316" s="368"/>
      <c r="G316" s="368"/>
      <c r="H316" s="368"/>
      <c r="I316" s="368"/>
      <c r="J316" s="320"/>
      <c r="K316" s="321"/>
      <c r="L316" s="321"/>
      <c r="M316" s="321"/>
      <c r="N316" s="321"/>
      <c r="O316" s="321"/>
      <c r="P316" s="321"/>
      <c r="Q316" s="321"/>
      <c r="R316" s="321"/>
    </row>
    <row r="317" spans="1:18" s="358" customFormat="1" x14ac:dyDescent="0.2">
      <c r="A317" s="368"/>
      <c r="B317" s="368"/>
      <c r="C317" s="369"/>
      <c r="D317" s="370"/>
      <c r="E317" s="368"/>
      <c r="F317" s="368"/>
      <c r="G317" s="368"/>
      <c r="H317" s="368"/>
      <c r="I317" s="368"/>
      <c r="J317" s="320"/>
      <c r="K317" s="321"/>
      <c r="L317" s="321"/>
      <c r="M317" s="321"/>
      <c r="N317" s="321"/>
      <c r="O317" s="321"/>
      <c r="P317" s="321"/>
      <c r="Q317" s="321"/>
      <c r="R317" s="321"/>
    </row>
    <row r="318" spans="1:18" s="351" customFormat="1" x14ac:dyDescent="0.2">
      <c r="A318" s="368"/>
      <c r="B318" s="368"/>
      <c r="C318" s="369"/>
      <c r="D318" s="370"/>
      <c r="E318" s="368"/>
      <c r="F318" s="368"/>
      <c r="G318" s="368"/>
      <c r="H318" s="368"/>
      <c r="I318" s="368"/>
      <c r="J318" s="349"/>
      <c r="K318" s="350"/>
      <c r="L318" s="350"/>
      <c r="M318" s="350"/>
      <c r="N318" s="350"/>
      <c r="O318" s="350"/>
      <c r="P318" s="350"/>
      <c r="Q318" s="350"/>
      <c r="R318" s="350"/>
    </row>
    <row r="319" spans="1:18" s="358" customFormat="1" x14ac:dyDescent="0.2">
      <c r="A319" s="368"/>
      <c r="B319" s="368"/>
      <c r="C319" s="369"/>
      <c r="D319" s="370"/>
      <c r="E319" s="368"/>
      <c r="F319" s="368"/>
      <c r="G319" s="368"/>
      <c r="H319" s="368"/>
      <c r="I319" s="368"/>
      <c r="J319" s="320"/>
      <c r="K319" s="321"/>
      <c r="L319" s="321"/>
      <c r="M319" s="321"/>
      <c r="N319" s="321"/>
      <c r="O319" s="321"/>
      <c r="P319" s="321"/>
      <c r="Q319" s="321"/>
      <c r="R319" s="321"/>
    </row>
    <row r="320" spans="1:18" s="351" customFormat="1" x14ac:dyDescent="0.2">
      <c r="A320" s="368"/>
      <c r="B320" s="368"/>
      <c r="C320" s="369"/>
      <c r="D320" s="370"/>
      <c r="E320" s="368"/>
      <c r="F320" s="368"/>
      <c r="G320" s="368"/>
      <c r="H320" s="368"/>
      <c r="I320" s="368"/>
      <c r="J320" s="349"/>
      <c r="K320" s="350"/>
      <c r="L320" s="350"/>
      <c r="M320" s="350"/>
      <c r="N320" s="350"/>
      <c r="O320" s="350"/>
      <c r="P320" s="350"/>
      <c r="Q320" s="350"/>
      <c r="R320" s="350"/>
    </row>
    <row r="321" spans="1:18" s="358" customFormat="1" x14ac:dyDescent="0.2">
      <c r="A321" s="368"/>
      <c r="B321" s="368"/>
      <c r="C321" s="369"/>
      <c r="D321" s="370"/>
      <c r="E321" s="368"/>
      <c r="F321" s="368"/>
      <c r="G321" s="368"/>
      <c r="H321" s="368"/>
      <c r="I321" s="368"/>
      <c r="J321" s="320"/>
      <c r="K321" s="321"/>
      <c r="L321" s="321"/>
      <c r="M321" s="321"/>
      <c r="N321" s="321"/>
      <c r="O321" s="321"/>
      <c r="P321" s="321"/>
      <c r="Q321" s="321"/>
      <c r="R321" s="321"/>
    </row>
    <row r="322" spans="1:18" s="358" customFormat="1" x14ac:dyDescent="0.2">
      <c r="A322" s="368"/>
      <c r="B322" s="368"/>
      <c r="C322" s="369"/>
      <c r="D322" s="370"/>
      <c r="E322" s="368"/>
      <c r="F322" s="368"/>
      <c r="G322" s="368"/>
      <c r="H322" s="368"/>
      <c r="I322" s="368"/>
      <c r="J322" s="320"/>
      <c r="K322" s="321"/>
      <c r="L322" s="321"/>
      <c r="M322" s="321"/>
      <c r="N322" s="321"/>
      <c r="O322" s="321"/>
      <c r="P322" s="321"/>
      <c r="Q322" s="321"/>
      <c r="R322" s="321"/>
    </row>
    <row r="323" spans="1:18" s="351" customFormat="1" x14ac:dyDescent="0.2">
      <c r="A323" s="368"/>
      <c r="B323" s="368"/>
      <c r="C323" s="369"/>
      <c r="D323" s="370"/>
      <c r="E323" s="368"/>
      <c r="F323" s="368"/>
      <c r="G323" s="368"/>
      <c r="H323" s="368"/>
      <c r="I323" s="368"/>
      <c r="J323" s="349"/>
      <c r="K323" s="350"/>
      <c r="L323" s="350"/>
      <c r="M323" s="350"/>
      <c r="N323" s="350"/>
      <c r="O323" s="350"/>
      <c r="P323" s="350"/>
      <c r="Q323" s="350"/>
      <c r="R323" s="350"/>
    </row>
    <row r="324" spans="1:18" s="358" customFormat="1" x14ac:dyDescent="0.2">
      <c r="A324" s="368"/>
      <c r="B324" s="368"/>
      <c r="C324" s="369"/>
      <c r="D324" s="370"/>
      <c r="E324" s="368"/>
      <c r="F324" s="368"/>
      <c r="G324" s="368"/>
      <c r="H324" s="368"/>
      <c r="I324" s="368"/>
      <c r="J324" s="320"/>
      <c r="K324" s="321"/>
      <c r="L324" s="321"/>
      <c r="M324" s="321"/>
      <c r="N324" s="321"/>
      <c r="O324" s="321"/>
      <c r="P324" s="321"/>
      <c r="Q324" s="321"/>
      <c r="R324" s="321"/>
    </row>
    <row r="325" spans="1:18" s="358" customFormat="1" x14ac:dyDescent="0.2">
      <c r="A325" s="368"/>
      <c r="B325" s="368"/>
      <c r="C325" s="369"/>
      <c r="D325" s="370"/>
      <c r="E325" s="368"/>
      <c r="F325" s="368"/>
      <c r="G325" s="368"/>
      <c r="H325" s="368"/>
      <c r="I325" s="368"/>
      <c r="J325" s="320"/>
      <c r="K325" s="321"/>
      <c r="L325" s="321"/>
      <c r="M325" s="321"/>
      <c r="N325" s="321"/>
      <c r="O325" s="321"/>
      <c r="P325" s="321"/>
      <c r="Q325" s="321"/>
      <c r="R325" s="321"/>
    </row>
    <row r="326" spans="1:18" s="367" customFormat="1" ht="13.2" x14ac:dyDescent="0.25">
      <c r="A326" s="368"/>
      <c r="B326" s="368"/>
      <c r="C326" s="369"/>
      <c r="D326" s="370"/>
      <c r="E326" s="368"/>
      <c r="F326" s="368"/>
      <c r="G326" s="368"/>
      <c r="H326" s="368"/>
      <c r="I326" s="368"/>
      <c r="J326" s="365" t="e">
        <f>#REF!/$I$24</f>
        <v>#REF!</v>
      </c>
      <c r="K326" s="366"/>
      <c r="L326" s="366"/>
      <c r="M326" s="366"/>
      <c r="N326" s="366"/>
      <c r="O326" s="366"/>
      <c r="P326" s="366"/>
      <c r="Q326" s="366"/>
      <c r="R326" s="366"/>
    </row>
    <row r="327" spans="1:18" s="351" customFormat="1" x14ac:dyDescent="0.2">
      <c r="A327" s="368"/>
      <c r="B327" s="368"/>
      <c r="C327" s="369"/>
      <c r="D327" s="370"/>
      <c r="E327" s="368"/>
      <c r="F327" s="368"/>
      <c r="G327" s="368"/>
      <c r="H327" s="368"/>
      <c r="I327" s="368"/>
      <c r="J327" s="349"/>
      <c r="K327" s="350"/>
      <c r="L327" s="350"/>
      <c r="M327" s="350"/>
      <c r="N327" s="350"/>
      <c r="O327" s="350"/>
      <c r="P327" s="350"/>
      <c r="Q327" s="350"/>
      <c r="R327" s="350"/>
    </row>
    <row r="328" spans="1:18" s="358" customFormat="1" x14ac:dyDescent="0.2">
      <c r="A328" s="368"/>
      <c r="B328" s="368"/>
      <c r="C328" s="369"/>
      <c r="D328" s="370"/>
      <c r="E328" s="368"/>
      <c r="F328" s="368"/>
      <c r="G328" s="368"/>
      <c r="H328" s="368"/>
      <c r="I328" s="368"/>
      <c r="J328" s="320"/>
      <c r="K328" s="321"/>
      <c r="L328" s="321"/>
      <c r="M328" s="321"/>
      <c r="N328" s="321"/>
      <c r="O328" s="321"/>
      <c r="P328" s="321"/>
      <c r="Q328" s="321"/>
      <c r="R328" s="321"/>
    </row>
    <row r="329" spans="1:18" s="358" customFormat="1" x14ac:dyDescent="0.2">
      <c r="A329" s="368"/>
      <c r="B329" s="368"/>
      <c r="C329" s="369"/>
      <c r="D329" s="370"/>
      <c r="E329" s="368"/>
      <c r="F329" s="368"/>
      <c r="G329" s="368"/>
      <c r="H329" s="368"/>
      <c r="I329" s="368"/>
      <c r="J329" s="320"/>
      <c r="K329" s="321"/>
      <c r="L329" s="321"/>
      <c r="M329" s="321"/>
      <c r="N329" s="321"/>
      <c r="O329" s="321"/>
      <c r="P329" s="321"/>
      <c r="Q329" s="321"/>
      <c r="R329" s="321"/>
    </row>
    <row r="330" spans="1:18" s="358" customFormat="1" x14ac:dyDescent="0.2">
      <c r="A330" s="368"/>
      <c r="B330" s="368"/>
      <c r="C330" s="369"/>
      <c r="D330" s="370"/>
      <c r="E330" s="368"/>
      <c r="F330" s="368"/>
      <c r="G330" s="368"/>
      <c r="H330" s="368"/>
      <c r="I330" s="368"/>
      <c r="J330" s="320"/>
      <c r="K330" s="321"/>
      <c r="L330" s="321"/>
      <c r="M330" s="321"/>
      <c r="N330" s="321"/>
      <c r="O330" s="321"/>
      <c r="P330" s="321"/>
      <c r="Q330" s="321"/>
      <c r="R330" s="321"/>
    </row>
    <row r="331" spans="1:18" s="358" customFormat="1" x14ac:dyDescent="0.2">
      <c r="A331" s="368"/>
      <c r="B331" s="368"/>
      <c r="C331" s="369"/>
      <c r="D331" s="370"/>
      <c r="E331" s="368"/>
      <c r="F331" s="368"/>
      <c r="G331" s="368"/>
      <c r="H331" s="368"/>
      <c r="I331" s="368"/>
      <c r="J331" s="320"/>
      <c r="K331" s="321"/>
      <c r="L331" s="321"/>
      <c r="M331" s="321"/>
      <c r="N331" s="321"/>
      <c r="O331" s="321"/>
      <c r="P331" s="321"/>
      <c r="Q331" s="321"/>
      <c r="R331" s="321"/>
    </row>
    <row r="332" spans="1:18" s="358" customFormat="1" x14ac:dyDescent="0.2">
      <c r="A332" s="368"/>
      <c r="B332" s="368"/>
      <c r="C332" s="369"/>
      <c r="D332" s="370"/>
      <c r="E332" s="368"/>
      <c r="F332" s="368"/>
      <c r="G332" s="368"/>
      <c r="H332" s="368"/>
      <c r="I332" s="368"/>
      <c r="J332" s="320"/>
      <c r="K332" s="321"/>
      <c r="L332" s="321"/>
      <c r="M332" s="321"/>
      <c r="N332" s="321"/>
      <c r="O332" s="321"/>
      <c r="P332" s="321"/>
      <c r="Q332" s="321"/>
      <c r="R332" s="321"/>
    </row>
    <row r="333" spans="1:18" s="358" customFormat="1" x14ac:dyDescent="0.2">
      <c r="A333" s="368"/>
      <c r="B333" s="368"/>
      <c r="C333" s="369"/>
      <c r="D333" s="370"/>
      <c r="E333" s="368"/>
      <c r="F333" s="368"/>
      <c r="G333" s="368"/>
      <c r="H333" s="368"/>
      <c r="I333" s="368"/>
      <c r="J333" s="320"/>
      <c r="K333" s="321"/>
      <c r="L333" s="321"/>
      <c r="M333" s="321"/>
      <c r="N333" s="321"/>
      <c r="O333" s="321"/>
      <c r="P333" s="321"/>
      <c r="Q333" s="321"/>
      <c r="R333" s="321"/>
    </row>
    <row r="334" spans="1:18" s="358" customFormat="1" x14ac:dyDescent="0.2">
      <c r="A334" s="368"/>
      <c r="B334" s="368"/>
      <c r="C334" s="369"/>
      <c r="D334" s="370"/>
      <c r="E334" s="368"/>
      <c r="F334" s="368"/>
      <c r="G334" s="368"/>
      <c r="H334" s="368"/>
      <c r="I334" s="368"/>
      <c r="J334" s="320"/>
      <c r="K334" s="321"/>
      <c r="L334" s="321"/>
      <c r="M334" s="321"/>
      <c r="N334" s="321"/>
      <c r="O334" s="321"/>
      <c r="P334" s="321"/>
      <c r="Q334" s="321"/>
      <c r="R334" s="321"/>
    </row>
    <row r="335" spans="1:18" s="351" customFormat="1" x14ac:dyDescent="0.2">
      <c r="A335" s="368"/>
      <c r="B335" s="368"/>
      <c r="C335" s="369"/>
      <c r="D335" s="370"/>
      <c r="E335" s="368"/>
      <c r="F335" s="368"/>
      <c r="G335" s="368"/>
      <c r="H335" s="368"/>
      <c r="I335" s="368"/>
      <c r="J335" s="349"/>
      <c r="K335" s="350"/>
      <c r="L335" s="350"/>
      <c r="M335" s="350"/>
      <c r="N335" s="350"/>
      <c r="O335" s="350"/>
      <c r="P335" s="350"/>
      <c r="Q335" s="350"/>
      <c r="R335" s="350"/>
    </row>
    <row r="336" spans="1:18" s="358" customFormat="1" x14ac:dyDescent="0.2">
      <c r="A336" s="368"/>
      <c r="B336" s="368"/>
      <c r="C336" s="369"/>
      <c r="D336" s="370"/>
      <c r="E336" s="368"/>
      <c r="F336" s="368"/>
      <c r="G336" s="368"/>
      <c r="H336" s="368"/>
      <c r="I336" s="368"/>
      <c r="J336" s="320"/>
      <c r="K336" s="321"/>
      <c r="L336" s="321"/>
      <c r="M336" s="321"/>
      <c r="N336" s="321"/>
      <c r="O336" s="321"/>
      <c r="P336" s="321"/>
      <c r="Q336" s="321"/>
      <c r="R336" s="321"/>
    </row>
    <row r="337" spans="1:18" s="358" customFormat="1" x14ac:dyDescent="0.2">
      <c r="A337" s="368"/>
      <c r="B337" s="368"/>
      <c r="C337" s="369"/>
      <c r="D337" s="370"/>
      <c r="E337" s="368"/>
      <c r="F337" s="368"/>
      <c r="G337" s="368"/>
      <c r="H337" s="368"/>
      <c r="I337" s="368"/>
      <c r="J337" s="320"/>
      <c r="K337" s="321"/>
      <c r="L337" s="321"/>
      <c r="M337" s="321"/>
      <c r="N337" s="321"/>
      <c r="O337" s="321"/>
      <c r="P337" s="321"/>
      <c r="Q337" s="321"/>
      <c r="R337" s="321"/>
    </row>
    <row r="338" spans="1:18" s="358" customFormat="1" x14ac:dyDescent="0.2">
      <c r="A338" s="368"/>
      <c r="B338" s="368"/>
      <c r="C338" s="369"/>
      <c r="D338" s="370"/>
      <c r="E338" s="368"/>
      <c r="F338" s="368"/>
      <c r="G338" s="368"/>
      <c r="H338" s="368"/>
      <c r="I338" s="368"/>
      <c r="J338" s="320"/>
      <c r="K338" s="321"/>
      <c r="L338" s="321"/>
      <c r="M338" s="321"/>
      <c r="N338" s="321"/>
      <c r="O338" s="321"/>
      <c r="P338" s="321"/>
      <c r="Q338" s="321"/>
      <c r="R338" s="321"/>
    </row>
    <row r="339" spans="1:18" s="358" customFormat="1" x14ac:dyDescent="0.2">
      <c r="A339" s="368"/>
      <c r="B339" s="368"/>
      <c r="C339" s="369"/>
      <c r="D339" s="370"/>
      <c r="E339" s="368"/>
      <c r="F339" s="368"/>
      <c r="G339" s="368"/>
      <c r="H339" s="368"/>
      <c r="I339" s="368"/>
      <c r="J339" s="320"/>
      <c r="K339" s="321"/>
      <c r="L339" s="321"/>
      <c r="M339" s="321"/>
      <c r="N339" s="321"/>
      <c r="O339" s="321"/>
      <c r="P339" s="321"/>
      <c r="Q339" s="321"/>
      <c r="R339" s="321"/>
    </row>
    <row r="340" spans="1:18" s="351" customFormat="1" x14ac:dyDescent="0.2">
      <c r="A340" s="368"/>
      <c r="B340" s="368"/>
      <c r="C340" s="369"/>
      <c r="D340" s="370"/>
      <c r="E340" s="368"/>
      <c r="F340" s="368"/>
      <c r="G340" s="368"/>
      <c r="H340" s="368"/>
      <c r="I340" s="368"/>
      <c r="J340" s="349"/>
      <c r="K340" s="350"/>
      <c r="L340" s="350"/>
      <c r="M340" s="350"/>
      <c r="N340" s="350"/>
      <c r="O340" s="350"/>
      <c r="P340" s="350"/>
      <c r="Q340" s="350"/>
      <c r="R340" s="350"/>
    </row>
    <row r="341" spans="1:18" s="358" customFormat="1" x14ac:dyDescent="0.2">
      <c r="A341" s="368"/>
      <c r="B341" s="368"/>
      <c r="C341" s="369"/>
      <c r="D341" s="370"/>
      <c r="E341" s="368"/>
      <c r="F341" s="368"/>
      <c r="G341" s="368"/>
      <c r="H341" s="368"/>
      <c r="I341" s="368"/>
      <c r="J341" s="320"/>
      <c r="K341" s="321"/>
      <c r="L341" s="321"/>
      <c r="M341" s="321"/>
      <c r="N341" s="321"/>
      <c r="O341" s="321"/>
      <c r="P341" s="321"/>
      <c r="Q341" s="321"/>
      <c r="R341" s="321"/>
    </row>
    <row r="342" spans="1:18" s="358" customFormat="1" x14ac:dyDescent="0.2">
      <c r="A342" s="368"/>
      <c r="B342" s="368"/>
      <c r="C342" s="369"/>
      <c r="D342" s="370"/>
      <c r="E342" s="368"/>
      <c r="F342" s="368"/>
      <c r="G342" s="368"/>
      <c r="H342" s="368"/>
      <c r="I342" s="368"/>
      <c r="J342" s="320"/>
      <c r="K342" s="321"/>
      <c r="L342" s="321"/>
      <c r="M342" s="321"/>
      <c r="N342" s="321"/>
      <c r="O342" s="321"/>
      <c r="P342" s="321"/>
      <c r="Q342" s="321"/>
      <c r="R342" s="321"/>
    </row>
    <row r="343" spans="1:18" s="351" customFormat="1" x14ac:dyDescent="0.2">
      <c r="A343" s="368"/>
      <c r="B343" s="368"/>
      <c r="C343" s="369"/>
      <c r="D343" s="370"/>
      <c r="E343" s="368"/>
      <c r="F343" s="368"/>
      <c r="G343" s="368"/>
      <c r="H343" s="368"/>
      <c r="I343" s="368"/>
      <c r="J343" s="349"/>
      <c r="K343" s="350"/>
      <c r="L343" s="350"/>
      <c r="M343" s="350"/>
      <c r="N343" s="350"/>
      <c r="O343" s="350"/>
      <c r="P343" s="350"/>
      <c r="Q343" s="350"/>
      <c r="R343" s="350"/>
    </row>
    <row r="344" spans="1:18" s="358" customFormat="1" x14ac:dyDescent="0.2">
      <c r="A344" s="368"/>
      <c r="B344" s="368"/>
      <c r="C344" s="369"/>
      <c r="D344" s="370"/>
      <c r="E344" s="368"/>
      <c r="F344" s="368"/>
      <c r="G344" s="368"/>
      <c r="H344" s="368"/>
      <c r="I344" s="368"/>
      <c r="J344" s="320"/>
      <c r="K344" s="321"/>
      <c r="L344" s="321"/>
      <c r="M344" s="321"/>
      <c r="N344" s="321"/>
      <c r="O344" s="321"/>
      <c r="P344" s="321"/>
      <c r="Q344" s="321"/>
      <c r="R344" s="321"/>
    </row>
    <row r="345" spans="1:18" s="358" customFormat="1" x14ac:dyDescent="0.2">
      <c r="A345" s="368"/>
      <c r="B345" s="368"/>
      <c r="C345" s="369"/>
      <c r="D345" s="370"/>
      <c r="E345" s="368"/>
      <c r="F345" s="368"/>
      <c r="G345" s="368"/>
      <c r="H345" s="368"/>
      <c r="I345" s="368"/>
      <c r="J345" s="320"/>
      <c r="K345" s="321"/>
      <c r="L345" s="321"/>
      <c r="M345" s="321"/>
      <c r="N345" s="321"/>
      <c r="O345" s="321"/>
      <c r="P345" s="321"/>
      <c r="Q345" s="321"/>
      <c r="R345" s="321"/>
    </row>
    <row r="346" spans="1:18" s="367" customFormat="1" ht="13.2" x14ac:dyDescent="0.25">
      <c r="A346" s="368"/>
      <c r="B346" s="368"/>
      <c r="C346" s="369"/>
      <c r="D346" s="370"/>
      <c r="E346" s="368"/>
      <c r="F346" s="368"/>
      <c r="G346" s="368"/>
      <c r="H346" s="368"/>
      <c r="I346" s="368"/>
      <c r="J346" s="365" t="e">
        <f>#REF!/$I$24</f>
        <v>#REF!</v>
      </c>
      <c r="K346" s="366"/>
      <c r="L346" s="366"/>
      <c r="M346" s="366"/>
      <c r="N346" s="366"/>
      <c r="O346" s="366"/>
      <c r="P346" s="366"/>
      <c r="Q346" s="366"/>
      <c r="R346" s="366"/>
    </row>
    <row r="347" spans="1:18" s="351" customFormat="1" x14ac:dyDescent="0.2">
      <c r="A347" s="368"/>
      <c r="B347" s="368"/>
      <c r="C347" s="369"/>
      <c r="D347" s="370"/>
      <c r="E347" s="368"/>
      <c r="F347" s="368"/>
      <c r="G347" s="368"/>
      <c r="H347" s="368"/>
      <c r="I347" s="368"/>
      <c r="J347" s="349"/>
      <c r="K347" s="350"/>
      <c r="L347" s="350"/>
      <c r="M347" s="350"/>
      <c r="N347" s="350"/>
      <c r="O347" s="350"/>
      <c r="P347" s="350"/>
      <c r="Q347" s="350"/>
      <c r="R347" s="350"/>
    </row>
    <row r="348" spans="1:18" s="358" customFormat="1" x14ac:dyDescent="0.2">
      <c r="A348" s="368"/>
      <c r="B348" s="368"/>
      <c r="C348" s="369"/>
      <c r="D348" s="370"/>
      <c r="E348" s="368"/>
      <c r="F348" s="368"/>
      <c r="G348" s="368"/>
      <c r="H348" s="368"/>
      <c r="I348" s="368"/>
      <c r="J348" s="320"/>
      <c r="K348" s="321"/>
      <c r="L348" s="321"/>
      <c r="M348" s="321"/>
      <c r="N348" s="321"/>
      <c r="O348" s="321"/>
      <c r="P348" s="321"/>
      <c r="Q348" s="321"/>
      <c r="R348" s="321"/>
    </row>
    <row r="349" spans="1:18" s="358" customFormat="1" x14ac:dyDescent="0.2">
      <c r="A349" s="368"/>
      <c r="B349" s="368"/>
      <c r="C349" s="369"/>
      <c r="D349" s="370"/>
      <c r="E349" s="368"/>
      <c r="F349" s="368"/>
      <c r="G349" s="368"/>
      <c r="H349" s="368"/>
      <c r="I349" s="368"/>
      <c r="J349" s="320"/>
      <c r="K349" s="321"/>
      <c r="L349" s="321"/>
      <c r="M349" s="321"/>
      <c r="N349" s="321"/>
      <c r="O349" s="321"/>
      <c r="P349" s="321"/>
      <c r="Q349" s="321"/>
      <c r="R349" s="321"/>
    </row>
    <row r="350" spans="1:18" s="358" customFormat="1" x14ac:dyDescent="0.2">
      <c r="A350" s="368"/>
      <c r="B350" s="368"/>
      <c r="C350" s="369"/>
      <c r="D350" s="370"/>
      <c r="E350" s="368"/>
      <c r="F350" s="368"/>
      <c r="G350" s="368"/>
      <c r="H350" s="368"/>
      <c r="I350" s="368"/>
      <c r="J350" s="320"/>
      <c r="K350" s="321"/>
      <c r="L350" s="321"/>
      <c r="M350" s="321"/>
      <c r="N350" s="321"/>
      <c r="O350" s="321"/>
      <c r="P350" s="321"/>
      <c r="Q350" s="321"/>
      <c r="R350" s="321"/>
    </row>
    <row r="351" spans="1:18" s="358" customFormat="1" x14ac:dyDescent="0.2">
      <c r="A351" s="368"/>
      <c r="B351" s="368"/>
      <c r="C351" s="369"/>
      <c r="D351" s="370"/>
      <c r="E351" s="368"/>
      <c r="F351" s="368"/>
      <c r="G351" s="368"/>
      <c r="H351" s="368"/>
      <c r="I351" s="368"/>
      <c r="J351" s="320"/>
      <c r="K351" s="321"/>
      <c r="L351" s="321"/>
      <c r="M351" s="321"/>
      <c r="N351" s="321"/>
      <c r="O351" s="321"/>
      <c r="P351" s="321"/>
      <c r="Q351" s="321"/>
      <c r="R351" s="321"/>
    </row>
    <row r="352" spans="1:18" s="358" customFormat="1" x14ac:dyDescent="0.2">
      <c r="A352" s="368"/>
      <c r="B352" s="368"/>
      <c r="C352" s="369"/>
      <c r="D352" s="370"/>
      <c r="E352" s="368"/>
      <c r="F352" s="368"/>
      <c r="G352" s="368"/>
      <c r="H352" s="368"/>
      <c r="I352" s="368"/>
      <c r="J352" s="320"/>
      <c r="K352" s="321"/>
      <c r="L352" s="321"/>
      <c r="M352" s="321"/>
      <c r="N352" s="321"/>
      <c r="O352" s="321"/>
      <c r="P352" s="321"/>
      <c r="Q352" s="321"/>
      <c r="R352" s="321"/>
    </row>
    <row r="353" spans="1:18" s="358" customFormat="1" x14ac:dyDescent="0.2">
      <c r="A353" s="368"/>
      <c r="B353" s="368"/>
      <c r="C353" s="369"/>
      <c r="D353" s="370"/>
      <c r="E353" s="368"/>
      <c r="F353" s="368"/>
      <c r="G353" s="368"/>
      <c r="H353" s="368"/>
      <c r="I353" s="368"/>
      <c r="J353" s="320"/>
      <c r="K353" s="321"/>
      <c r="L353" s="321"/>
      <c r="M353" s="321"/>
      <c r="N353" s="321"/>
      <c r="O353" s="321"/>
      <c r="P353" s="321"/>
      <c r="Q353" s="321"/>
      <c r="R353" s="321"/>
    </row>
    <row r="354" spans="1:18" s="358" customFormat="1" x14ac:dyDescent="0.2">
      <c r="A354" s="368"/>
      <c r="B354" s="368"/>
      <c r="C354" s="369"/>
      <c r="D354" s="370"/>
      <c r="E354" s="368"/>
      <c r="F354" s="368"/>
      <c r="G354" s="368"/>
      <c r="H354" s="368"/>
      <c r="I354" s="368"/>
      <c r="J354" s="320"/>
      <c r="K354" s="321"/>
      <c r="L354" s="321"/>
      <c r="M354" s="321"/>
      <c r="N354" s="321"/>
      <c r="O354" s="321"/>
      <c r="P354" s="321"/>
      <c r="Q354" s="321"/>
      <c r="R354" s="321"/>
    </row>
    <row r="355" spans="1:18" s="351" customFormat="1" x14ac:dyDescent="0.2">
      <c r="A355" s="368"/>
      <c r="B355" s="368"/>
      <c r="C355" s="369"/>
      <c r="D355" s="370"/>
      <c r="E355" s="368"/>
      <c r="F355" s="368"/>
      <c r="G355" s="368"/>
      <c r="H355" s="368"/>
      <c r="I355" s="368"/>
      <c r="J355" s="349"/>
      <c r="K355" s="350"/>
      <c r="L355" s="350"/>
      <c r="M355" s="350"/>
      <c r="N355" s="350"/>
      <c r="O355" s="350"/>
      <c r="P355" s="350"/>
      <c r="Q355" s="350"/>
      <c r="R355" s="350"/>
    </row>
    <row r="356" spans="1:18" s="358" customFormat="1" x14ac:dyDescent="0.2">
      <c r="A356" s="368"/>
      <c r="B356" s="368"/>
      <c r="C356" s="369"/>
      <c r="D356" s="370"/>
      <c r="E356" s="368"/>
      <c r="F356" s="368"/>
      <c r="G356" s="368"/>
      <c r="H356" s="368"/>
      <c r="I356" s="368"/>
      <c r="J356" s="320"/>
      <c r="K356" s="321"/>
      <c r="L356" s="321"/>
      <c r="M356" s="321"/>
      <c r="N356" s="321"/>
      <c r="O356" s="321"/>
      <c r="P356" s="321"/>
      <c r="Q356" s="321"/>
      <c r="R356" s="321"/>
    </row>
    <row r="357" spans="1:18" s="351" customFormat="1" x14ac:dyDescent="0.2">
      <c r="A357" s="368"/>
      <c r="B357" s="368"/>
      <c r="C357" s="369"/>
      <c r="D357" s="370"/>
      <c r="E357" s="368"/>
      <c r="F357" s="368"/>
      <c r="G357" s="368"/>
      <c r="H357" s="368"/>
      <c r="I357" s="368"/>
      <c r="J357" s="349"/>
      <c r="K357" s="350"/>
      <c r="L357" s="350"/>
      <c r="M357" s="350"/>
      <c r="N357" s="350"/>
      <c r="O357" s="350"/>
      <c r="P357" s="350"/>
      <c r="Q357" s="350"/>
      <c r="R357" s="350"/>
    </row>
    <row r="358" spans="1:18" s="358" customFormat="1" x14ac:dyDescent="0.2">
      <c r="A358" s="368"/>
      <c r="B358" s="368"/>
      <c r="C358" s="369"/>
      <c r="D358" s="370"/>
      <c r="E358" s="368"/>
      <c r="F358" s="368"/>
      <c r="G358" s="368"/>
      <c r="H358" s="368"/>
      <c r="I358" s="368"/>
      <c r="J358" s="320"/>
      <c r="K358" s="321"/>
      <c r="L358" s="321"/>
      <c r="M358" s="321"/>
      <c r="N358" s="321"/>
      <c r="O358" s="321"/>
      <c r="P358" s="321"/>
      <c r="Q358" s="321"/>
      <c r="R358" s="321"/>
    </row>
    <row r="359" spans="1:18" s="358" customFormat="1" x14ac:dyDescent="0.2">
      <c r="A359" s="368"/>
      <c r="B359" s="368"/>
      <c r="C359" s="369"/>
      <c r="D359" s="370"/>
      <c r="E359" s="368"/>
      <c r="F359" s="368"/>
      <c r="G359" s="368"/>
      <c r="H359" s="368"/>
      <c r="I359" s="368"/>
      <c r="J359" s="320"/>
      <c r="K359" s="321"/>
      <c r="L359" s="321"/>
      <c r="M359" s="321"/>
      <c r="N359" s="321"/>
      <c r="O359" s="321"/>
      <c r="P359" s="321"/>
      <c r="Q359" s="321"/>
      <c r="R359" s="321"/>
    </row>
    <row r="360" spans="1:18" s="367" customFormat="1" ht="13.2" x14ac:dyDescent="0.25">
      <c r="A360" s="368"/>
      <c r="B360" s="368"/>
      <c r="C360" s="369"/>
      <c r="D360" s="370"/>
      <c r="E360" s="368"/>
      <c r="F360" s="368"/>
      <c r="G360" s="368"/>
      <c r="H360" s="368"/>
      <c r="I360" s="368"/>
      <c r="J360" s="365" t="e">
        <f>#REF!/$I$24</f>
        <v>#REF!</v>
      </c>
      <c r="K360" s="366"/>
      <c r="L360" s="366"/>
      <c r="M360" s="366"/>
      <c r="N360" s="366"/>
      <c r="O360" s="366"/>
      <c r="P360" s="366"/>
      <c r="Q360" s="366"/>
      <c r="R360" s="366"/>
    </row>
    <row r="361" spans="1:18" s="351" customFormat="1" x14ac:dyDescent="0.2">
      <c r="A361" s="368"/>
      <c r="B361" s="368"/>
      <c r="C361" s="369"/>
      <c r="D361" s="370"/>
      <c r="E361" s="368"/>
      <c r="F361" s="368"/>
      <c r="G361" s="368"/>
      <c r="H361" s="368"/>
      <c r="I361" s="368"/>
      <c r="J361" s="349"/>
      <c r="K361" s="350"/>
      <c r="L361" s="350"/>
      <c r="M361" s="350"/>
      <c r="N361" s="350"/>
      <c r="O361" s="350"/>
      <c r="P361" s="350"/>
      <c r="Q361" s="350"/>
      <c r="R361" s="350"/>
    </row>
    <row r="362" spans="1:18" s="358" customFormat="1" x14ac:dyDescent="0.2">
      <c r="A362" s="368"/>
      <c r="B362" s="368"/>
      <c r="C362" s="369"/>
      <c r="D362" s="370"/>
      <c r="E362" s="368"/>
      <c r="F362" s="368"/>
      <c r="G362" s="368"/>
      <c r="H362" s="368"/>
      <c r="I362" s="368"/>
      <c r="J362" s="320"/>
      <c r="K362" s="321"/>
      <c r="L362" s="321"/>
      <c r="M362" s="321"/>
      <c r="N362" s="321"/>
      <c r="O362" s="321"/>
      <c r="P362" s="321"/>
      <c r="Q362" s="321"/>
      <c r="R362" s="321"/>
    </row>
    <row r="363" spans="1:18" s="358" customFormat="1" x14ac:dyDescent="0.2">
      <c r="A363" s="368"/>
      <c r="B363" s="368"/>
      <c r="C363" s="369"/>
      <c r="D363" s="370"/>
      <c r="E363" s="368"/>
      <c r="F363" s="368"/>
      <c r="G363" s="368"/>
      <c r="H363" s="368"/>
      <c r="I363" s="368"/>
      <c r="J363" s="320"/>
      <c r="K363" s="321"/>
      <c r="L363" s="321"/>
      <c r="M363" s="321"/>
      <c r="N363" s="321"/>
      <c r="O363" s="321"/>
      <c r="P363" s="321"/>
      <c r="Q363" s="321"/>
      <c r="R363" s="321"/>
    </row>
    <row r="364" spans="1:18" s="358" customFormat="1" x14ac:dyDescent="0.2">
      <c r="A364" s="368"/>
      <c r="B364" s="368"/>
      <c r="C364" s="369"/>
      <c r="D364" s="370"/>
      <c r="E364" s="368"/>
      <c r="F364" s="368"/>
      <c r="G364" s="368"/>
      <c r="H364" s="368"/>
      <c r="I364" s="368"/>
      <c r="J364" s="320"/>
      <c r="K364" s="321"/>
      <c r="L364" s="321"/>
      <c r="M364" s="321"/>
      <c r="N364" s="321"/>
      <c r="O364" s="321"/>
      <c r="P364" s="321"/>
      <c r="Q364" s="321"/>
      <c r="R364" s="321"/>
    </row>
    <row r="365" spans="1:18" s="358" customFormat="1" x14ac:dyDescent="0.2">
      <c r="A365" s="368"/>
      <c r="B365" s="368"/>
      <c r="C365" s="369"/>
      <c r="D365" s="370"/>
      <c r="E365" s="368"/>
      <c r="F365" s="368"/>
      <c r="G365" s="368"/>
      <c r="H365" s="368"/>
      <c r="I365" s="368"/>
      <c r="J365" s="320"/>
      <c r="K365" s="321"/>
      <c r="L365" s="321"/>
      <c r="M365" s="321"/>
      <c r="N365" s="321"/>
      <c r="O365" s="321"/>
      <c r="P365" s="321"/>
      <c r="Q365" s="321"/>
      <c r="R365" s="321"/>
    </row>
    <row r="366" spans="1:18" s="358" customFormat="1" x14ac:dyDescent="0.2">
      <c r="A366" s="368"/>
      <c r="B366" s="368"/>
      <c r="C366" s="369"/>
      <c r="D366" s="370"/>
      <c r="E366" s="368"/>
      <c r="F366" s="368"/>
      <c r="G366" s="368"/>
      <c r="H366" s="368"/>
      <c r="I366" s="368"/>
      <c r="J366" s="320"/>
      <c r="K366" s="321"/>
      <c r="L366" s="321"/>
      <c r="M366" s="321"/>
      <c r="N366" s="321"/>
      <c r="O366" s="321"/>
      <c r="P366" s="321"/>
      <c r="Q366" s="321"/>
      <c r="R366" s="321"/>
    </row>
    <row r="367" spans="1:18" s="358" customFormat="1" x14ac:dyDescent="0.2">
      <c r="A367" s="368"/>
      <c r="B367" s="368"/>
      <c r="C367" s="369"/>
      <c r="D367" s="370"/>
      <c r="E367" s="368"/>
      <c r="F367" s="368"/>
      <c r="G367" s="368"/>
      <c r="H367" s="368"/>
      <c r="I367" s="368"/>
      <c r="J367" s="320"/>
      <c r="K367" s="321"/>
      <c r="L367" s="321"/>
      <c r="M367" s="321"/>
      <c r="N367" s="321"/>
      <c r="O367" s="321"/>
      <c r="P367" s="321"/>
      <c r="Q367" s="321"/>
      <c r="R367" s="321"/>
    </row>
    <row r="368" spans="1:18" s="358" customFormat="1" x14ac:dyDescent="0.2">
      <c r="A368" s="368"/>
      <c r="B368" s="368"/>
      <c r="C368" s="369"/>
      <c r="D368" s="370"/>
      <c r="E368" s="368"/>
      <c r="F368" s="368"/>
      <c r="G368" s="368"/>
      <c r="H368" s="368"/>
      <c r="I368" s="368"/>
      <c r="J368" s="320"/>
      <c r="K368" s="321"/>
      <c r="L368" s="321"/>
      <c r="M368" s="321"/>
      <c r="N368" s="321"/>
      <c r="O368" s="321"/>
      <c r="P368" s="321"/>
      <c r="Q368" s="321"/>
      <c r="R368" s="321"/>
    </row>
    <row r="369" spans="1:18" s="351" customFormat="1" x14ac:dyDescent="0.2">
      <c r="A369" s="368"/>
      <c r="B369" s="368"/>
      <c r="C369" s="369"/>
      <c r="D369" s="370"/>
      <c r="E369" s="368"/>
      <c r="F369" s="368"/>
      <c r="G369" s="368"/>
      <c r="H369" s="368"/>
      <c r="I369" s="368"/>
      <c r="J369" s="349"/>
      <c r="K369" s="350"/>
      <c r="L369" s="350"/>
      <c r="M369" s="350"/>
      <c r="N369" s="350"/>
      <c r="O369" s="350"/>
      <c r="P369" s="350"/>
      <c r="Q369" s="350"/>
      <c r="R369" s="350"/>
    </row>
    <row r="370" spans="1:18" s="358" customFormat="1" x14ac:dyDescent="0.2">
      <c r="A370" s="368"/>
      <c r="B370" s="368"/>
      <c r="C370" s="369"/>
      <c r="D370" s="370"/>
      <c r="E370" s="368"/>
      <c r="F370" s="368"/>
      <c r="G370" s="368"/>
      <c r="H370" s="368"/>
      <c r="I370" s="368"/>
      <c r="J370" s="320"/>
      <c r="K370" s="321"/>
      <c r="L370" s="321"/>
      <c r="M370" s="321"/>
      <c r="N370" s="321"/>
      <c r="O370" s="321"/>
      <c r="P370" s="321"/>
      <c r="Q370" s="321"/>
      <c r="R370" s="321"/>
    </row>
    <row r="371" spans="1:18" s="358" customFormat="1" x14ac:dyDescent="0.2">
      <c r="A371" s="368"/>
      <c r="B371" s="368"/>
      <c r="C371" s="369"/>
      <c r="D371" s="370"/>
      <c r="E371" s="368"/>
      <c r="F371" s="368"/>
      <c r="G371" s="368"/>
      <c r="H371" s="368"/>
      <c r="I371" s="368"/>
      <c r="J371" s="320"/>
      <c r="K371" s="321"/>
      <c r="L371" s="321"/>
      <c r="M371" s="321"/>
      <c r="N371" s="321"/>
      <c r="O371" s="321"/>
      <c r="P371" s="321"/>
      <c r="Q371" s="321"/>
      <c r="R371" s="321"/>
    </row>
    <row r="372" spans="1:18" s="358" customFormat="1" x14ac:dyDescent="0.2">
      <c r="A372" s="368"/>
      <c r="B372" s="368"/>
      <c r="C372" s="369"/>
      <c r="D372" s="370"/>
      <c r="E372" s="368"/>
      <c r="F372" s="368"/>
      <c r="G372" s="368"/>
      <c r="H372" s="368"/>
      <c r="I372" s="368"/>
      <c r="J372" s="320"/>
      <c r="K372" s="321"/>
      <c r="L372" s="321"/>
      <c r="M372" s="321"/>
      <c r="N372" s="321"/>
      <c r="O372" s="321"/>
      <c r="P372" s="321"/>
      <c r="Q372" s="321"/>
      <c r="R372" s="321"/>
    </row>
    <row r="373" spans="1:18" s="351" customFormat="1" x14ac:dyDescent="0.2">
      <c r="A373" s="368"/>
      <c r="B373" s="368"/>
      <c r="C373" s="369"/>
      <c r="D373" s="370"/>
      <c r="E373" s="368"/>
      <c r="F373" s="368"/>
      <c r="G373" s="368"/>
      <c r="H373" s="368"/>
      <c r="I373" s="368"/>
      <c r="J373" s="349"/>
      <c r="K373" s="350"/>
      <c r="L373" s="350"/>
      <c r="M373" s="350"/>
      <c r="N373" s="350"/>
      <c r="O373" s="350"/>
      <c r="P373" s="350"/>
      <c r="Q373" s="350"/>
      <c r="R373" s="350"/>
    </row>
    <row r="374" spans="1:18" s="358" customFormat="1" x14ac:dyDescent="0.2">
      <c r="A374" s="368"/>
      <c r="B374" s="368"/>
      <c r="C374" s="369"/>
      <c r="D374" s="370"/>
      <c r="E374" s="368"/>
      <c r="F374" s="368"/>
      <c r="G374" s="368"/>
      <c r="H374" s="368"/>
      <c r="I374" s="368"/>
      <c r="J374" s="320"/>
      <c r="K374" s="321"/>
      <c r="L374" s="321"/>
      <c r="M374" s="321"/>
      <c r="N374" s="321"/>
      <c r="O374" s="321"/>
      <c r="P374" s="321"/>
      <c r="Q374" s="321"/>
      <c r="R374" s="321"/>
    </row>
    <row r="375" spans="1:18" s="351" customFormat="1" x14ac:dyDescent="0.2">
      <c r="A375" s="368"/>
      <c r="B375" s="368"/>
      <c r="C375" s="369"/>
      <c r="D375" s="370"/>
      <c r="E375" s="368"/>
      <c r="F375" s="368"/>
      <c r="G375" s="368"/>
      <c r="H375" s="368"/>
      <c r="I375" s="368"/>
      <c r="J375" s="349"/>
      <c r="K375" s="350"/>
      <c r="L375" s="350"/>
      <c r="M375" s="350"/>
      <c r="N375" s="350"/>
      <c r="O375" s="350"/>
      <c r="P375" s="350"/>
      <c r="Q375" s="350"/>
      <c r="R375" s="350"/>
    </row>
    <row r="376" spans="1:18" s="358" customFormat="1" x14ac:dyDescent="0.2">
      <c r="A376" s="368"/>
      <c r="B376" s="368"/>
      <c r="C376" s="369"/>
      <c r="D376" s="370"/>
      <c r="E376" s="368"/>
      <c r="F376" s="368"/>
      <c r="G376" s="368"/>
      <c r="H376" s="368"/>
      <c r="I376" s="368"/>
      <c r="J376" s="320"/>
      <c r="K376" s="321"/>
      <c r="L376" s="321"/>
      <c r="M376" s="321"/>
      <c r="N376" s="321"/>
      <c r="O376" s="321"/>
      <c r="P376" s="321"/>
      <c r="Q376" s="321"/>
      <c r="R376" s="321"/>
    </row>
    <row r="377" spans="1:18" s="351" customFormat="1" x14ac:dyDescent="0.2">
      <c r="A377" s="368"/>
      <c r="B377" s="368"/>
      <c r="C377" s="369"/>
      <c r="D377" s="370"/>
      <c r="E377" s="368"/>
      <c r="F377" s="368"/>
      <c r="G377" s="368"/>
      <c r="H377" s="368"/>
      <c r="I377" s="368"/>
      <c r="J377" s="349"/>
      <c r="K377" s="350"/>
      <c r="L377" s="350"/>
      <c r="M377" s="350"/>
      <c r="N377" s="350"/>
      <c r="O377" s="350"/>
      <c r="P377" s="350"/>
      <c r="Q377" s="350"/>
      <c r="R377" s="350"/>
    </row>
    <row r="378" spans="1:18" s="358" customFormat="1" x14ac:dyDescent="0.2">
      <c r="A378" s="368"/>
      <c r="B378" s="368"/>
      <c r="C378" s="369"/>
      <c r="D378" s="370"/>
      <c r="E378" s="368"/>
      <c r="F378" s="368"/>
      <c r="G378" s="368"/>
      <c r="H378" s="368"/>
      <c r="I378" s="368"/>
      <c r="J378" s="320"/>
      <c r="K378" s="321"/>
      <c r="L378" s="321"/>
      <c r="M378" s="321"/>
      <c r="N378" s="321"/>
      <c r="O378" s="321"/>
      <c r="P378" s="321"/>
      <c r="Q378" s="321"/>
      <c r="R378" s="321"/>
    </row>
    <row r="379" spans="1:18" s="358" customFormat="1" x14ac:dyDescent="0.2">
      <c r="A379" s="368"/>
      <c r="B379" s="368"/>
      <c r="C379" s="369"/>
      <c r="D379" s="370"/>
      <c r="E379" s="368"/>
      <c r="F379" s="368"/>
      <c r="G379" s="368"/>
      <c r="H379" s="368"/>
      <c r="I379" s="368"/>
      <c r="J379" s="320"/>
      <c r="K379" s="321"/>
      <c r="L379" s="321"/>
      <c r="M379" s="321"/>
      <c r="N379" s="321"/>
      <c r="O379" s="321"/>
      <c r="P379" s="321"/>
      <c r="Q379" s="321"/>
      <c r="R379" s="321"/>
    </row>
    <row r="380" spans="1:18" s="351" customFormat="1" x14ac:dyDescent="0.2">
      <c r="A380" s="368"/>
      <c r="B380" s="368"/>
      <c r="C380" s="369"/>
      <c r="D380" s="370"/>
      <c r="E380" s="368"/>
      <c r="F380" s="368"/>
      <c r="G380" s="368"/>
      <c r="H380" s="368"/>
      <c r="I380" s="368"/>
      <c r="J380" s="349"/>
      <c r="K380" s="350"/>
      <c r="L380" s="350"/>
      <c r="M380" s="350"/>
      <c r="N380" s="350"/>
      <c r="O380" s="350"/>
      <c r="P380" s="350"/>
      <c r="Q380" s="350"/>
      <c r="R380" s="350"/>
    </row>
    <row r="381" spans="1:18" s="381" customFormat="1" x14ac:dyDescent="0.2">
      <c r="A381" s="368"/>
      <c r="B381" s="368"/>
      <c r="C381" s="369"/>
      <c r="D381" s="370"/>
      <c r="E381" s="368"/>
      <c r="F381" s="368"/>
      <c r="G381" s="368"/>
      <c r="H381" s="368"/>
      <c r="I381" s="368"/>
      <c r="J381" s="379"/>
      <c r="K381" s="380"/>
      <c r="L381" s="380"/>
      <c r="M381" s="380"/>
      <c r="N381" s="380"/>
      <c r="O381" s="380"/>
      <c r="P381" s="380"/>
      <c r="Q381" s="380"/>
      <c r="R381" s="380"/>
    </row>
    <row r="382" spans="1:18" s="358" customFormat="1" x14ac:dyDescent="0.2">
      <c r="A382" s="368"/>
      <c r="B382" s="368"/>
      <c r="C382" s="369"/>
      <c r="D382" s="370"/>
      <c r="E382" s="368"/>
      <c r="F382" s="368"/>
      <c r="G382" s="368"/>
      <c r="H382" s="368"/>
      <c r="I382" s="368"/>
      <c r="J382" s="320"/>
      <c r="K382" s="321"/>
      <c r="L382" s="321"/>
      <c r="M382" s="321"/>
      <c r="N382" s="321"/>
      <c r="O382" s="321"/>
      <c r="P382" s="321"/>
      <c r="Q382" s="321"/>
      <c r="R382" s="321"/>
    </row>
    <row r="383" spans="1:18" s="358" customFormat="1" x14ac:dyDescent="0.2">
      <c r="A383" s="368"/>
      <c r="B383" s="368"/>
      <c r="C383" s="369"/>
      <c r="D383" s="370"/>
      <c r="E383" s="368"/>
      <c r="F383" s="368"/>
      <c r="G383" s="368"/>
      <c r="H383" s="368"/>
      <c r="I383" s="368"/>
      <c r="J383" s="320"/>
      <c r="K383" s="321"/>
      <c r="L383" s="321"/>
      <c r="M383" s="321"/>
      <c r="N383" s="321"/>
      <c r="O383" s="321"/>
      <c r="P383" s="321"/>
      <c r="Q383" s="321"/>
      <c r="R383" s="321"/>
    </row>
    <row r="384" spans="1:18" s="358" customFormat="1" x14ac:dyDescent="0.2">
      <c r="A384" s="368"/>
      <c r="B384" s="368"/>
      <c r="C384" s="369"/>
      <c r="D384" s="370"/>
      <c r="E384" s="368"/>
      <c r="F384" s="368"/>
      <c r="G384" s="368"/>
      <c r="H384" s="368"/>
      <c r="I384" s="368"/>
      <c r="J384" s="320"/>
      <c r="K384" s="321"/>
      <c r="L384" s="321"/>
      <c r="M384" s="321"/>
      <c r="N384" s="321"/>
      <c r="O384" s="321"/>
      <c r="P384" s="321"/>
      <c r="Q384" s="321"/>
      <c r="R384" s="321"/>
    </row>
    <row r="385" spans="1:18" s="358" customFormat="1" x14ac:dyDescent="0.2">
      <c r="A385" s="368"/>
      <c r="B385" s="368"/>
      <c r="C385" s="369"/>
      <c r="D385" s="370"/>
      <c r="E385" s="368"/>
      <c r="F385" s="368"/>
      <c r="G385" s="368"/>
      <c r="H385" s="368"/>
      <c r="I385" s="368"/>
      <c r="J385" s="320"/>
      <c r="K385" s="321"/>
      <c r="L385" s="321"/>
      <c r="M385" s="321"/>
      <c r="N385" s="321"/>
      <c r="O385" s="321"/>
      <c r="P385" s="321"/>
      <c r="Q385" s="321"/>
      <c r="R385" s="321"/>
    </row>
    <row r="386" spans="1:18" s="358" customFormat="1" x14ac:dyDescent="0.2">
      <c r="A386" s="368"/>
      <c r="B386" s="368"/>
      <c r="C386" s="369"/>
      <c r="D386" s="370"/>
      <c r="E386" s="368"/>
      <c r="F386" s="368"/>
      <c r="G386" s="368"/>
      <c r="H386" s="368"/>
      <c r="I386" s="368"/>
      <c r="J386" s="320"/>
      <c r="K386" s="321"/>
      <c r="L386" s="321"/>
      <c r="M386" s="321"/>
      <c r="N386" s="321"/>
      <c r="O386" s="321"/>
      <c r="P386" s="321"/>
      <c r="Q386" s="321"/>
      <c r="R386" s="321"/>
    </row>
    <row r="387" spans="1:18" s="358" customFormat="1" x14ac:dyDescent="0.2">
      <c r="A387" s="368"/>
      <c r="B387" s="368"/>
      <c r="C387" s="369"/>
      <c r="D387" s="370"/>
      <c r="E387" s="368"/>
      <c r="F387" s="368"/>
      <c r="G387" s="368"/>
      <c r="H387" s="368"/>
      <c r="I387" s="368"/>
      <c r="J387" s="320"/>
      <c r="K387" s="321"/>
      <c r="L387" s="321"/>
      <c r="M387" s="321"/>
      <c r="N387" s="321"/>
      <c r="O387" s="321"/>
      <c r="P387" s="321"/>
      <c r="Q387" s="321"/>
      <c r="R387" s="321"/>
    </row>
    <row r="388" spans="1:18" s="358" customFormat="1" x14ac:dyDescent="0.2">
      <c r="A388" s="368"/>
      <c r="B388" s="368"/>
      <c r="C388" s="369"/>
      <c r="D388" s="370"/>
      <c r="E388" s="368"/>
      <c r="F388" s="368"/>
      <c r="G388" s="368"/>
      <c r="H388" s="368"/>
      <c r="I388" s="368"/>
      <c r="J388" s="320"/>
      <c r="K388" s="321"/>
      <c r="L388" s="321"/>
      <c r="M388" s="321"/>
      <c r="N388" s="321"/>
      <c r="O388" s="321"/>
      <c r="P388" s="321"/>
      <c r="Q388" s="321"/>
      <c r="R388" s="321"/>
    </row>
    <row r="389" spans="1:18" s="381" customFormat="1" x14ac:dyDescent="0.2">
      <c r="A389" s="368"/>
      <c r="B389" s="368"/>
      <c r="C389" s="369"/>
      <c r="D389" s="370"/>
      <c r="E389" s="368"/>
      <c r="F389" s="368"/>
      <c r="G389" s="368"/>
      <c r="H389" s="368"/>
      <c r="I389" s="368"/>
      <c r="J389" s="379"/>
      <c r="K389" s="380"/>
      <c r="L389" s="380"/>
      <c r="M389" s="380"/>
      <c r="N389" s="380"/>
      <c r="O389" s="380"/>
      <c r="P389" s="380"/>
      <c r="Q389" s="380"/>
      <c r="R389" s="380"/>
    </row>
    <row r="390" spans="1:18" s="358" customFormat="1" x14ac:dyDescent="0.2">
      <c r="A390" s="368"/>
      <c r="B390" s="368"/>
      <c r="C390" s="369"/>
      <c r="D390" s="370"/>
      <c r="E390" s="368"/>
      <c r="F390" s="368"/>
      <c r="G390" s="368"/>
      <c r="H390" s="368"/>
      <c r="I390" s="368"/>
      <c r="J390" s="320"/>
      <c r="K390" s="321"/>
      <c r="L390" s="321"/>
      <c r="M390" s="321"/>
      <c r="N390" s="321"/>
      <c r="O390" s="321"/>
      <c r="P390" s="321"/>
      <c r="Q390" s="321"/>
      <c r="R390" s="321"/>
    </row>
    <row r="391" spans="1:18" s="358" customFormat="1" x14ac:dyDescent="0.2">
      <c r="A391" s="368"/>
      <c r="B391" s="368"/>
      <c r="C391" s="369"/>
      <c r="D391" s="370"/>
      <c r="E391" s="368"/>
      <c r="F391" s="368"/>
      <c r="G391" s="368"/>
      <c r="H391" s="368"/>
      <c r="I391" s="368"/>
      <c r="J391" s="320"/>
      <c r="K391" s="321"/>
      <c r="L391" s="321"/>
      <c r="M391" s="321"/>
      <c r="N391" s="321"/>
      <c r="O391" s="321"/>
      <c r="P391" s="321"/>
      <c r="Q391" s="321"/>
      <c r="R391" s="321"/>
    </row>
    <row r="392" spans="1:18" s="367" customFormat="1" ht="13.2" x14ac:dyDescent="0.25">
      <c r="A392" s="368"/>
      <c r="B392" s="368"/>
      <c r="C392" s="369"/>
      <c r="D392" s="370"/>
      <c r="E392" s="368"/>
      <c r="F392" s="368"/>
      <c r="G392" s="368"/>
      <c r="H392" s="368"/>
      <c r="I392" s="368"/>
      <c r="J392" s="365" t="e">
        <f>#REF!/$I$24</f>
        <v>#REF!</v>
      </c>
      <c r="K392" s="366"/>
      <c r="L392" s="366"/>
      <c r="M392" s="366"/>
      <c r="N392" s="366"/>
      <c r="O392" s="366"/>
      <c r="P392" s="366"/>
      <c r="Q392" s="366"/>
      <c r="R392" s="366"/>
    </row>
    <row r="393" spans="1:18" s="351" customFormat="1" x14ac:dyDescent="0.2">
      <c r="A393" s="368"/>
      <c r="B393" s="368"/>
      <c r="C393" s="369"/>
      <c r="D393" s="370"/>
      <c r="E393" s="368"/>
      <c r="F393" s="368"/>
      <c r="G393" s="368"/>
      <c r="H393" s="368"/>
      <c r="I393" s="368"/>
      <c r="J393" s="349"/>
      <c r="K393" s="350"/>
      <c r="L393" s="350"/>
      <c r="M393" s="350"/>
      <c r="N393" s="350"/>
      <c r="O393" s="350"/>
      <c r="P393" s="350"/>
      <c r="Q393" s="350"/>
      <c r="R393" s="350"/>
    </row>
    <row r="394" spans="1:18" s="358" customFormat="1" x14ac:dyDescent="0.2">
      <c r="A394" s="368"/>
      <c r="B394" s="368"/>
      <c r="C394" s="369"/>
      <c r="D394" s="370"/>
      <c r="E394" s="368"/>
      <c r="F394" s="368"/>
      <c r="G394" s="368"/>
      <c r="H394" s="368"/>
      <c r="I394" s="368"/>
      <c r="J394" s="320"/>
      <c r="K394" s="321"/>
      <c r="L394" s="321"/>
      <c r="M394" s="321"/>
      <c r="N394" s="321"/>
      <c r="O394" s="321"/>
      <c r="P394" s="321"/>
      <c r="Q394" s="321"/>
      <c r="R394" s="321"/>
    </row>
    <row r="395" spans="1:18" s="358" customFormat="1" x14ac:dyDescent="0.2">
      <c r="A395" s="368"/>
      <c r="B395" s="368"/>
      <c r="C395" s="369"/>
      <c r="D395" s="370"/>
      <c r="E395" s="368"/>
      <c r="F395" s="368"/>
      <c r="G395" s="368"/>
      <c r="H395" s="368"/>
      <c r="I395" s="368"/>
      <c r="J395" s="320"/>
      <c r="K395" s="321"/>
      <c r="L395" s="321"/>
      <c r="M395" s="321"/>
      <c r="N395" s="321"/>
      <c r="O395" s="321"/>
      <c r="P395" s="321"/>
      <c r="Q395" s="321"/>
      <c r="R395" s="321"/>
    </row>
    <row r="396" spans="1:18" s="358" customFormat="1" x14ac:dyDescent="0.2">
      <c r="A396" s="368"/>
      <c r="B396" s="368"/>
      <c r="C396" s="369"/>
      <c r="D396" s="370"/>
      <c r="E396" s="368"/>
      <c r="F396" s="368"/>
      <c r="G396" s="368"/>
      <c r="H396" s="368"/>
      <c r="I396" s="368"/>
      <c r="J396" s="320"/>
      <c r="K396" s="321"/>
      <c r="L396" s="321"/>
      <c r="M396" s="321"/>
      <c r="N396" s="321"/>
      <c r="O396" s="321"/>
      <c r="P396" s="321"/>
      <c r="Q396" s="321"/>
      <c r="R396" s="321"/>
    </row>
    <row r="397" spans="1:18" s="351" customFormat="1" x14ac:dyDescent="0.2">
      <c r="A397" s="368"/>
      <c r="B397" s="368"/>
      <c r="C397" s="369"/>
      <c r="D397" s="370"/>
      <c r="E397" s="368"/>
      <c r="F397" s="368"/>
      <c r="G397" s="368"/>
      <c r="H397" s="368"/>
      <c r="I397" s="368"/>
      <c r="J397" s="349"/>
      <c r="K397" s="350"/>
      <c r="L397" s="350"/>
      <c r="M397" s="350"/>
      <c r="N397" s="350"/>
      <c r="O397" s="350"/>
      <c r="P397" s="350"/>
      <c r="Q397" s="350"/>
      <c r="R397" s="350"/>
    </row>
    <row r="398" spans="1:18" s="358" customFormat="1" x14ac:dyDescent="0.2">
      <c r="A398" s="368"/>
      <c r="B398" s="368"/>
      <c r="C398" s="369"/>
      <c r="D398" s="370"/>
      <c r="E398" s="368"/>
      <c r="F398" s="368"/>
      <c r="G398" s="368"/>
      <c r="H398" s="368"/>
      <c r="I398" s="368"/>
      <c r="J398" s="320"/>
      <c r="K398" s="321"/>
      <c r="L398" s="321"/>
      <c r="M398" s="321"/>
      <c r="N398" s="321"/>
      <c r="O398" s="321"/>
      <c r="P398" s="321"/>
      <c r="Q398" s="321"/>
      <c r="R398" s="321"/>
    </row>
    <row r="399" spans="1:18" s="351" customFormat="1" x14ac:dyDescent="0.2">
      <c r="A399" s="368"/>
      <c r="B399" s="368"/>
      <c r="C399" s="369"/>
      <c r="D399" s="370"/>
      <c r="E399" s="368"/>
      <c r="F399" s="368"/>
      <c r="G399" s="368"/>
      <c r="H399" s="368"/>
      <c r="I399" s="368"/>
      <c r="J399" s="349"/>
      <c r="K399" s="350"/>
      <c r="L399" s="350"/>
      <c r="M399" s="350"/>
      <c r="N399" s="350"/>
      <c r="O399" s="350"/>
      <c r="P399" s="350"/>
      <c r="Q399" s="350"/>
      <c r="R399" s="350"/>
    </row>
    <row r="400" spans="1:18" s="358" customFormat="1" x14ac:dyDescent="0.2">
      <c r="A400" s="368"/>
      <c r="B400" s="368"/>
      <c r="C400" s="369"/>
      <c r="D400" s="370"/>
      <c r="E400" s="368"/>
      <c r="F400" s="368"/>
      <c r="G400" s="368"/>
      <c r="H400" s="368"/>
      <c r="I400" s="368"/>
      <c r="J400" s="320"/>
      <c r="K400" s="321"/>
      <c r="L400" s="321"/>
      <c r="M400" s="321"/>
      <c r="N400" s="321"/>
      <c r="O400" s="321"/>
      <c r="P400" s="321"/>
      <c r="Q400" s="321"/>
      <c r="R400" s="321"/>
    </row>
    <row r="401" spans="1:18" s="358" customFormat="1" x14ac:dyDescent="0.2">
      <c r="A401" s="368"/>
      <c r="B401" s="368"/>
      <c r="C401" s="369"/>
      <c r="D401" s="370"/>
      <c r="E401" s="368"/>
      <c r="F401" s="368"/>
      <c r="G401" s="368"/>
      <c r="H401" s="368"/>
      <c r="I401" s="368"/>
      <c r="J401" s="320"/>
      <c r="K401" s="321"/>
      <c r="L401" s="321"/>
      <c r="M401" s="321"/>
      <c r="N401" s="321"/>
      <c r="O401" s="321"/>
      <c r="P401" s="321"/>
      <c r="Q401" s="321"/>
      <c r="R401" s="321"/>
    </row>
    <row r="402" spans="1:18" s="367" customFormat="1" ht="13.2" x14ac:dyDescent="0.25">
      <c r="A402" s="368"/>
      <c r="B402" s="368"/>
      <c r="C402" s="369"/>
      <c r="D402" s="370"/>
      <c r="E402" s="368"/>
      <c r="F402" s="368"/>
      <c r="G402" s="368"/>
      <c r="H402" s="368"/>
      <c r="I402" s="368"/>
      <c r="J402" s="365" t="e">
        <f>#REF!/$I$24</f>
        <v>#REF!</v>
      </c>
      <c r="K402" s="366"/>
      <c r="L402" s="366"/>
      <c r="M402" s="366"/>
      <c r="N402" s="366"/>
      <c r="O402" s="366"/>
      <c r="P402" s="366"/>
      <c r="Q402" s="366"/>
      <c r="R402" s="366"/>
    </row>
    <row r="403" spans="1:18" s="351" customFormat="1" x14ac:dyDescent="0.2">
      <c r="A403" s="368"/>
      <c r="B403" s="368"/>
      <c r="C403" s="369"/>
      <c r="D403" s="370"/>
      <c r="E403" s="368"/>
      <c r="F403" s="368"/>
      <c r="G403" s="368"/>
      <c r="H403" s="368"/>
      <c r="I403" s="368"/>
      <c r="J403" s="349"/>
      <c r="K403" s="350"/>
      <c r="L403" s="350"/>
      <c r="M403" s="350"/>
      <c r="N403" s="350"/>
      <c r="O403" s="350"/>
      <c r="P403" s="350"/>
      <c r="Q403" s="350"/>
      <c r="R403" s="350"/>
    </row>
    <row r="404" spans="1:18" s="358" customFormat="1" x14ac:dyDescent="0.2">
      <c r="A404" s="368"/>
      <c r="B404" s="368"/>
      <c r="C404" s="369"/>
      <c r="D404" s="370"/>
      <c r="E404" s="368"/>
      <c r="F404" s="368"/>
      <c r="G404" s="368"/>
      <c r="H404" s="368"/>
      <c r="I404" s="368"/>
      <c r="J404" s="320"/>
      <c r="K404" s="321"/>
      <c r="L404" s="321"/>
      <c r="M404" s="321"/>
      <c r="N404" s="321"/>
      <c r="O404" s="321"/>
      <c r="P404" s="321"/>
      <c r="Q404" s="321"/>
      <c r="R404" s="321"/>
    </row>
    <row r="405" spans="1:18" s="358" customFormat="1" x14ac:dyDescent="0.2">
      <c r="A405" s="368"/>
      <c r="B405" s="368"/>
      <c r="C405" s="369"/>
      <c r="D405" s="370"/>
      <c r="E405" s="368"/>
      <c r="F405" s="368"/>
      <c r="G405" s="368"/>
      <c r="H405" s="368"/>
      <c r="I405" s="368"/>
      <c r="J405" s="320"/>
      <c r="K405" s="321"/>
      <c r="L405" s="321"/>
      <c r="M405" s="321"/>
      <c r="N405" s="321"/>
      <c r="O405" s="321"/>
      <c r="P405" s="321"/>
      <c r="Q405" s="321"/>
      <c r="R405" s="321"/>
    </row>
    <row r="406" spans="1:18" s="358" customFormat="1" x14ac:dyDescent="0.2">
      <c r="A406" s="368"/>
      <c r="B406" s="368"/>
      <c r="C406" s="369"/>
      <c r="D406" s="370"/>
      <c r="E406" s="368"/>
      <c r="F406" s="368"/>
      <c r="G406" s="368"/>
      <c r="H406" s="368"/>
      <c r="I406" s="368"/>
      <c r="J406" s="320"/>
      <c r="K406" s="321"/>
      <c r="L406" s="321"/>
      <c r="M406" s="321"/>
      <c r="N406" s="321"/>
      <c r="O406" s="321"/>
      <c r="P406" s="321"/>
      <c r="Q406" s="321"/>
      <c r="R406" s="321"/>
    </row>
    <row r="407" spans="1:18" s="358" customFormat="1" x14ac:dyDescent="0.2">
      <c r="A407" s="368"/>
      <c r="B407" s="368"/>
      <c r="C407" s="369"/>
      <c r="D407" s="370"/>
      <c r="E407" s="368"/>
      <c r="F407" s="368"/>
      <c r="G407" s="368"/>
      <c r="H407" s="368"/>
      <c r="I407" s="368"/>
      <c r="J407" s="320"/>
      <c r="K407" s="321"/>
      <c r="L407" s="321"/>
      <c r="M407" s="321"/>
      <c r="N407" s="321"/>
      <c r="O407" s="321"/>
      <c r="P407" s="321"/>
      <c r="Q407" s="321"/>
      <c r="R407" s="321"/>
    </row>
    <row r="408" spans="1:18" s="358" customFormat="1" x14ac:dyDescent="0.2">
      <c r="A408" s="368"/>
      <c r="B408" s="368"/>
      <c r="C408" s="369"/>
      <c r="D408" s="370"/>
      <c r="E408" s="368"/>
      <c r="F408" s="368"/>
      <c r="G408" s="368"/>
      <c r="H408" s="368"/>
      <c r="I408" s="368"/>
      <c r="J408" s="320"/>
      <c r="K408" s="321"/>
      <c r="L408" s="321"/>
      <c r="M408" s="321"/>
      <c r="N408" s="321"/>
      <c r="O408" s="321"/>
      <c r="P408" s="321"/>
      <c r="Q408" s="321"/>
      <c r="R408" s="321"/>
    </row>
    <row r="409" spans="1:18" s="358" customFormat="1" x14ac:dyDescent="0.2">
      <c r="A409" s="368"/>
      <c r="B409" s="368"/>
      <c r="C409" s="369"/>
      <c r="D409" s="370"/>
      <c r="E409" s="368"/>
      <c r="F409" s="368"/>
      <c r="G409" s="368"/>
      <c r="H409" s="368"/>
      <c r="I409" s="368"/>
      <c r="J409" s="320"/>
      <c r="K409" s="321"/>
      <c r="L409" s="321"/>
      <c r="M409" s="321"/>
      <c r="N409" s="321"/>
      <c r="O409" s="321"/>
      <c r="P409" s="321"/>
      <c r="Q409" s="321"/>
      <c r="R409" s="321"/>
    </row>
    <row r="410" spans="1:18" s="351" customFormat="1" x14ac:dyDescent="0.2">
      <c r="A410" s="368"/>
      <c r="B410" s="368"/>
      <c r="C410" s="369"/>
      <c r="D410" s="370"/>
      <c r="E410" s="368"/>
      <c r="F410" s="368"/>
      <c r="G410" s="368"/>
      <c r="H410" s="368"/>
      <c r="I410" s="368"/>
      <c r="J410" s="349"/>
      <c r="K410" s="350"/>
      <c r="L410" s="350"/>
      <c r="M410" s="350"/>
      <c r="N410" s="350"/>
      <c r="O410" s="350"/>
      <c r="P410" s="350"/>
      <c r="Q410" s="350"/>
      <c r="R410" s="350"/>
    </row>
    <row r="411" spans="1:18" s="358" customFormat="1" x14ac:dyDescent="0.2">
      <c r="A411" s="368"/>
      <c r="B411" s="368"/>
      <c r="C411" s="369"/>
      <c r="D411" s="370"/>
      <c r="E411" s="368"/>
      <c r="F411" s="368"/>
      <c r="G411" s="368"/>
      <c r="H411" s="368"/>
      <c r="I411" s="368"/>
      <c r="J411" s="320"/>
      <c r="K411" s="321"/>
      <c r="L411" s="321"/>
      <c r="M411" s="321"/>
      <c r="N411" s="321"/>
      <c r="O411" s="321"/>
      <c r="P411" s="321"/>
      <c r="Q411" s="321"/>
      <c r="R411" s="321"/>
    </row>
    <row r="412" spans="1:18" s="351" customFormat="1" x14ac:dyDescent="0.2">
      <c r="A412" s="368"/>
      <c r="B412" s="368"/>
      <c r="C412" s="369"/>
      <c r="D412" s="370"/>
      <c r="E412" s="368"/>
      <c r="F412" s="368"/>
      <c r="G412" s="368"/>
      <c r="H412" s="368"/>
      <c r="I412" s="368"/>
      <c r="J412" s="349"/>
      <c r="K412" s="350"/>
      <c r="L412" s="350"/>
      <c r="M412" s="350"/>
      <c r="N412" s="350"/>
      <c r="O412" s="350"/>
      <c r="P412" s="350"/>
      <c r="Q412" s="350"/>
      <c r="R412" s="350"/>
    </row>
    <row r="413" spans="1:18" s="358" customFormat="1" x14ac:dyDescent="0.2">
      <c r="A413" s="368"/>
      <c r="B413" s="368"/>
      <c r="C413" s="369"/>
      <c r="D413" s="370"/>
      <c r="E413" s="368"/>
      <c r="F413" s="368"/>
      <c r="G413" s="368"/>
      <c r="H413" s="368"/>
      <c r="I413" s="368"/>
      <c r="J413" s="320"/>
      <c r="K413" s="321"/>
      <c r="L413" s="321"/>
      <c r="M413" s="321"/>
      <c r="N413" s="321"/>
      <c r="O413" s="321"/>
      <c r="P413" s="321"/>
      <c r="Q413" s="321"/>
      <c r="R413" s="321"/>
    </row>
    <row r="414" spans="1:18" s="358" customFormat="1" x14ac:dyDescent="0.2">
      <c r="A414" s="368"/>
      <c r="B414" s="368"/>
      <c r="C414" s="369"/>
      <c r="D414" s="370"/>
      <c r="E414" s="368"/>
      <c r="F414" s="368"/>
      <c r="G414" s="368"/>
      <c r="H414" s="368"/>
      <c r="I414" s="368"/>
      <c r="J414" s="320"/>
      <c r="K414" s="321"/>
      <c r="L414" s="321"/>
      <c r="M414" s="321"/>
      <c r="N414" s="321"/>
      <c r="O414" s="321"/>
      <c r="P414" s="321"/>
      <c r="Q414" s="321"/>
      <c r="R414" s="321"/>
    </row>
    <row r="415" spans="1:18" s="358" customFormat="1" x14ac:dyDescent="0.2">
      <c r="A415" s="368"/>
      <c r="B415" s="368"/>
      <c r="C415" s="369"/>
      <c r="D415" s="370"/>
      <c r="E415" s="368"/>
      <c r="F415" s="368"/>
      <c r="G415" s="368"/>
      <c r="H415" s="368"/>
      <c r="I415" s="368"/>
      <c r="J415" s="320"/>
      <c r="K415" s="321"/>
      <c r="L415" s="321"/>
      <c r="M415" s="321"/>
      <c r="N415" s="321"/>
      <c r="O415" s="321"/>
      <c r="P415" s="321"/>
      <c r="Q415" s="321"/>
      <c r="R415" s="321"/>
    </row>
    <row r="416" spans="1:18" s="358" customFormat="1" x14ac:dyDescent="0.2">
      <c r="A416" s="368"/>
      <c r="B416" s="368"/>
      <c r="C416" s="369"/>
      <c r="D416" s="370"/>
      <c r="E416" s="368"/>
      <c r="F416" s="368"/>
      <c r="G416" s="368"/>
      <c r="H416" s="368"/>
      <c r="I416" s="368"/>
      <c r="J416" s="320"/>
      <c r="K416" s="321"/>
      <c r="L416" s="321"/>
      <c r="M416" s="321"/>
      <c r="N416" s="321"/>
      <c r="O416" s="321"/>
      <c r="P416" s="321"/>
      <c r="Q416" s="321"/>
      <c r="R416" s="321"/>
    </row>
    <row r="417" spans="1:18" s="358" customFormat="1" x14ac:dyDescent="0.2">
      <c r="A417" s="368"/>
      <c r="B417" s="368"/>
      <c r="C417" s="369"/>
      <c r="D417" s="370"/>
      <c r="E417" s="368"/>
      <c r="F417" s="368"/>
      <c r="G417" s="368"/>
      <c r="H417" s="368"/>
      <c r="I417" s="368"/>
      <c r="J417" s="320"/>
      <c r="K417" s="321"/>
      <c r="L417" s="321"/>
      <c r="M417" s="321"/>
      <c r="N417" s="321"/>
      <c r="O417" s="321"/>
      <c r="P417" s="321"/>
      <c r="Q417" s="321"/>
      <c r="R417" s="321"/>
    </row>
    <row r="418" spans="1:18" s="358" customFormat="1" x14ac:dyDescent="0.2">
      <c r="A418" s="368"/>
      <c r="B418" s="368"/>
      <c r="C418" s="369"/>
      <c r="D418" s="370"/>
      <c r="E418" s="368"/>
      <c r="F418" s="368"/>
      <c r="G418" s="368"/>
      <c r="H418" s="368"/>
      <c r="I418" s="368"/>
      <c r="J418" s="320"/>
      <c r="K418" s="321"/>
      <c r="L418" s="321"/>
      <c r="M418" s="321"/>
      <c r="N418" s="321"/>
      <c r="O418" s="321"/>
      <c r="P418" s="321"/>
      <c r="Q418" s="321"/>
      <c r="R418" s="321"/>
    </row>
    <row r="419" spans="1:18" s="358" customFormat="1" x14ac:dyDescent="0.2">
      <c r="A419" s="368"/>
      <c r="B419" s="368"/>
      <c r="C419" s="369"/>
      <c r="D419" s="370"/>
      <c r="E419" s="368"/>
      <c r="F419" s="368"/>
      <c r="G419" s="368"/>
      <c r="H419" s="368"/>
      <c r="I419" s="368"/>
      <c r="J419" s="320"/>
      <c r="K419" s="321"/>
      <c r="L419" s="321"/>
      <c r="M419" s="321"/>
      <c r="N419" s="321"/>
      <c r="O419" s="321"/>
      <c r="P419" s="321"/>
      <c r="Q419" s="321"/>
      <c r="R419" s="321"/>
    </row>
    <row r="420" spans="1:18" s="351" customFormat="1" x14ac:dyDescent="0.2">
      <c r="A420" s="368"/>
      <c r="B420" s="368"/>
      <c r="C420" s="369"/>
      <c r="D420" s="370"/>
      <c r="E420" s="368"/>
      <c r="F420" s="368"/>
      <c r="G420" s="368"/>
      <c r="H420" s="368"/>
      <c r="I420" s="368"/>
      <c r="J420" s="349"/>
      <c r="K420" s="350"/>
      <c r="L420" s="350"/>
      <c r="M420" s="350"/>
      <c r="N420" s="350"/>
      <c r="O420" s="350"/>
      <c r="P420" s="350"/>
      <c r="Q420" s="350"/>
      <c r="R420" s="350"/>
    </row>
    <row r="421" spans="1:18" s="358" customFormat="1" x14ac:dyDescent="0.2">
      <c r="A421" s="368"/>
      <c r="B421" s="368"/>
      <c r="C421" s="369"/>
      <c r="D421" s="370"/>
      <c r="E421" s="368"/>
      <c r="F421" s="368"/>
      <c r="G421" s="368"/>
      <c r="H421" s="368"/>
      <c r="I421" s="368"/>
      <c r="J421" s="320"/>
      <c r="K421" s="321"/>
      <c r="L421" s="321"/>
      <c r="M421" s="321"/>
      <c r="N421" s="321"/>
      <c r="O421" s="321"/>
      <c r="P421" s="321"/>
      <c r="Q421" s="321"/>
      <c r="R421" s="321"/>
    </row>
    <row r="422" spans="1:18" s="351" customFormat="1" x14ac:dyDescent="0.2">
      <c r="A422" s="368"/>
      <c r="B422" s="368"/>
      <c r="C422" s="369"/>
      <c r="D422" s="370"/>
      <c r="E422" s="368"/>
      <c r="F422" s="368"/>
      <c r="G422" s="368"/>
      <c r="H422" s="368"/>
      <c r="I422" s="368"/>
      <c r="J422" s="349"/>
      <c r="K422" s="350"/>
      <c r="L422" s="350"/>
      <c r="M422" s="350"/>
      <c r="N422" s="350"/>
      <c r="O422" s="350"/>
      <c r="P422" s="350"/>
      <c r="Q422" s="350"/>
      <c r="R422" s="350"/>
    </row>
    <row r="423" spans="1:18" s="358" customFormat="1" x14ac:dyDescent="0.2">
      <c r="A423" s="368"/>
      <c r="B423" s="368"/>
      <c r="C423" s="369"/>
      <c r="D423" s="370"/>
      <c r="E423" s="368"/>
      <c r="F423" s="368"/>
      <c r="G423" s="368"/>
      <c r="H423" s="368"/>
      <c r="I423" s="368"/>
      <c r="J423" s="320"/>
      <c r="K423" s="321"/>
      <c r="L423" s="321"/>
      <c r="M423" s="321"/>
      <c r="N423" s="321"/>
      <c r="O423" s="321"/>
      <c r="P423" s="321"/>
      <c r="Q423" s="321"/>
      <c r="R423" s="321"/>
    </row>
    <row r="424" spans="1:18" s="358" customFormat="1" x14ac:dyDescent="0.2">
      <c r="A424" s="368"/>
      <c r="B424" s="368"/>
      <c r="C424" s="369"/>
      <c r="D424" s="370"/>
      <c r="E424" s="368"/>
      <c r="F424" s="368"/>
      <c r="G424" s="368"/>
      <c r="H424" s="368"/>
      <c r="I424" s="368"/>
      <c r="J424" s="320"/>
      <c r="K424" s="321"/>
      <c r="L424" s="321"/>
      <c r="M424" s="321"/>
      <c r="N424" s="321"/>
      <c r="O424" s="321"/>
      <c r="P424" s="321"/>
      <c r="Q424" s="321"/>
      <c r="R424" s="321"/>
    </row>
    <row r="425" spans="1:18" s="367" customFormat="1" ht="13.2" x14ac:dyDescent="0.25">
      <c r="A425" s="368"/>
      <c r="B425" s="368"/>
      <c r="C425" s="369"/>
      <c r="D425" s="370"/>
      <c r="E425" s="368"/>
      <c r="F425" s="368"/>
      <c r="G425" s="368"/>
      <c r="H425" s="368"/>
      <c r="I425" s="368"/>
      <c r="J425" s="365" t="e">
        <f>#REF!/$I$24</f>
        <v>#REF!</v>
      </c>
      <c r="K425" s="366"/>
      <c r="L425" s="366"/>
      <c r="M425" s="366"/>
      <c r="N425" s="366"/>
      <c r="O425" s="366"/>
      <c r="P425" s="366"/>
      <c r="Q425" s="366"/>
      <c r="R425" s="366"/>
    </row>
    <row r="426" spans="1:18" s="351" customFormat="1" x14ac:dyDescent="0.2">
      <c r="A426" s="368"/>
      <c r="B426" s="368"/>
      <c r="C426" s="369"/>
      <c r="D426" s="370"/>
      <c r="E426" s="368"/>
      <c r="F426" s="368"/>
      <c r="G426" s="368"/>
      <c r="H426" s="368"/>
      <c r="I426" s="368"/>
      <c r="J426" s="349"/>
      <c r="K426" s="350"/>
      <c r="L426" s="350"/>
      <c r="M426" s="350"/>
      <c r="N426" s="350"/>
      <c r="O426" s="350"/>
      <c r="P426" s="350"/>
      <c r="Q426" s="350"/>
      <c r="R426" s="350"/>
    </row>
    <row r="427" spans="1:18" s="358" customFormat="1" x14ac:dyDescent="0.2">
      <c r="A427" s="368"/>
      <c r="B427" s="368"/>
      <c r="C427" s="369"/>
      <c r="D427" s="370"/>
      <c r="E427" s="368"/>
      <c r="F427" s="368"/>
      <c r="G427" s="368"/>
      <c r="H427" s="368"/>
      <c r="I427" s="368"/>
      <c r="J427" s="320"/>
      <c r="K427" s="321"/>
      <c r="L427" s="321"/>
      <c r="M427" s="321"/>
      <c r="N427" s="321"/>
      <c r="O427" s="321"/>
      <c r="P427" s="321"/>
      <c r="Q427" s="321"/>
      <c r="R427" s="321"/>
    </row>
    <row r="428" spans="1:18" s="358" customFormat="1" x14ac:dyDescent="0.2">
      <c r="A428" s="368"/>
      <c r="B428" s="368"/>
      <c r="C428" s="369"/>
      <c r="D428" s="370"/>
      <c r="E428" s="368"/>
      <c r="F428" s="368"/>
      <c r="G428" s="368"/>
      <c r="H428" s="368"/>
      <c r="I428" s="368"/>
      <c r="J428" s="320"/>
      <c r="K428" s="321"/>
      <c r="L428" s="321"/>
      <c r="M428" s="321"/>
      <c r="N428" s="321"/>
      <c r="O428" s="321"/>
      <c r="P428" s="321"/>
      <c r="Q428" s="321"/>
      <c r="R428" s="321"/>
    </row>
    <row r="429" spans="1:18" s="358" customFormat="1" x14ac:dyDescent="0.2">
      <c r="A429" s="368"/>
      <c r="B429" s="368"/>
      <c r="C429" s="369"/>
      <c r="D429" s="370"/>
      <c r="E429" s="368"/>
      <c r="F429" s="368"/>
      <c r="G429" s="368"/>
      <c r="H429" s="368"/>
      <c r="I429" s="368"/>
      <c r="J429" s="320"/>
      <c r="K429" s="321"/>
      <c r="L429" s="321"/>
      <c r="M429" s="321"/>
      <c r="N429" s="321"/>
      <c r="O429" s="321"/>
      <c r="P429" s="321"/>
      <c r="Q429" s="321"/>
      <c r="R429" s="321"/>
    </row>
    <row r="430" spans="1:18" s="358" customFormat="1" x14ac:dyDescent="0.2">
      <c r="A430" s="368"/>
      <c r="B430" s="368"/>
      <c r="C430" s="369"/>
      <c r="D430" s="370"/>
      <c r="E430" s="368"/>
      <c r="F430" s="368"/>
      <c r="G430" s="368"/>
      <c r="H430" s="368"/>
      <c r="I430" s="368"/>
      <c r="J430" s="320"/>
      <c r="K430" s="321"/>
      <c r="L430" s="321"/>
      <c r="M430" s="321"/>
      <c r="N430" s="321"/>
      <c r="O430" s="321"/>
      <c r="P430" s="321"/>
      <c r="Q430" s="321"/>
      <c r="R430" s="321"/>
    </row>
    <row r="431" spans="1:18" s="358" customFormat="1" x14ac:dyDescent="0.2">
      <c r="A431" s="368"/>
      <c r="B431" s="368"/>
      <c r="C431" s="369"/>
      <c r="D431" s="370"/>
      <c r="E431" s="368"/>
      <c r="F431" s="368"/>
      <c r="G431" s="368"/>
      <c r="H431" s="368"/>
      <c r="I431" s="368"/>
      <c r="J431" s="320"/>
      <c r="K431" s="321"/>
      <c r="L431" s="321"/>
      <c r="M431" s="321"/>
      <c r="N431" s="321"/>
      <c r="O431" s="321"/>
      <c r="P431" s="321"/>
      <c r="Q431" s="321"/>
      <c r="R431" s="321"/>
    </row>
    <row r="432" spans="1:18" s="351" customFormat="1" x14ac:dyDescent="0.2">
      <c r="A432" s="368"/>
      <c r="B432" s="368"/>
      <c r="C432" s="369"/>
      <c r="D432" s="370"/>
      <c r="E432" s="368"/>
      <c r="F432" s="368"/>
      <c r="G432" s="368"/>
      <c r="H432" s="368"/>
      <c r="I432" s="368"/>
      <c r="J432" s="349"/>
      <c r="K432" s="350"/>
      <c r="L432" s="350"/>
      <c r="M432" s="350"/>
      <c r="N432" s="350"/>
      <c r="O432" s="350"/>
      <c r="P432" s="350"/>
      <c r="Q432" s="350"/>
      <c r="R432" s="350"/>
    </row>
    <row r="433" spans="1:18" s="358" customFormat="1" x14ac:dyDescent="0.2">
      <c r="A433" s="368"/>
      <c r="B433" s="368"/>
      <c r="C433" s="369"/>
      <c r="D433" s="370"/>
      <c r="E433" s="368"/>
      <c r="F433" s="368"/>
      <c r="G433" s="368"/>
      <c r="H433" s="368"/>
      <c r="I433" s="368"/>
      <c r="J433" s="320"/>
      <c r="K433" s="321"/>
      <c r="L433" s="321"/>
      <c r="M433" s="321"/>
      <c r="N433" s="321"/>
      <c r="O433" s="321"/>
      <c r="P433" s="321"/>
      <c r="Q433" s="321"/>
      <c r="R433" s="321"/>
    </row>
    <row r="434" spans="1:18" s="358" customFormat="1" x14ac:dyDescent="0.2">
      <c r="A434" s="368"/>
      <c r="B434" s="368"/>
      <c r="C434" s="369"/>
      <c r="D434" s="370"/>
      <c r="E434" s="368"/>
      <c r="F434" s="368"/>
      <c r="G434" s="368"/>
      <c r="H434" s="368"/>
      <c r="I434" s="368"/>
      <c r="J434" s="320"/>
      <c r="K434" s="321"/>
      <c r="L434" s="321"/>
      <c r="M434" s="321"/>
      <c r="N434" s="321"/>
      <c r="O434" s="321"/>
      <c r="P434" s="321"/>
      <c r="Q434" s="321"/>
      <c r="R434" s="321"/>
    </row>
    <row r="435" spans="1:18" s="351" customFormat="1" x14ac:dyDescent="0.2">
      <c r="A435" s="368"/>
      <c r="B435" s="368"/>
      <c r="C435" s="369"/>
      <c r="D435" s="370"/>
      <c r="E435" s="368"/>
      <c r="F435" s="368"/>
      <c r="G435" s="368"/>
      <c r="H435" s="368"/>
      <c r="I435" s="368"/>
      <c r="J435" s="349"/>
      <c r="K435" s="350"/>
      <c r="L435" s="350"/>
      <c r="M435" s="350"/>
      <c r="N435" s="350"/>
      <c r="O435" s="350"/>
      <c r="P435" s="350"/>
      <c r="Q435" s="350"/>
      <c r="R435" s="350"/>
    </row>
    <row r="436" spans="1:18" s="358" customFormat="1" x14ac:dyDescent="0.2">
      <c r="A436" s="368"/>
      <c r="B436" s="368"/>
      <c r="C436" s="369"/>
      <c r="D436" s="370"/>
      <c r="E436" s="368"/>
      <c r="F436" s="368"/>
      <c r="G436" s="368"/>
      <c r="H436" s="368"/>
      <c r="I436" s="368"/>
      <c r="J436" s="320"/>
      <c r="K436" s="321"/>
      <c r="L436" s="321"/>
      <c r="M436" s="321"/>
      <c r="N436" s="321"/>
      <c r="O436" s="321"/>
      <c r="P436" s="321"/>
      <c r="Q436" s="321"/>
      <c r="R436" s="321"/>
    </row>
    <row r="437" spans="1:18" s="358" customFormat="1" x14ac:dyDescent="0.2">
      <c r="A437" s="368"/>
      <c r="B437" s="368"/>
      <c r="C437" s="369"/>
      <c r="D437" s="370"/>
      <c r="E437" s="368"/>
      <c r="F437" s="368"/>
      <c r="G437" s="368"/>
      <c r="H437" s="368"/>
      <c r="I437" s="368"/>
      <c r="J437" s="320"/>
      <c r="K437" s="321"/>
      <c r="L437" s="321"/>
      <c r="M437" s="321"/>
      <c r="N437" s="321"/>
      <c r="O437" s="321"/>
      <c r="P437" s="321"/>
      <c r="Q437" s="321"/>
      <c r="R437" s="321"/>
    </row>
    <row r="438" spans="1:18" s="351" customFormat="1" x14ac:dyDescent="0.2">
      <c r="A438" s="368"/>
      <c r="B438" s="368"/>
      <c r="C438" s="369"/>
      <c r="D438" s="370"/>
      <c r="E438" s="368"/>
      <c r="F438" s="368"/>
      <c r="G438" s="368"/>
      <c r="H438" s="368"/>
      <c r="I438" s="368"/>
      <c r="J438" s="349"/>
      <c r="K438" s="350"/>
      <c r="L438" s="350"/>
      <c r="M438" s="350"/>
      <c r="N438" s="350"/>
      <c r="O438" s="350"/>
      <c r="P438" s="350"/>
      <c r="Q438" s="350"/>
      <c r="R438" s="350"/>
    </row>
    <row r="439" spans="1:18" s="358" customFormat="1" x14ac:dyDescent="0.2">
      <c r="A439" s="368"/>
      <c r="B439" s="368"/>
      <c r="C439" s="369"/>
      <c r="D439" s="370"/>
      <c r="E439" s="368"/>
      <c r="F439" s="368"/>
      <c r="G439" s="368"/>
      <c r="H439" s="368"/>
      <c r="I439" s="368"/>
      <c r="J439" s="320"/>
      <c r="K439" s="321"/>
      <c r="L439" s="321"/>
      <c r="M439" s="321"/>
      <c r="N439" s="321"/>
      <c r="O439" s="321"/>
      <c r="P439" s="321"/>
      <c r="Q439" s="321"/>
      <c r="R439" s="321"/>
    </row>
    <row r="440" spans="1:18" s="358" customFormat="1" x14ac:dyDescent="0.2">
      <c r="A440" s="368"/>
      <c r="B440" s="368"/>
      <c r="C440" s="369"/>
      <c r="D440" s="370"/>
      <c r="E440" s="368"/>
      <c r="F440" s="368"/>
      <c r="G440" s="368"/>
      <c r="H440" s="368"/>
      <c r="I440" s="368"/>
      <c r="J440" s="320"/>
      <c r="K440" s="321"/>
      <c r="L440" s="321"/>
      <c r="M440" s="321"/>
      <c r="N440" s="321"/>
      <c r="O440" s="321"/>
      <c r="P440" s="321"/>
      <c r="Q440" s="321"/>
      <c r="R440" s="321"/>
    </row>
    <row r="441" spans="1:18" s="358" customFormat="1" x14ac:dyDescent="0.2">
      <c r="A441" s="368"/>
      <c r="B441" s="368"/>
      <c r="C441" s="369"/>
      <c r="D441" s="370"/>
      <c r="E441" s="368"/>
      <c r="F441" s="368"/>
      <c r="G441" s="368"/>
      <c r="H441" s="368"/>
      <c r="I441" s="368"/>
      <c r="J441" s="320"/>
      <c r="K441" s="321"/>
      <c r="L441" s="321"/>
      <c r="M441" s="321"/>
      <c r="N441" s="321"/>
      <c r="O441" s="321"/>
      <c r="P441" s="321"/>
      <c r="Q441" s="321"/>
      <c r="R441" s="321"/>
    </row>
    <row r="442" spans="1:18" s="351" customFormat="1" x14ac:dyDescent="0.2">
      <c r="A442" s="368"/>
      <c r="B442" s="368"/>
      <c r="C442" s="369"/>
      <c r="D442" s="370"/>
      <c r="E442" s="368"/>
      <c r="F442" s="368"/>
      <c r="G442" s="368"/>
      <c r="H442" s="368"/>
      <c r="I442" s="368"/>
      <c r="J442" s="349"/>
      <c r="K442" s="350"/>
      <c r="L442" s="350"/>
      <c r="M442" s="350"/>
      <c r="N442" s="350"/>
      <c r="O442" s="350"/>
      <c r="P442" s="350"/>
      <c r="Q442" s="350"/>
      <c r="R442" s="350"/>
    </row>
    <row r="443" spans="1:18" s="358" customFormat="1" x14ac:dyDescent="0.2">
      <c r="A443" s="368"/>
      <c r="B443" s="368"/>
      <c r="C443" s="369"/>
      <c r="D443" s="370"/>
      <c r="E443" s="368"/>
      <c r="F443" s="368"/>
      <c r="G443" s="368"/>
      <c r="H443" s="368"/>
      <c r="I443" s="368"/>
      <c r="J443" s="320"/>
      <c r="K443" s="321"/>
      <c r="L443" s="321"/>
      <c r="M443" s="321"/>
      <c r="N443" s="321"/>
      <c r="O443" s="321"/>
      <c r="P443" s="321"/>
      <c r="Q443" s="321"/>
      <c r="R443" s="321"/>
    </row>
    <row r="444" spans="1:18" s="351" customFormat="1" x14ac:dyDescent="0.2">
      <c r="A444" s="368"/>
      <c r="B444" s="368"/>
      <c r="C444" s="369"/>
      <c r="D444" s="370"/>
      <c r="E444" s="368"/>
      <c r="F444" s="368"/>
      <c r="G444" s="368"/>
      <c r="H444" s="368"/>
      <c r="I444" s="368"/>
      <c r="J444" s="349"/>
      <c r="K444" s="350"/>
      <c r="L444" s="350"/>
      <c r="M444" s="350"/>
      <c r="N444" s="350"/>
      <c r="O444" s="350"/>
      <c r="P444" s="350"/>
      <c r="Q444" s="350"/>
      <c r="R444" s="350"/>
    </row>
    <row r="445" spans="1:18" s="358" customFormat="1" x14ac:dyDescent="0.2">
      <c r="A445" s="368"/>
      <c r="B445" s="368"/>
      <c r="C445" s="369"/>
      <c r="D445" s="370"/>
      <c r="E445" s="368"/>
      <c r="F445" s="368"/>
      <c r="G445" s="368"/>
      <c r="H445" s="368"/>
      <c r="I445" s="368"/>
      <c r="J445" s="320"/>
      <c r="K445" s="321"/>
      <c r="L445" s="321"/>
      <c r="M445" s="321"/>
      <c r="N445" s="321"/>
      <c r="O445" s="321"/>
      <c r="P445" s="321"/>
      <c r="Q445" s="321"/>
      <c r="R445" s="321"/>
    </row>
    <row r="446" spans="1:18" s="358" customFormat="1" x14ac:dyDescent="0.2">
      <c r="A446" s="368"/>
      <c r="B446" s="368"/>
      <c r="C446" s="369"/>
      <c r="D446" s="370"/>
      <c r="E446" s="368"/>
      <c r="F446" s="368"/>
      <c r="G446" s="368"/>
      <c r="H446" s="368"/>
      <c r="I446" s="368"/>
      <c r="J446" s="320"/>
      <c r="K446" s="321"/>
      <c r="L446" s="321"/>
      <c r="M446" s="321"/>
      <c r="N446" s="321"/>
      <c r="O446" s="321"/>
      <c r="P446" s="321"/>
      <c r="Q446" s="321"/>
      <c r="R446" s="321"/>
    </row>
    <row r="447" spans="1:18" s="358" customFormat="1" x14ac:dyDescent="0.2">
      <c r="A447" s="368"/>
      <c r="B447" s="368"/>
      <c r="C447" s="369"/>
      <c r="D447" s="370"/>
      <c r="E447" s="368"/>
      <c r="F447" s="368"/>
      <c r="G447" s="368"/>
      <c r="H447" s="368"/>
      <c r="I447" s="368"/>
      <c r="J447" s="320"/>
      <c r="K447" s="321"/>
      <c r="L447" s="321"/>
      <c r="M447" s="321"/>
      <c r="N447" s="321"/>
      <c r="O447" s="321"/>
      <c r="P447" s="321"/>
      <c r="Q447" s="321"/>
      <c r="R447" s="321"/>
    </row>
    <row r="448" spans="1:18" s="367" customFormat="1" ht="13.2" x14ac:dyDescent="0.25">
      <c r="A448" s="368"/>
      <c r="B448" s="368"/>
      <c r="C448" s="369"/>
      <c r="D448" s="370"/>
      <c r="E448" s="368"/>
      <c r="F448" s="368"/>
      <c r="G448" s="368"/>
      <c r="H448" s="368"/>
      <c r="I448" s="368"/>
      <c r="J448" s="365" t="e">
        <f>#REF!/$I$24</f>
        <v>#REF!</v>
      </c>
      <c r="K448" s="366"/>
      <c r="L448" s="366"/>
      <c r="M448" s="366"/>
      <c r="N448" s="366"/>
      <c r="O448" s="366"/>
      <c r="P448" s="366"/>
      <c r="Q448" s="366"/>
      <c r="R448" s="366"/>
    </row>
    <row r="449" spans="1:18" s="351" customFormat="1" x14ac:dyDescent="0.2">
      <c r="A449" s="368"/>
      <c r="B449" s="368"/>
      <c r="C449" s="369"/>
      <c r="D449" s="370"/>
      <c r="E449" s="368"/>
      <c r="F449" s="368"/>
      <c r="G449" s="368"/>
      <c r="H449" s="368"/>
      <c r="I449" s="368"/>
      <c r="J449" s="349"/>
      <c r="K449" s="350"/>
      <c r="L449" s="350"/>
      <c r="M449" s="350"/>
      <c r="N449" s="350"/>
      <c r="O449" s="350"/>
      <c r="P449" s="350"/>
      <c r="Q449" s="350"/>
      <c r="R449" s="350"/>
    </row>
    <row r="450" spans="1:18" s="358" customFormat="1" x14ac:dyDescent="0.2">
      <c r="A450" s="368"/>
      <c r="B450" s="368"/>
      <c r="C450" s="369"/>
      <c r="D450" s="370"/>
      <c r="E450" s="368"/>
      <c r="F450" s="368"/>
      <c r="G450" s="368"/>
      <c r="H450" s="368"/>
      <c r="I450" s="368"/>
      <c r="J450" s="382"/>
      <c r="K450" s="321"/>
      <c r="L450" s="321"/>
      <c r="M450" s="321"/>
      <c r="N450" s="321"/>
      <c r="O450" s="321"/>
      <c r="P450" s="321"/>
      <c r="Q450" s="321"/>
      <c r="R450" s="321"/>
    </row>
    <row r="451" spans="1:18" s="358" customFormat="1" x14ac:dyDescent="0.2">
      <c r="A451" s="368"/>
      <c r="B451" s="368"/>
      <c r="C451" s="369"/>
      <c r="D451" s="370"/>
      <c r="E451" s="368"/>
      <c r="F451" s="368"/>
      <c r="G451" s="368"/>
      <c r="H451" s="368"/>
      <c r="I451" s="368"/>
      <c r="J451" s="382"/>
      <c r="K451" s="321"/>
      <c r="L451" s="321"/>
      <c r="M451" s="321"/>
      <c r="N451" s="321"/>
      <c r="O451" s="321"/>
      <c r="P451" s="321"/>
      <c r="Q451" s="321"/>
      <c r="R451" s="321"/>
    </row>
    <row r="452" spans="1:18" s="358" customFormat="1" x14ac:dyDescent="0.2">
      <c r="A452" s="368"/>
      <c r="B452" s="368"/>
      <c r="C452" s="369"/>
      <c r="D452" s="370"/>
      <c r="E452" s="368"/>
      <c r="F452" s="368"/>
      <c r="G452" s="368"/>
      <c r="H452" s="368"/>
      <c r="I452" s="368"/>
      <c r="J452" s="382"/>
      <c r="K452" s="321"/>
      <c r="L452" s="321"/>
      <c r="M452" s="321"/>
      <c r="N452" s="321"/>
      <c r="O452" s="321"/>
      <c r="P452" s="321"/>
      <c r="Q452" s="321"/>
      <c r="R452" s="321"/>
    </row>
    <row r="453" spans="1:18" s="358" customFormat="1" x14ac:dyDescent="0.2">
      <c r="A453" s="368"/>
      <c r="B453" s="368"/>
      <c r="C453" s="369"/>
      <c r="D453" s="370"/>
      <c r="E453" s="368"/>
      <c r="F453" s="368"/>
      <c r="G453" s="368"/>
      <c r="H453" s="368"/>
      <c r="I453" s="368"/>
      <c r="J453" s="382"/>
      <c r="K453" s="321"/>
      <c r="L453" s="321"/>
      <c r="M453" s="321"/>
      <c r="N453" s="321"/>
      <c r="O453" s="321"/>
      <c r="P453" s="321"/>
      <c r="Q453" s="321"/>
      <c r="R453" s="321"/>
    </row>
    <row r="454" spans="1:18" s="351" customFormat="1" x14ac:dyDescent="0.2">
      <c r="A454" s="368"/>
      <c r="B454" s="368"/>
      <c r="C454" s="369"/>
      <c r="D454" s="370"/>
      <c r="E454" s="368"/>
      <c r="F454" s="368"/>
      <c r="G454" s="368"/>
      <c r="H454" s="368"/>
      <c r="I454" s="368"/>
      <c r="J454" s="349"/>
      <c r="K454" s="350"/>
      <c r="L454" s="350"/>
      <c r="M454" s="350"/>
      <c r="N454" s="350"/>
      <c r="O454" s="350"/>
      <c r="P454" s="350"/>
      <c r="Q454" s="350"/>
      <c r="R454" s="350"/>
    </row>
    <row r="455" spans="1:18" s="358" customFormat="1" x14ac:dyDescent="0.2">
      <c r="A455" s="368"/>
      <c r="B455" s="368"/>
      <c r="C455" s="369"/>
      <c r="D455" s="370"/>
      <c r="E455" s="368"/>
      <c r="F455" s="368"/>
      <c r="G455" s="368"/>
      <c r="H455" s="368"/>
      <c r="I455" s="368"/>
      <c r="J455" s="382"/>
      <c r="K455" s="321"/>
      <c r="L455" s="321"/>
      <c r="M455" s="321"/>
      <c r="N455" s="321"/>
      <c r="O455" s="321"/>
      <c r="P455" s="321"/>
      <c r="Q455" s="321"/>
      <c r="R455" s="321"/>
    </row>
    <row r="456" spans="1:18" s="358" customFormat="1" x14ac:dyDescent="0.2">
      <c r="A456" s="368"/>
      <c r="B456" s="368"/>
      <c r="C456" s="369"/>
      <c r="D456" s="370"/>
      <c r="E456" s="368"/>
      <c r="F456" s="368"/>
      <c r="G456" s="368"/>
      <c r="H456" s="368"/>
      <c r="I456" s="368"/>
      <c r="J456" s="382"/>
      <c r="K456" s="321"/>
      <c r="L456" s="321"/>
      <c r="M456" s="321"/>
      <c r="N456" s="321"/>
      <c r="O456" s="321"/>
      <c r="P456" s="321"/>
      <c r="Q456" s="321"/>
      <c r="R456" s="321"/>
    </row>
    <row r="457" spans="1:18" s="351" customFormat="1" x14ac:dyDescent="0.2">
      <c r="A457" s="368"/>
      <c r="B457" s="368"/>
      <c r="C457" s="369"/>
      <c r="D457" s="370"/>
      <c r="E457" s="368"/>
      <c r="F457" s="368"/>
      <c r="G457" s="368"/>
      <c r="H457" s="368"/>
      <c r="I457" s="368"/>
      <c r="J457" s="383"/>
      <c r="K457" s="350"/>
      <c r="L457" s="350"/>
      <c r="M457" s="350"/>
      <c r="N457" s="350"/>
      <c r="O457" s="350"/>
      <c r="P457" s="350"/>
      <c r="Q457" s="350"/>
      <c r="R457" s="350"/>
    </row>
    <row r="458" spans="1:18" s="381" customFormat="1" x14ac:dyDescent="0.2">
      <c r="A458" s="368"/>
      <c r="B458" s="368"/>
      <c r="C458" s="369"/>
      <c r="D458" s="370"/>
      <c r="E458" s="368"/>
      <c r="F458" s="368"/>
      <c r="G458" s="368"/>
      <c r="H458" s="368"/>
      <c r="I458" s="368"/>
      <c r="J458" s="384" t="s">
        <v>1231</v>
      </c>
      <c r="K458" s="380"/>
      <c r="L458" s="380"/>
      <c r="M458" s="380"/>
      <c r="N458" s="380"/>
      <c r="O458" s="380"/>
      <c r="P458" s="380"/>
      <c r="Q458" s="380"/>
      <c r="R458" s="380"/>
    </row>
    <row r="459" spans="1:18" s="358" customFormat="1" x14ac:dyDescent="0.2">
      <c r="A459" s="368"/>
      <c r="B459" s="368"/>
      <c r="C459" s="369"/>
      <c r="D459" s="370"/>
      <c r="E459" s="368"/>
      <c r="F459" s="368"/>
      <c r="G459" s="368"/>
      <c r="H459" s="368"/>
      <c r="I459" s="368"/>
      <c r="J459" s="382"/>
      <c r="K459" s="321"/>
      <c r="L459" s="321"/>
      <c r="M459" s="321"/>
      <c r="N459" s="321"/>
      <c r="O459" s="321"/>
      <c r="P459" s="321"/>
      <c r="Q459" s="321"/>
      <c r="R459" s="321"/>
    </row>
    <row r="460" spans="1:18" s="358" customFormat="1" x14ac:dyDescent="0.2">
      <c r="A460" s="368"/>
      <c r="B460" s="368"/>
      <c r="C460" s="369"/>
      <c r="D460" s="370"/>
      <c r="E460" s="368"/>
      <c r="F460" s="368"/>
      <c r="G460" s="368"/>
      <c r="H460" s="368"/>
      <c r="I460" s="368"/>
      <c r="J460" s="382"/>
      <c r="K460" s="321"/>
      <c r="L460" s="321"/>
      <c r="M460" s="321"/>
      <c r="N460" s="321"/>
      <c r="O460" s="321"/>
      <c r="P460" s="321"/>
      <c r="Q460" s="321"/>
      <c r="R460" s="321"/>
    </row>
    <row r="461" spans="1:18" s="358" customFormat="1" x14ac:dyDescent="0.2">
      <c r="A461" s="368"/>
      <c r="B461" s="368"/>
      <c r="C461" s="369"/>
      <c r="D461" s="370"/>
      <c r="E461" s="368"/>
      <c r="F461" s="368"/>
      <c r="G461" s="368"/>
      <c r="H461" s="368"/>
      <c r="I461" s="368"/>
      <c r="J461" s="382"/>
      <c r="K461" s="321"/>
      <c r="L461" s="321"/>
      <c r="M461" s="321"/>
      <c r="N461" s="321"/>
      <c r="O461" s="321"/>
      <c r="P461" s="321"/>
      <c r="Q461" s="321"/>
      <c r="R461" s="321"/>
    </row>
    <row r="462" spans="1:18" s="358" customFormat="1" ht="35.25" customHeight="1" x14ac:dyDescent="0.2">
      <c r="A462" s="368"/>
      <c r="B462" s="368"/>
      <c r="C462" s="369"/>
      <c r="D462" s="370"/>
      <c r="E462" s="368"/>
      <c r="F462" s="368"/>
      <c r="G462" s="368"/>
      <c r="H462" s="368"/>
      <c r="I462" s="368"/>
      <c r="J462" s="382"/>
      <c r="K462" s="321"/>
      <c r="L462" s="321"/>
      <c r="M462" s="321"/>
      <c r="N462" s="321"/>
      <c r="O462" s="321"/>
      <c r="P462" s="321"/>
      <c r="Q462" s="321"/>
      <c r="R462" s="321"/>
    </row>
    <row r="463" spans="1:18" s="358" customFormat="1" ht="35.25" customHeight="1" x14ac:dyDescent="0.2">
      <c r="A463" s="368"/>
      <c r="B463" s="368"/>
      <c r="C463" s="369"/>
      <c r="D463" s="370"/>
      <c r="E463" s="368"/>
      <c r="F463" s="368"/>
      <c r="G463" s="368"/>
      <c r="H463" s="368"/>
      <c r="I463" s="368"/>
      <c r="J463" s="382"/>
      <c r="K463" s="321"/>
      <c r="L463" s="321"/>
      <c r="M463" s="321"/>
      <c r="N463" s="321"/>
      <c r="O463" s="321"/>
      <c r="P463" s="321"/>
      <c r="Q463" s="321"/>
      <c r="R463" s="321"/>
    </row>
    <row r="464" spans="1:18" s="358" customFormat="1" ht="35.25" customHeight="1" x14ac:dyDescent="0.2">
      <c r="A464" s="368"/>
      <c r="B464" s="368"/>
      <c r="C464" s="369"/>
      <c r="D464" s="370"/>
      <c r="E464" s="368"/>
      <c r="F464" s="368"/>
      <c r="G464" s="368"/>
      <c r="H464" s="368"/>
      <c r="I464" s="368"/>
      <c r="J464" s="382"/>
      <c r="K464" s="321"/>
      <c r="L464" s="321"/>
      <c r="M464" s="321"/>
      <c r="N464" s="321"/>
      <c r="O464" s="321"/>
      <c r="P464" s="321"/>
      <c r="Q464" s="321"/>
      <c r="R464" s="321"/>
    </row>
    <row r="465" spans="1:22" s="358" customFormat="1" x14ac:dyDescent="0.2">
      <c r="A465" s="368"/>
      <c r="B465" s="368"/>
      <c r="C465" s="369"/>
      <c r="D465" s="370"/>
      <c r="E465" s="368"/>
      <c r="F465" s="368"/>
      <c r="G465" s="368"/>
      <c r="H465" s="368"/>
      <c r="I465" s="368"/>
      <c r="J465" s="382"/>
      <c r="K465" s="321"/>
      <c r="L465" s="321"/>
      <c r="M465" s="321"/>
      <c r="N465" s="321"/>
      <c r="O465" s="321"/>
      <c r="P465" s="321"/>
      <c r="Q465" s="321"/>
      <c r="R465" s="321"/>
    </row>
    <row r="466" spans="1:22" s="358" customFormat="1" x14ac:dyDescent="0.2">
      <c r="A466" s="368"/>
      <c r="B466" s="368"/>
      <c r="C466" s="369"/>
      <c r="D466" s="370"/>
      <c r="E466" s="368"/>
      <c r="F466" s="368"/>
      <c r="G466" s="368"/>
      <c r="H466" s="368"/>
      <c r="I466" s="368"/>
      <c r="J466" s="382"/>
      <c r="K466" s="321"/>
      <c r="L466" s="321"/>
      <c r="M466" s="321"/>
      <c r="N466" s="321"/>
      <c r="O466" s="321"/>
      <c r="P466" s="321"/>
      <c r="Q466" s="321"/>
      <c r="R466" s="321"/>
    </row>
    <row r="467" spans="1:22" s="358" customFormat="1" x14ac:dyDescent="0.2">
      <c r="A467" s="368"/>
      <c r="B467" s="368"/>
      <c r="C467" s="369"/>
      <c r="D467" s="370"/>
      <c r="E467" s="368"/>
      <c r="F467" s="368"/>
      <c r="G467" s="368"/>
      <c r="H467" s="368"/>
      <c r="I467" s="368"/>
      <c r="J467" s="320"/>
      <c r="K467" s="321"/>
      <c r="L467" s="321"/>
      <c r="M467" s="321"/>
      <c r="N467" s="321"/>
      <c r="O467" s="321"/>
      <c r="P467" s="321"/>
      <c r="Q467" s="321"/>
      <c r="R467" s="321"/>
    </row>
    <row r="468" spans="1:22" s="386" customFormat="1" ht="13.8" x14ac:dyDescent="0.25">
      <c r="A468" s="368"/>
      <c r="B468" s="368"/>
      <c r="C468" s="369"/>
      <c r="D468" s="370"/>
      <c r="E468" s="368"/>
      <c r="F468" s="368"/>
      <c r="G468" s="368"/>
      <c r="H468" s="368"/>
      <c r="I468" s="368"/>
      <c r="J468" s="365">
        <f>I24/$I$24</f>
        <v>1</v>
      </c>
      <c r="K468" s="385"/>
      <c r="L468" s="385"/>
      <c r="M468" s="385"/>
      <c r="N468" s="385"/>
      <c r="O468" s="385"/>
      <c r="P468" s="385"/>
      <c r="Q468" s="385"/>
      <c r="R468" s="385"/>
      <c r="S468" s="385"/>
    </row>
    <row r="471" spans="1:22" x14ac:dyDescent="0.2">
      <c r="L471" s="388"/>
    </row>
    <row r="477" spans="1:22" s="391" customFormat="1" hidden="1" x14ac:dyDescent="0.2">
      <c r="A477" s="368"/>
      <c r="B477" s="368"/>
      <c r="C477" s="369"/>
      <c r="D477" s="370"/>
      <c r="E477" s="368"/>
      <c r="F477" s="368"/>
      <c r="G477" s="368"/>
      <c r="H477" s="368"/>
      <c r="I477" s="368"/>
      <c r="J477" s="389"/>
      <c r="K477" s="390"/>
      <c r="L477" s="390"/>
      <c r="M477" s="390"/>
      <c r="N477" s="390"/>
      <c r="O477" s="390"/>
      <c r="P477" s="390"/>
      <c r="Q477" s="390"/>
      <c r="R477" s="390"/>
      <c r="S477" s="390"/>
      <c r="T477" s="390"/>
      <c r="U477" s="390"/>
      <c r="V477" s="390"/>
    </row>
  </sheetData>
  <autoFilter ref="A6:I25" xr:uid="{00000000-0009-0000-0000-000005000000}"/>
  <mergeCells count="4">
    <mergeCell ref="A1:I1"/>
    <mergeCell ref="A2:E2"/>
    <mergeCell ref="A24:H24"/>
    <mergeCell ref="A3:I3"/>
  </mergeCells>
  <dataValidations disablePrompts="1" count="1">
    <dataValidation allowBlank="1" showInputMessage="1" showErrorMessage="1" promptTitle="Atenção!!!" prompt="Inserir o BDI em valor percentual." sqref="L1" xr:uid="{ECEDF36F-FF8A-48BD-AFE2-648B903B51E0}"/>
  </dataValidations>
  <printOptions horizontalCentered="1"/>
  <pageMargins left="0.59055118110236227" right="0.39370078740157483" top="1.3779527559055118" bottom="0.59055118110236227" header="0.39370078740157483" footer="0.39370078740157483"/>
  <pageSetup paperSize="9" scale="75" orientation="portrait" r:id="rId1"/>
  <headerFooter>
    <oddHeader>&amp;L&amp;G&amp;R
&amp;"-,Negrito"&amp;14SECRETARIA DE OBRAS E INFRAESTRUTURA</oddHeader>
    <oddFooter>&amp;R&amp;"Arial,Normal"&amp;8Pág. &amp;P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4CE9A-10C9-4F17-AB27-D233A028ABC7}">
  <sheetPr>
    <tabColor rgb="FF00B050"/>
  </sheetPr>
  <dimension ref="A1:I83"/>
  <sheetViews>
    <sheetView view="pageBreakPreview" zoomScaleNormal="100" zoomScaleSheetLayoutView="100" workbookViewId="0">
      <selection activeCell="A3" sqref="A3:G3"/>
    </sheetView>
  </sheetViews>
  <sheetFormatPr defaultColWidth="9.109375" defaultRowHeight="10.199999999999999" x14ac:dyDescent="0.2"/>
  <cols>
    <col min="1" max="1" width="6.88671875" style="274" customWidth="1"/>
    <col min="2" max="2" width="41.88671875" style="274" customWidth="1"/>
    <col min="3" max="3" width="12" style="274" customWidth="1"/>
    <col min="4" max="7" width="10.109375" style="274" customWidth="1"/>
    <col min="8" max="8" width="9.6640625" style="273" bestFit="1" customWidth="1"/>
    <col min="9" max="9" width="9.109375" style="273"/>
    <col min="10" max="16384" width="9.109375" style="274"/>
  </cols>
  <sheetData>
    <row r="1" spans="1:9" s="270" customFormat="1" ht="16.8" thickTop="1" thickBot="1" x14ac:dyDescent="0.35">
      <c r="A1" s="491" t="s">
        <v>1200</v>
      </c>
      <c r="B1" s="492"/>
      <c r="C1" s="492"/>
      <c r="D1" s="492"/>
      <c r="E1" s="492"/>
      <c r="F1" s="492"/>
      <c r="G1" s="492"/>
      <c r="H1" s="269"/>
      <c r="I1" s="269"/>
    </row>
    <row r="2" spans="1:9" ht="10.8" thickTop="1" x14ac:dyDescent="0.2">
      <c r="A2" s="271"/>
      <c r="B2" s="272"/>
      <c r="C2" s="272"/>
      <c r="D2" s="272"/>
      <c r="E2" s="272"/>
      <c r="F2" s="272"/>
      <c r="G2" s="272"/>
    </row>
    <row r="3" spans="1:9" ht="25.5" customHeight="1" x14ac:dyDescent="0.2">
      <c r="A3" s="490" t="s">
        <v>1191</v>
      </c>
      <c r="B3" s="490"/>
      <c r="C3" s="490"/>
      <c r="D3" s="490"/>
      <c r="E3" s="490"/>
      <c r="F3" s="490"/>
      <c r="G3" s="490"/>
      <c r="H3" s="297"/>
    </row>
    <row r="4" spans="1:9" ht="13.2" x14ac:dyDescent="0.25">
      <c r="A4" s="316" t="s">
        <v>1212</v>
      </c>
      <c r="B4" s="317"/>
      <c r="C4" s="318"/>
      <c r="D4" s="318"/>
      <c r="E4" s="318"/>
      <c r="F4" s="318"/>
      <c r="G4" s="319"/>
    </row>
    <row r="5" spans="1:9" ht="10.8" thickBot="1" x14ac:dyDescent="0.25">
      <c r="A5" s="275"/>
      <c r="B5" s="275"/>
      <c r="C5" s="276"/>
      <c r="D5" s="277"/>
      <c r="E5" s="277"/>
      <c r="F5" s="277"/>
      <c r="G5" s="277"/>
    </row>
    <row r="6" spans="1:9" s="280" customFormat="1" ht="12.75" customHeight="1" thickTop="1" thickBot="1" x14ac:dyDescent="0.25">
      <c r="A6" s="493" t="s">
        <v>84</v>
      </c>
      <c r="B6" s="493" t="s">
        <v>1201</v>
      </c>
      <c r="C6" s="494" t="s">
        <v>1202</v>
      </c>
      <c r="D6" s="495" t="s">
        <v>1203</v>
      </c>
      <c r="E6" s="495"/>
      <c r="F6" s="495"/>
      <c r="G6" s="495"/>
      <c r="H6" s="279"/>
      <c r="I6" s="279"/>
    </row>
    <row r="7" spans="1:9" s="280" customFormat="1" ht="11.4" thickTop="1" thickBot="1" x14ac:dyDescent="0.25">
      <c r="A7" s="493"/>
      <c r="B7" s="493"/>
      <c r="C7" s="494"/>
      <c r="D7" s="278" t="s">
        <v>1204</v>
      </c>
      <c r="E7" s="278" t="s">
        <v>1205</v>
      </c>
      <c r="F7" s="278" t="s">
        <v>1206</v>
      </c>
      <c r="G7" s="278" t="s">
        <v>1207</v>
      </c>
      <c r="H7" s="279"/>
      <c r="I7" s="279"/>
    </row>
    <row r="8" spans="1:9" s="282" customFormat="1" ht="10.8" thickTop="1" x14ac:dyDescent="0.2">
      <c r="A8" s="298"/>
      <c r="B8" s="299"/>
      <c r="C8" s="300"/>
      <c r="D8" s="301"/>
      <c r="E8" s="301"/>
      <c r="F8" s="301"/>
      <c r="G8" s="302"/>
      <c r="H8" s="281"/>
      <c r="I8" s="281"/>
    </row>
    <row r="9" spans="1:9" s="270" customFormat="1" ht="12" x14ac:dyDescent="0.25">
      <c r="A9" s="304" t="s">
        <v>1128</v>
      </c>
      <c r="B9" s="305" t="str">
        <f>'[3]ORÇAMENTO SEM DESON'!D9</f>
        <v>SERVIÇOS PRELIMINARES</v>
      </c>
      <c r="C9" s="306">
        <v>3342.5</v>
      </c>
      <c r="D9" s="306">
        <f>C9/2</f>
        <v>1671.25</v>
      </c>
      <c r="E9" s="306">
        <f>C9/2</f>
        <v>1671.25</v>
      </c>
      <c r="F9" s="306"/>
      <c r="G9" s="306"/>
      <c r="H9" s="283">
        <f>SUM(D9:G9)</f>
        <v>3342.5</v>
      </c>
      <c r="I9" s="269">
        <f>SUM(D9:G9)-C9</f>
        <v>0</v>
      </c>
    </row>
    <row r="10" spans="1:9" ht="12" x14ac:dyDescent="0.25">
      <c r="A10" s="307"/>
      <c r="B10" s="308"/>
      <c r="C10" s="309"/>
      <c r="D10" s="310">
        <f>D9/C9</f>
        <v>0.5</v>
      </c>
      <c r="E10" s="310">
        <f>E9/C9</f>
        <v>0.5</v>
      </c>
      <c r="F10" s="309"/>
      <c r="G10" s="309"/>
      <c r="H10" s="283">
        <f>SUM(D10:G10)-1</f>
        <v>0</v>
      </c>
    </row>
    <row r="11" spans="1:9" ht="12" x14ac:dyDescent="0.25">
      <c r="A11" s="307"/>
      <c r="B11" s="308"/>
      <c r="C11" s="311"/>
      <c r="D11" s="309"/>
      <c r="E11" s="309"/>
      <c r="F11" s="309"/>
      <c r="G11" s="309"/>
    </row>
    <row r="12" spans="1:9" ht="26.4" x14ac:dyDescent="0.25">
      <c r="A12" s="304" t="s">
        <v>1117</v>
      </c>
      <c r="B12" s="65" t="s">
        <v>1177</v>
      </c>
      <c r="C12" s="306">
        <f>231741.42+38190.64</f>
        <v>269932.06</v>
      </c>
      <c r="D12" s="306"/>
      <c r="E12" s="306">
        <f>C12/3</f>
        <v>89977.353333333333</v>
      </c>
      <c r="F12" s="306">
        <f>C12/3</f>
        <v>89977.353333333333</v>
      </c>
      <c r="G12" s="306">
        <f>C12/3</f>
        <v>89977.353333333333</v>
      </c>
      <c r="H12" s="283">
        <f>SUM(D12:G12)</f>
        <v>269932.06</v>
      </c>
      <c r="I12" s="269">
        <f>SUM(D12:G12)-C12</f>
        <v>0</v>
      </c>
    </row>
    <row r="13" spans="1:9" ht="12" x14ac:dyDescent="0.25">
      <c r="A13" s="307"/>
      <c r="B13" s="308"/>
      <c r="C13" s="309"/>
      <c r="D13" s="310"/>
      <c r="E13" s="315">
        <v>0.33300000000000002</v>
      </c>
      <c r="F13" s="315">
        <v>0.33300000000000002</v>
      </c>
      <c r="G13" s="315">
        <v>0.33300000000000002</v>
      </c>
      <c r="H13" s="283">
        <f>SUM(D13:G13)-1</f>
        <v>-9.9999999999988987E-4</v>
      </c>
    </row>
    <row r="14" spans="1:9" ht="12" x14ac:dyDescent="0.25">
      <c r="A14" s="307"/>
      <c r="B14" s="312"/>
      <c r="C14" s="311"/>
      <c r="D14" s="309"/>
      <c r="E14" s="309"/>
      <c r="F14" s="309"/>
      <c r="G14" s="309"/>
    </row>
    <row r="15" spans="1:9" ht="13.2" x14ac:dyDescent="0.25">
      <c r="A15" s="304" t="s">
        <v>1122</v>
      </c>
      <c r="B15" s="106" t="s">
        <v>1179</v>
      </c>
      <c r="C15" s="69">
        <v>117951.99</v>
      </c>
      <c r="D15" s="306"/>
      <c r="E15" s="306">
        <f>C15/3</f>
        <v>39317.33</v>
      </c>
      <c r="F15" s="306">
        <f>C15/3</f>
        <v>39317.33</v>
      </c>
      <c r="G15" s="306">
        <f>C15/3</f>
        <v>39317.33</v>
      </c>
      <c r="H15" s="283">
        <f>SUM(D15:G15)</f>
        <v>117951.99</v>
      </c>
      <c r="I15" s="269">
        <f>SUM(D15:G15)-C15</f>
        <v>0</v>
      </c>
    </row>
    <row r="16" spans="1:9" ht="12" x14ac:dyDescent="0.25">
      <c r="A16" s="307"/>
      <c r="B16" s="308"/>
      <c r="C16" s="309"/>
      <c r="D16" s="309"/>
      <c r="E16" s="315">
        <v>0.33300000000000002</v>
      </c>
      <c r="F16" s="315">
        <v>0.33300000000000002</v>
      </c>
      <c r="G16" s="315">
        <v>0.33300000000000002</v>
      </c>
      <c r="H16" s="283">
        <f>SUM(D16:G16)-1</f>
        <v>-9.9999999999988987E-4</v>
      </c>
    </row>
    <row r="17" spans="1:9" ht="12" x14ac:dyDescent="0.25">
      <c r="A17" s="307"/>
      <c r="B17" s="312"/>
      <c r="C17" s="311"/>
      <c r="D17" s="309"/>
      <c r="E17" s="309"/>
      <c r="F17" s="309"/>
      <c r="G17" s="309"/>
    </row>
    <row r="18" spans="1:9" ht="12" x14ac:dyDescent="0.25">
      <c r="A18" s="307"/>
      <c r="B18" s="308"/>
      <c r="C18" s="309"/>
      <c r="D18" s="310"/>
      <c r="E18" s="310"/>
      <c r="F18" s="310"/>
      <c r="G18" s="310"/>
    </row>
    <row r="19" spans="1:9" s="270" customFormat="1" ht="12" x14ac:dyDescent="0.25">
      <c r="A19" s="487" t="s">
        <v>1208</v>
      </c>
      <c r="B19" s="487"/>
      <c r="C19" s="487"/>
      <c r="D19" s="306">
        <f>D9+D12+D15</f>
        <v>1671.25</v>
      </c>
      <c r="E19" s="306">
        <f>E9+E12+E15</f>
        <v>130965.93333333333</v>
      </c>
      <c r="F19" s="306">
        <f>F9+F12+F15</f>
        <v>129294.68333333333</v>
      </c>
      <c r="G19" s="306">
        <f>G9+G12+G15</f>
        <v>129294.68333333333</v>
      </c>
      <c r="H19" s="283"/>
      <c r="I19" s="269"/>
    </row>
    <row r="20" spans="1:9" ht="12" x14ac:dyDescent="0.2">
      <c r="A20" s="307"/>
      <c r="B20" s="307"/>
      <c r="C20" s="307"/>
      <c r="D20" s="313">
        <f>D19/$C$27</f>
        <v>4.2718215315397179E-3</v>
      </c>
      <c r="E20" s="313">
        <f>E19/$C$27</f>
        <v>0.33475727384384657</v>
      </c>
      <c r="F20" s="313">
        <f>F19/$C$27</f>
        <v>0.33048545231230686</v>
      </c>
      <c r="G20" s="313">
        <f>G19/$C$27</f>
        <v>0.33048545231230686</v>
      </c>
      <c r="H20" s="283"/>
    </row>
    <row r="21" spans="1:9" ht="12" x14ac:dyDescent="0.25">
      <c r="A21" s="307"/>
      <c r="B21" s="307"/>
      <c r="C21" s="307"/>
      <c r="D21" s="309"/>
      <c r="E21" s="309"/>
      <c r="F21" s="309"/>
      <c r="G21" s="309"/>
    </row>
    <row r="22" spans="1:9" ht="12" x14ac:dyDescent="0.25">
      <c r="A22" s="487" t="s">
        <v>1209</v>
      </c>
      <c r="B22" s="487"/>
      <c r="C22" s="487"/>
      <c r="D22" s="306">
        <f>D19</f>
        <v>1671.25</v>
      </c>
      <c r="E22" s="306">
        <f>SUM(E19,D22)</f>
        <v>132637.18333333335</v>
      </c>
      <c r="F22" s="306">
        <f>SUM(F19,E22)</f>
        <v>261931.8666666667</v>
      </c>
      <c r="G22" s="306">
        <f t="shared" ref="G22" si="0">SUM(G19,F22)</f>
        <v>391226.55000000005</v>
      </c>
      <c r="H22" s="283"/>
      <c r="I22" s="269"/>
    </row>
    <row r="23" spans="1:9" ht="11.4" x14ac:dyDescent="0.2">
      <c r="A23" s="314"/>
      <c r="B23" s="314"/>
      <c r="C23" s="314"/>
      <c r="D23" s="313">
        <f>D22/$C$27</f>
        <v>4.2718215315397179E-3</v>
      </c>
      <c r="E23" s="313">
        <f>E22/$C$27</f>
        <v>0.33902909537538634</v>
      </c>
      <c r="F23" s="313">
        <f>F22/$C$27</f>
        <v>0.66951454768769325</v>
      </c>
      <c r="G23" s="313">
        <f>G22/$C$27</f>
        <v>1.0000000000000002</v>
      </c>
      <c r="H23" s="283"/>
    </row>
    <row r="24" spans="1:9" ht="10.8" thickBot="1" x14ac:dyDescent="0.25">
      <c r="A24" s="284"/>
      <c r="B24" s="275"/>
      <c r="C24" s="275"/>
      <c r="D24" s="303"/>
      <c r="E24" s="303"/>
      <c r="F24" s="303"/>
      <c r="G24" s="303"/>
    </row>
    <row r="25" spans="1:9" ht="15" thickTop="1" thickBot="1" x14ac:dyDescent="0.25">
      <c r="A25" s="488" t="s">
        <v>1210</v>
      </c>
      <c r="B25" s="488"/>
      <c r="C25" s="488"/>
      <c r="D25" s="489">
        <f>SUM(D19:G19)</f>
        <v>391226.55000000005</v>
      </c>
      <c r="E25" s="489"/>
      <c r="F25" s="489"/>
      <c r="G25" s="489"/>
      <c r="H25" s="283"/>
      <c r="I25" s="269"/>
    </row>
    <row r="26" spans="1:9" ht="11.4" thickTop="1" thickBot="1" x14ac:dyDescent="0.25">
      <c r="C26" s="273"/>
      <c r="D26" s="273"/>
      <c r="E26" s="273"/>
      <c r="F26" s="273"/>
      <c r="G26" s="273"/>
      <c r="H26" s="283"/>
    </row>
    <row r="27" spans="1:9" ht="10.8" thickBot="1" x14ac:dyDescent="0.25">
      <c r="C27" s="285">
        <f>SUM(C8:C17)</f>
        <v>391226.55</v>
      </c>
      <c r="D27" s="273"/>
      <c r="E27" s="273"/>
      <c r="F27" s="273"/>
      <c r="G27" s="273"/>
    </row>
    <row r="28" spans="1:9" x14ac:dyDescent="0.2">
      <c r="B28" s="286" t="s">
        <v>1211</v>
      </c>
      <c r="C28" s="287">
        <f>'[3]ORÇAMENTO SEM DESON'!I36/4</f>
        <v>175523.16750000001</v>
      </c>
      <c r="D28" s="288">
        <f>D19-$C$28</f>
        <v>-173851.91750000001</v>
      </c>
      <c r="E28" s="288">
        <f>E19-$C$28</f>
        <v>-44557.234166666676</v>
      </c>
      <c r="F28" s="288">
        <f>F19-$C$28</f>
        <v>-46228.484166666676</v>
      </c>
      <c r="G28" s="288"/>
      <c r="H28" s="283"/>
      <c r="I28" s="269"/>
    </row>
    <row r="29" spans="1:9" x14ac:dyDescent="0.2">
      <c r="C29" s="288">
        <f>D25-'[3]ORÇAMENTO SEM DESON'!I36</f>
        <v>-310866.12</v>
      </c>
      <c r="D29" s="289">
        <f>D28/$C$27</f>
        <v>-0.44437658308210426</v>
      </c>
      <c r="E29" s="289">
        <f>E28/$C$27</f>
        <v>-0.11389113076979739</v>
      </c>
      <c r="F29" s="289">
        <f>F28/$C$27</f>
        <v>-0.11816295230133711</v>
      </c>
      <c r="G29" s="289"/>
      <c r="H29" s="283"/>
    </row>
    <row r="30" spans="1:9" x14ac:dyDescent="0.2">
      <c r="D30" s="273"/>
      <c r="E30" s="273"/>
      <c r="F30" s="273"/>
      <c r="G30" s="273"/>
    </row>
    <row r="31" spans="1:9" s="270" customFormat="1" x14ac:dyDescent="0.2">
      <c r="A31" s="274"/>
      <c r="B31" s="274"/>
      <c r="C31" s="274"/>
      <c r="D31" s="274"/>
      <c r="E31" s="274"/>
      <c r="F31" s="274"/>
      <c r="G31" s="274"/>
      <c r="H31" s="283"/>
      <c r="I31" s="269"/>
    </row>
    <row r="32" spans="1:9" x14ac:dyDescent="0.2">
      <c r="F32" s="273"/>
      <c r="G32" s="273"/>
      <c r="H32" s="283"/>
    </row>
    <row r="34" spans="1:9" s="270" customFormat="1" x14ac:dyDescent="0.2">
      <c r="A34" s="274"/>
      <c r="B34" s="274"/>
      <c r="C34" s="274"/>
      <c r="D34" s="274"/>
      <c r="E34" s="274"/>
      <c r="F34" s="274"/>
      <c r="G34" s="274"/>
      <c r="H34" s="283"/>
      <c r="I34" s="269"/>
    </row>
    <row r="35" spans="1:9" x14ac:dyDescent="0.2">
      <c r="H35" s="283"/>
    </row>
    <row r="37" spans="1:9" x14ac:dyDescent="0.2">
      <c r="H37" s="283"/>
      <c r="I37" s="269"/>
    </row>
    <row r="38" spans="1:9" x14ac:dyDescent="0.2">
      <c r="H38" s="283"/>
    </row>
    <row r="40" spans="1:9" x14ac:dyDescent="0.2">
      <c r="H40" s="283"/>
      <c r="I40" s="269"/>
    </row>
    <row r="41" spans="1:9" x14ac:dyDescent="0.2">
      <c r="H41" s="283"/>
    </row>
    <row r="43" spans="1:9" x14ac:dyDescent="0.2">
      <c r="H43" s="283"/>
      <c r="I43" s="269"/>
    </row>
    <row r="44" spans="1:9" x14ac:dyDescent="0.2">
      <c r="H44" s="283"/>
    </row>
    <row r="46" spans="1:9" s="270" customFormat="1" x14ac:dyDescent="0.2">
      <c r="A46" s="274"/>
      <c r="B46" s="274"/>
      <c r="C46" s="274"/>
      <c r="D46" s="274"/>
      <c r="E46" s="274"/>
      <c r="F46" s="274"/>
      <c r="G46" s="274"/>
      <c r="H46" s="283"/>
      <c r="I46" s="269"/>
    </row>
    <row r="47" spans="1:9" x14ac:dyDescent="0.2">
      <c r="H47" s="283"/>
    </row>
    <row r="49" spans="1:9" s="270" customFormat="1" x14ac:dyDescent="0.2">
      <c r="A49" s="274"/>
      <c r="B49" s="274"/>
      <c r="C49" s="274"/>
      <c r="D49" s="274"/>
      <c r="E49" s="274"/>
      <c r="F49" s="274"/>
      <c r="G49" s="274"/>
      <c r="H49" s="283"/>
      <c r="I49" s="269"/>
    </row>
    <row r="50" spans="1:9" x14ac:dyDescent="0.2">
      <c r="H50" s="283"/>
    </row>
    <row r="52" spans="1:9" x14ac:dyDescent="0.2">
      <c r="H52" s="283"/>
      <c r="I52" s="269"/>
    </row>
    <row r="53" spans="1:9" x14ac:dyDescent="0.2">
      <c r="H53" s="283"/>
    </row>
    <row r="55" spans="1:9" x14ac:dyDescent="0.2">
      <c r="H55" s="283"/>
      <c r="I55" s="269"/>
    </row>
    <row r="56" spans="1:9" x14ac:dyDescent="0.2">
      <c r="H56" s="283"/>
    </row>
    <row r="58" spans="1:9" x14ac:dyDescent="0.2">
      <c r="H58" s="283"/>
      <c r="I58" s="269"/>
    </row>
    <row r="59" spans="1:9" x14ac:dyDescent="0.2">
      <c r="H59" s="283"/>
    </row>
    <row r="61" spans="1:9" s="270" customFormat="1" x14ac:dyDescent="0.2">
      <c r="A61" s="274"/>
      <c r="B61" s="274"/>
      <c r="C61" s="274"/>
      <c r="D61" s="274"/>
      <c r="E61" s="274"/>
      <c r="F61" s="274"/>
      <c r="G61" s="274"/>
      <c r="H61" s="283"/>
      <c r="I61" s="269"/>
    </row>
    <row r="62" spans="1:9" x14ac:dyDescent="0.2">
      <c r="H62" s="283"/>
    </row>
    <row r="64" spans="1:9" x14ac:dyDescent="0.2">
      <c r="H64" s="283"/>
      <c r="I64" s="269"/>
    </row>
    <row r="65" spans="1:9" x14ac:dyDescent="0.2">
      <c r="H65" s="283"/>
    </row>
    <row r="67" spans="1:9" x14ac:dyDescent="0.2">
      <c r="H67" s="283"/>
      <c r="I67" s="269"/>
    </row>
    <row r="68" spans="1:9" x14ac:dyDescent="0.2">
      <c r="H68" s="283"/>
    </row>
    <row r="70" spans="1:9" s="292" customFormat="1" x14ac:dyDescent="0.2">
      <c r="A70" s="274"/>
      <c r="B70" s="274"/>
      <c r="C70" s="274"/>
      <c r="D70" s="274"/>
      <c r="E70" s="274"/>
      <c r="F70" s="274"/>
      <c r="G70" s="274"/>
      <c r="H70" s="290"/>
      <c r="I70" s="291"/>
    </row>
    <row r="71" spans="1:9" s="294" customFormat="1" x14ac:dyDescent="0.2">
      <c r="A71" s="274"/>
      <c r="B71" s="274"/>
      <c r="C71" s="274"/>
      <c r="D71" s="274"/>
      <c r="E71" s="274"/>
      <c r="F71" s="274"/>
      <c r="G71" s="274"/>
      <c r="H71" s="283"/>
      <c r="I71" s="293"/>
    </row>
    <row r="72" spans="1:9" s="294" customFormat="1" x14ac:dyDescent="0.2">
      <c r="A72" s="274"/>
      <c r="B72" s="274"/>
      <c r="C72" s="274"/>
      <c r="D72" s="274"/>
      <c r="E72" s="274"/>
      <c r="F72" s="274"/>
      <c r="G72" s="274"/>
      <c r="H72" s="293"/>
      <c r="I72" s="293"/>
    </row>
    <row r="73" spans="1:9" s="292" customFormat="1" x14ac:dyDescent="0.2">
      <c r="A73" s="274"/>
      <c r="B73" s="274"/>
      <c r="C73" s="274"/>
      <c r="D73" s="274"/>
      <c r="E73" s="274"/>
      <c r="F73" s="274"/>
      <c r="G73" s="274"/>
      <c r="H73" s="290"/>
      <c r="I73" s="291"/>
    </row>
    <row r="74" spans="1:9" s="294" customFormat="1" x14ac:dyDescent="0.2">
      <c r="A74" s="274"/>
      <c r="B74" s="274"/>
      <c r="C74" s="274"/>
      <c r="D74" s="274"/>
      <c r="E74" s="274"/>
      <c r="F74" s="274"/>
      <c r="G74" s="274"/>
      <c r="H74" s="283"/>
      <c r="I74" s="293"/>
    </row>
    <row r="75" spans="1:9" s="294" customFormat="1" x14ac:dyDescent="0.2">
      <c r="A75" s="274"/>
      <c r="B75" s="274"/>
      <c r="C75" s="274"/>
      <c r="D75" s="274"/>
      <c r="E75" s="274"/>
      <c r="F75" s="274"/>
      <c r="G75" s="274"/>
      <c r="H75" s="293"/>
      <c r="I75" s="293"/>
    </row>
    <row r="76" spans="1:9" s="296" customFormat="1" x14ac:dyDescent="0.2">
      <c r="A76" s="274"/>
      <c r="B76" s="274"/>
      <c r="C76" s="274"/>
      <c r="D76" s="274"/>
      <c r="E76" s="274"/>
      <c r="F76" s="274"/>
      <c r="G76" s="274"/>
      <c r="H76" s="295"/>
      <c r="I76" s="295"/>
    </row>
    <row r="83" s="274" customFormat="1" x14ac:dyDescent="0.2"/>
  </sheetData>
  <mergeCells count="10">
    <mergeCell ref="A1:G1"/>
    <mergeCell ref="A6:A7"/>
    <mergeCell ref="B6:B7"/>
    <mergeCell ref="C6:C7"/>
    <mergeCell ref="D6:G6"/>
    <mergeCell ref="A19:C19"/>
    <mergeCell ref="A22:C22"/>
    <mergeCell ref="A25:C25"/>
    <mergeCell ref="D25:G25"/>
    <mergeCell ref="A3:G3"/>
  </mergeCells>
  <printOptions horizontalCentered="1"/>
  <pageMargins left="0.51181102362204722" right="0.51181102362204722" top="1.2598425196850394" bottom="0.78740157480314965" header="0.31496062992125984" footer="0.31496062992125984"/>
  <pageSetup paperSize="9" scale="76" orientation="portrait" r:id="rId1"/>
  <headerFooter>
    <oddHeader>&amp;L&amp;G&amp;R
&amp;"-,Negrito"&amp;14SECRETARIA DE OBRAS E INFRAESTRUTURA</oddHeader>
    <oddFooter>&amp;RPág.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2">
    <tabColor rgb="FF00B0F0"/>
  </sheetPr>
  <dimension ref="A1:W452"/>
  <sheetViews>
    <sheetView view="pageBreakPreview" topLeftCell="C79" zoomScaleNormal="100" zoomScaleSheetLayoutView="100" workbookViewId="0">
      <selection activeCell="H88" sqref="H88"/>
    </sheetView>
  </sheetViews>
  <sheetFormatPr defaultRowHeight="12.6" x14ac:dyDescent="0.25"/>
  <cols>
    <col min="1" max="1" width="1.6640625" style="40" hidden="1" customWidth="1"/>
    <col min="2" max="2" width="4.44140625" style="40" hidden="1" customWidth="1"/>
    <col min="3" max="3" width="25.6640625" style="84" customWidth="1"/>
    <col min="4" max="4" width="29.109375" style="40" customWidth="1"/>
    <col min="5" max="5" width="21.33203125" style="40" customWidth="1"/>
    <col min="6" max="6" width="17.5546875" style="40" customWidth="1"/>
    <col min="7" max="7" width="17.6640625" style="40" customWidth="1"/>
    <col min="8" max="8" width="16.77734375" style="55" customWidth="1"/>
    <col min="9" max="9" width="14.6640625" style="40" customWidth="1"/>
    <col min="10" max="10" width="15.88671875" style="40" customWidth="1"/>
    <col min="11" max="14" width="15.5546875" style="40" customWidth="1"/>
    <col min="15" max="15" width="18.88671875" style="40" customWidth="1"/>
    <col min="16" max="16" width="15.33203125" style="40" customWidth="1"/>
    <col min="17" max="17" width="13.88671875" style="40" bestFit="1" customWidth="1"/>
    <col min="18" max="18" width="10.109375" style="40" customWidth="1"/>
    <col min="19" max="19" width="11.5546875" style="40" customWidth="1"/>
    <col min="20" max="20" width="12.109375" style="40" customWidth="1"/>
    <col min="21" max="30" width="9.109375" style="40"/>
    <col min="31" max="31" width="27.88671875" style="40" customWidth="1"/>
    <col min="32" max="260" width="9.109375" style="40"/>
    <col min="261" max="262" width="0" style="40" hidden="1" customWidth="1"/>
    <col min="263" max="263" width="25.6640625" style="40" customWidth="1"/>
    <col min="264" max="264" width="29.109375" style="40" customWidth="1"/>
    <col min="265" max="265" width="21.33203125" style="40" customWidth="1"/>
    <col min="266" max="266" width="17.5546875" style="40" customWidth="1"/>
    <col min="267" max="267" width="17.6640625" style="40" customWidth="1"/>
    <col min="268" max="269" width="14.6640625" style="40" customWidth="1"/>
    <col min="270" max="270" width="15.88671875" style="40" customWidth="1"/>
    <col min="271" max="271" width="15.5546875" style="40" customWidth="1"/>
    <col min="272" max="272" width="15.33203125" style="40" customWidth="1"/>
    <col min="273" max="273" width="9.109375" style="40"/>
    <col min="274" max="274" width="10.109375" style="40" customWidth="1"/>
    <col min="275" max="275" width="11.5546875" style="40" customWidth="1"/>
    <col min="276" max="276" width="12.109375" style="40" customWidth="1"/>
    <col min="277" max="286" width="9.109375" style="40"/>
    <col min="287" max="287" width="27.88671875" style="40" customWidth="1"/>
    <col min="288" max="516" width="9.109375" style="40"/>
    <col min="517" max="518" width="0" style="40" hidden="1" customWidth="1"/>
    <col min="519" max="519" width="25.6640625" style="40" customWidth="1"/>
    <col min="520" max="520" width="29.109375" style="40" customWidth="1"/>
    <col min="521" max="521" width="21.33203125" style="40" customWidth="1"/>
    <col min="522" max="522" width="17.5546875" style="40" customWidth="1"/>
    <col min="523" max="523" width="17.6640625" style="40" customWidth="1"/>
    <col min="524" max="525" width="14.6640625" style="40" customWidth="1"/>
    <col min="526" max="526" width="15.88671875" style="40" customWidth="1"/>
    <col min="527" max="527" width="15.5546875" style="40" customWidth="1"/>
    <col min="528" max="528" width="15.33203125" style="40" customWidth="1"/>
    <col min="529" max="529" width="9.109375" style="40"/>
    <col min="530" max="530" width="10.109375" style="40" customWidth="1"/>
    <col min="531" max="531" width="11.5546875" style="40" customWidth="1"/>
    <col min="532" max="532" width="12.109375" style="40" customWidth="1"/>
    <col min="533" max="542" width="9.109375" style="40"/>
    <col min="543" max="543" width="27.88671875" style="40" customWidth="1"/>
    <col min="544" max="772" width="9.109375" style="40"/>
    <col min="773" max="774" width="0" style="40" hidden="1" customWidth="1"/>
    <col min="775" max="775" width="25.6640625" style="40" customWidth="1"/>
    <col min="776" max="776" width="29.109375" style="40" customWidth="1"/>
    <col min="777" max="777" width="21.33203125" style="40" customWidth="1"/>
    <col min="778" max="778" width="17.5546875" style="40" customWidth="1"/>
    <col min="779" max="779" width="17.6640625" style="40" customWidth="1"/>
    <col min="780" max="781" width="14.6640625" style="40" customWidth="1"/>
    <col min="782" max="782" width="15.88671875" style="40" customWidth="1"/>
    <col min="783" max="783" width="15.5546875" style="40" customWidth="1"/>
    <col min="784" max="784" width="15.33203125" style="40" customWidth="1"/>
    <col min="785" max="785" width="9.109375" style="40"/>
    <col min="786" max="786" width="10.109375" style="40" customWidth="1"/>
    <col min="787" max="787" width="11.5546875" style="40" customWidth="1"/>
    <col min="788" max="788" width="12.109375" style="40" customWidth="1"/>
    <col min="789" max="798" width="9.109375" style="40"/>
    <col min="799" max="799" width="27.88671875" style="40" customWidth="1"/>
    <col min="800" max="1028" width="9.109375" style="40"/>
    <col min="1029" max="1030" width="0" style="40" hidden="1" customWidth="1"/>
    <col min="1031" max="1031" width="25.6640625" style="40" customWidth="1"/>
    <col min="1032" max="1032" width="29.109375" style="40" customWidth="1"/>
    <col min="1033" max="1033" width="21.33203125" style="40" customWidth="1"/>
    <col min="1034" max="1034" width="17.5546875" style="40" customWidth="1"/>
    <col min="1035" max="1035" width="17.6640625" style="40" customWidth="1"/>
    <col min="1036" max="1037" width="14.6640625" style="40" customWidth="1"/>
    <col min="1038" max="1038" width="15.88671875" style="40" customWidth="1"/>
    <col min="1039" max="1039" width="15.5546875" style="40" customWidth="1"/>
    <col min="1040" max="1040" width="15.33203125" style="40" customWidth="1"/>
    <col min="1041" max="1041" width="9.109375" style="40"/>
    <col min="1042" max="1042" width="10.109375" style="40" customWidth="1"/>
    <col min="1043" max="1043" width="11.5546875" style="40" customWidth="1"/>
    <col min="1044" max="1044" width="12.109375" style="40" customWidth="1"/>
    <col min="1045" max="1054" width="9.109375" style="40"/>
    <col min="1055" max="1055" width="27.88671875" style="40" customWidth="1"/>
    <col min="1056" max="1284" width="9.109375" style="40"/>
    <col min="1285" max="1286" width="0" style="40" hidden="1" customWidth="1"/>
    <col min="1287" max="1287" width="25.6640625" style="40" customWidth="1"/>
    <col min="1288" max="1288" width="29.109375" style="40" customWidth="1"/>
    <col min="1289" max="1289" width="21.33203125" style="40" customWidth="1"/>
    <col min="1290" max="1290" width="17.5546875" style="40" customWidth="1"/>
    <col min="1291" max="1291" width="17.6640625" style="40" customWidth="1"/>
    <col min="1292" max="1293" width="14.6640625" style="40" customWidth="1"/>
    <col min="1294" max="1294" width="15.88671875" style="40" customWidth="1"/>
    <col min="1295" max="1295" width="15.5546875" style="40" customWidth="1"/>
    <col min="1296" max="1296" width="15.33203125" style="40" customWidth="1"/>
    <col min="1297" max="1297" width="9.109375" style="40"/>
    <col min="1298" max="1298" width="10.109375" style="40" customWidth="1"/>
    <col min="1299" max="1299" width="11.5546875" style="40" customWidth="1"/>
    <col min="1300" max="1300" width="12.109375" style="40" customWidth="1"/>
    <col min="1301" max="1310" width="9.109375" style="40"/>
    <col min="1311" max="1311" width="27.88671875" style="40" customWidth="1"/>
    <col min="1312" max="1540" width="9.109375" style="40"/>
    <col min="1541" max="1542" width="0" style="40" hidden="1" customWidth="1"/>
    <col min="1543" max="1543" width="25.6640625" style="40" customWidth="1"/>
    <col min="1544" max="1544" width="29.109375" style="40" customWidth="1"/>
    <col min="1545" max="1545" width="21.33203125" style="40" customWidth="1"/>
    <col min="1546" max="1546" width="17.5546875" style="40" customWidth="1"/>
    <col min="1547" max="1547" width="17.6640625" style="40" customWidth="1"/>
    <col min="1548" max="1549" width="14.6640625" style="40" customWidth="1"/>
    <col min="1550" max="1550" width="15.88671875" style="40" customWidth="1"/>
    <col min="1551" max="1551" width="15.5546875" style="40" customWidth="1"/>
    <col min="1552" max="1552" width="15.33203125" style="40" customWidth="1"/>
    <col min="1553" max="1553" width="9.109375" style="40"/>
    <col min="1554" max="1554" width="10.109375" style="40" customWidth="1"/>
    <col min="1555" max="1555" width="11.5546875" style="40" customWidth="1"/>
    <col min="1556" max="1556" width="12.109375" style="40" customWidth="1"/>
    <col min="1557" max="1566" width="9.109375" style="40"/>
    <col min="1567" max="1567" width="27.88671875" style="40" customWidth="1"/>
    <col min="1568" max="1796" width="9.109375" style="40"/>
    <col min="1797" max="1798" width="0" style="40" hidden="1" customWidth="1"/>
    <col min="1799" max="1799" width="25.6640625" style="40" customWidth="1"/>
    <col min="1800" max="1800" width="29.109375" style="40" customWidth="1"/>
    <col min="1801" max="1801" width="21.33203125" style="40" customWidth="1"/>
    <col min="1802" max="1802" width="17.5546875" style="40" customWidth="1"/>
    <col min="1803" max="1803" width="17.6640625" style="40" customWidth="1"/>
    <col min="1804" max="1805" width="14.6640625" style="40" customWidth="1"/>
    <col min="1806" max="1806" width="15.88671875" style="40" customWidth="1"/>
    <col min="1807" max="1807" width="15.5546875" style="40" customWidth="1"/>
    <col min="1808" max="1808" width="15.33203125" style="40" customWidth="1"/>
    <col min="1809" max="1809" width="9.109375" style="40"/>
    <col min="1810" max="1810" width="10.109375" style="40" customWidth="1"/>
    <col min="1811" max="1811" width="11.5546875" style="40" customWidth="1"/>
    <col min="1812" max="1812" width="12.109375" style="40" customWidth="1"/>
    <col min="1813" max="1822" width="9.109375" style="40"/>
    <col min="1823" max="1823" width="27.88671875" style="40" customWidth="1"/>
    <col min="1824" max="2052" width="9.109375" style="40"/>
    <col min="2053" max="2054" width="0" style="40" hidden="1" customWidth="1"/>
    <col min="2055" max="2055" width="25.6640625" style="40" customWidth="1"/>
    <col min="2056" max="2056" width="29.109375" style="40" customWidth="1"/>
    <col min="2057" max="2057" width="21.33203125" style="40" customWidth="1"/>
    <col min="2058" max="2058" width="17.5546875" style="40" customWidth="1"/>
    <col min="2059" max="2059" width="17.6640625" style="40" customWidth="1"/>
    <col min="2060" max="2061" width="14.6640625" style="40" customWidth="1"/>
    <col min="2062" max="2062" width="15.88671875" style="40" customWidth="1"/>
    <col min="2063" max="2063" width="15.5546875" style="40" customWidth="1"/>
    <col min="2064" max="2064" width="15.33203125" style="40" customWidth="1"/>
    <col min="2065" max="2065" width="9.109375" style="40"/>
    <col min="2066" max="2066" width="10.109375" style="40" customWidth="1"/>
    <col min="2067" max="2067" width="11.5546875" style="40" customWidth="1"/>
    <col min="2068" max="2068" width="12.109375" style="40" customWidth="1"/>
    <col min="2069" max="2078" width="9.109375" style="40"/>
    <col min="2079" max="2079" width="27.88671875" style="40" customWidth="1"/>
    <col min="2080" max="2308" width="9.109375" style="40"/>
    <col min="2309" max="2310" width="0" style="40" hidden="1" customWidth="1"/>
    <col min="2311" max="2311" width="25.6640625" style="40" customWidth="1"/>
    <col min="2312" max="2312" width="29.109375" style="40" customWidth="1"/>
    <col min="2313" max="2313" width="21.33203125" style="40" customWidth="1"/>
    <col min="2314" max="2314" width="17.5546875" style="40" customWidth="1"/>
    <col min="2315" max="2315" width="17.6640625" style="40" customWidth="1"/>
    <col min="2316" max="2317" width="14.6640625" style="40" customWidth="1"/>
    <col min="2318" max="2318" width="15.88671875" style="40" customWidth="1"/>
    <col min="2319" max="2319" width="15.5546875" style="40" customWidth="1"/>
    <col min="2320" max="2320" width="15.33203125" style="40" customWidth="1"/>
    <col min="2321" max="2321" width="9.109375" style="40"/>
    <col min="2322" max="2322" width="10.109375" style="40" customWidth="1"/>
    <col min="2323" max="2323" width="11.5546875" style="40" customWidth="1"/>
    <col min="2324" max="2324" width="12.109375" style="40" customWidth="1"/>
    <col min="2325" max="2334" width="9.109375" style="40"/>
    <col min="2335" max="2335" width="27.88671875" style="40" customWidth="1"/>
    <col min="2336" max="2564" width="9.109375" style="40"/>
    <col min="2565" max="2566" width="0" style="40" hidden="1" customWidth="1"/>
    <col min="2567" max="2567" width="25.6640625" style="40" customWidth="1"/>
    <col min="2568" max="2568" width="29.109375" style="40" customWidth="1"/>
    <col min="2569" max="2569" width="21.33203125" style="40" customWidth="1"/>
    <col min="2570" max="2570" width="17.5546875" style="40" customWidth="1"/>
    <col min="2571" max="2571" width="17.6640625" style="40" customWidth="1"/>
    <col min="2572" max="2573" width="14.6640625" style="40" customWidth="1"/>
    <col min="2574" max="2574" width="15.88671875" style="40" customWidth="1"/>
    <col min="2575" max="2575" width="15.5546875" style="40" customWidth="1"/>
    <col min="2576" max="2576" width="15.33203125" style="40" customWidth="1"/>
    <col min="2577" max="2577" width="9.109375" style="40"/>
    <col min="2578" max="2578" width="10.109375" style="40" customWidth="1"/>
    <col min="2579" max="2579" width="11.5546875" style="40" customWidth="1"/>
    <col min="2580" max="2580" width="12.109375" style="40" customWidth="1"/>
    <col min="2581" max="2590" width="9.109375" style="40"/>
    <col min="2591" max="2591" width="27.88671875" style="40" customWidth="1"/>
    <col min="2592" max="2820" width="9.109375" style="40"/>
    <col min="2821" max="2822" width="0" style="40" hidden="1" customWidth="1"/>
    <col min="2823" max="2823" width="25.6640625" style="40" customWidth="1"/>
    <col min="2824" max="2824" width="29.109375" style="40" customWidth="1"/>
    <col min="2825" max="2825" width="21.33203125" style="40" customWidth="1"/>
    <col min="2826" max="2826" width="17.5546875" style="40" customWidth="1"/>
    <col min="2827" max="2827" width="17.6640625" style="40" customWidth="1"/>
    <col min="2828" max="2829" width="14.6640625" style="40" customWidth="1"/>
    <col min="2830" max="2830" width="15.88671875" style="40" customWidth="1"/>
    <col min="2831" max="2831" width="15.5546875" style="40" customWidth="1"/>
    <col min="2832" max="2832" width="15.33203125" style="40" customWidth="1"/>
    <col min="2833" max="2833" width="9.109375" style="40"/>
    <col min="2834" max="2834" width="10.109375" style="40" customWidth="1"/>
    <col min="2835" max="2835" width="11.5546875" style="40" customWidth="1"/>
    <col min="2836" max="2836" width="12.109375" style="40" customWidth="1"/>
    <col min="2837" max="2846" width="9.109375" style="40"/>
    <col min="2847" max="2847" width="27.88671875" style="40" customWidth="1"/>
    <col min="2848" max="3076" width="9.109375" style="40"/>
    <col min="3077" max="3078" width="0" style="40" hidden="1" customWidth="1"/>
    <col min="3079" max="3079" width="25.6640625" style="40" customWidth="1"/>
    <col min="3080" max="3080" width="29.109375" style="40" customWidth="1"/>
    <col min="3081" max="3081" width="21.33203125" style="40" customWidth="1"/>
    <col min="3082" max="3082" width="17.5546875" style="40" customWidth="1"/>
    <col min="3083" max="3083" width="17.6640625" style="40" customWidth="1"/>
    <col min="3084" max="3085" width="14.6640625" style="40" customWidth="1"/>
    <col min="3086" max="3086" width="15.88671875" style="40" customWidth="1"/>
    <col min="3087" max="3087" width="15.5546875" style="40" customWidth="1"/>
    <col min="3088" max="3088" width="15.33203125" style="40" customWidth="1"/>
    <col min="3089" max="3089" width="9.109375" style="40"/>
    <col min="3090" max="3090" width="10.109375" style="40" customWidth="1"/>
    <col min="3091" max="3091" width="11.5546875" style="40" customWidth="1"/>
    <col min="3092" max="3092" width="12.109375" style="40" customWidth="1"/>
    <col min="3093" max="3102" width="9.109375" style="40"/>
    <col min="3103" max="3103" width="27.88671875" style="40" customWidth="1"/>
    <col min="3104" max="3332" width="9.109375" style="40"/>
    <col min="3333" max="3334" width="0" style="40" hidden="1" customWidth="1"/>
    <col min="3335" max="3335" width="25.6640625" style="40" customWidth="1"/>
    <col min="3336" max="3336" width="29.109375" style="40" customWidth="1"/>
    <col min="3337" max="3337" width="21.33203125" style="40" customWidth="1"/>
    <col min="3338" max="3338" width="17.5546875" style="40" customWidth="1"/>
    <col min="3339" max="3339" width="17.6640625" style="40" customWidth="1"/>
    <col min="3340" max="3341" width="14.6640625" style="40" customWidth="1"/>
    <col min="3342" max="3342" width="15.88671875" style="40" customWidth="1"/>
    <col min="3343" max="3343" width="15.5546875" style="40" customWidth="1"/>
    <col min="3344" max="3344" width="15.33203125" style="40" customWidth="1"/>
    <col min="3345" max="3345" width="9.109375" style="40"/>
    <col min="3346" max="3346" width="10.109375" style="40" customWidth="1"/>
    <col min="3347" max="3347" width="11.5546875" style="40" customWidth="1"/>
    <col min="3348" max="3348" width="12.109375" style="40" customWidth="1"/>
    <col min="3349" max="3358" width="9.109375" style="40"/>
    <col min="3359" max="3359" width="27.88671875" style="40" customWidth="1"/>
    <col min="3360" max="3588" width="9.109375" style="40"/>
    <col min="3589" max="3590" width="0" style="40" hidden="1" customWidth="1"/>
    <col min="3591" max="3591" width="25.6640625" style="40" customWidth="1"/>
    <col min="3592" max="3592" width="29.109375" style="40" customWidth="1"/>
    <col min="3593" max="3593" width="21.33203125" style="40" customWidth="1"/>
    <col min="3594" max="3594" width="17.5546875" style="40" customWidth="1"/>
    <col min="3595" max="3595" width="17.6640625" style="40" customWidth="1"/>
    <col min="3596" max="3597" width="14.6640625" style="40" customWidth="1"/>
    <col min="3598" max="3598" width="15.88671875" style="40" customWidth="1"/>
    <col min="3599" max="3599" width="15.5546875" style="40" customWidth="1"/>
    <col min="3600" max="3600" width="15.33203125" style="40" customWidth="1"/>
    <col min="3601" max="3601" width="9.109375" style="40"/>
    <col min="3602" max="3602" width="10.109375" style="40" customWidth="1"/>
    <col min="3603" max="3603" width="11.5546875" style="40" customWidth="1"/>
    <col min="3604" max="3604" width="12.109375" style="40" customWidth="1"/>
    <col min="3605" max="3614" width="9.109375" style="40"/>
    <col min="3615" max="3615" width="27.88671875" style="40" customWidth="1"/>
    <col min="3616" max="3844" width="9.109375" style="40"/>
    <col min="3845" max="3846" width="0" style="40" hidden="1" customWidth="1"/>
    <col min="3847" max="3847" width="25.6640625" style="40" customWidth="1"/>
    <col min="3848" max="3848" width="29.109375" style="40" customWidth="1"/>
    <col min="3849" max="3849" width="21.33203125" style="40" customWidth="1"/>
    <col min="3850" max="3850" width="17.5546875" style="40" customWidth="1"/>
    <col min="3851" max="3851" width="17.6640625" style="40" customWidth="1"/>
    <col min="3852" max="3853" width="14.6640625" style="40" customWidth="1"/>
    <col min="3854" max="3854" width="15.88671875" style="40" customWidth="1"/>
    <col min="3855" max="3855" width="15.5546875" style="40" customWidth="1"/>
    <col min="3856" max="3856" width="15.33203125" style="40" customWidth="1"/>
    <col min="3857" max="3857" width="9.109375" style="40"/>
    <col min="3858" max="3858" width="10.109375" style="40" customWidth="1"/>
    <col min="3859" max="3859" width="11.5546875" style="40" customWidth="1"/>
    <col min="3860" max="3860" width="12.109375" style="40" customWidth="1"/>
    <col min="3861" max="3870" width="9.109375" style="40"/>
    <col min="3871" max="3871" width="27.88671875" style="40" customWidth="1"/>
    <col min="3872" max="4100" width="9.109375" style="40"/>
    <col min="4101" max="4102" width="0" style="40" hidden="1" customWidth="1"/>
    <col min="4103" max="4103" width="25.6640625" style="40" customWidth="1"/>
    <col min="4104" max="4104" width="29.109375" style="40" customWidth="1"/>
    <col min="4105" max="4105" width="21.33203125" style="40" customWidth="1"/>
    <col min="4106" max="4106" width="17.5546875" style="40" customWidth="1"/>
    <col min="4107" max="4107" width="17.6640625" style="40" customWidth="1"/>
    <col min="4108" max="4109" width="14.6640625" style="40" customWidth="1"/>
    <col min="4110" max="4110" width="15.88671875" style="40" customWidth="1"/>
    <col min="4111" max="4111" width="15.5546875" style="40" customWidth="1"/>
    <col min="4112" max="4112" width="15.33203125" style="40" customWidth="1"/>
    <col min="4113" max="4113" width="9.109375" style="40"/>
    <col min="4114" max="4114" width="10.109375" style="40" customWidth="1"/>
    <col min="4115" max="4115" width="11.5546875" style="40" customWidth="1"/>
    <col min="4116" max="4116" width="12.109375" style="40" customWidth="1"/>
    <col min="4117" max="4126" width="9.109375" style="40"/>
    <col min="4127" max="4127" width="27.88671875" style="40" customWidth="1"/>
    <col min="4128" max="4356" width="9.109375" style="40"/>
    <col min="4357" max="4358" width="0" style="40" hidden="1" customWidth="1"/>
    <col min="4359" max="4359" width="25.6640625" style="40" customWidth="1"/>
    <col min="4360" max="4360" width="29.109375" style="40" customWidth="1"/>
    <col min="4361" max="4361" width="21.33203125" style="40" customWidth="1"/>
    <col min="4362" max="4362" width="17.5546875" style="40" customWidth="1"/>
    <col min="4363" max="4363" width="17.6640625" style="40" customWidth="1"/>
    <col min="4364" max="4365" width="14.6640625" style="40" customWidth="1"/>
    <col min="4366" max="4366" width="15.88671875" style="40" customWidth="1"/>
    <col min="4367" max="4367" width="15.5546875" style="40" customWidth="1"/>
    <col min="4368" max="4368" width="15.33203125" style="40" customWidth="1"/>
    <col min="4369" max="4369" width="9.109375" style="40"/>
    <col min="4370" max="4370" width="10.109375" style="40" customWidth="1"/>
    <col min="4371" max="4371" width="11.5546875" style="40" customWidth="1"/>
    <col min="4372" max="4372" width="12.109375" style="40" customWidth="1"/>
    <col min="4373" max="4382" width="9.109375" style="40"/>
    <col min="4383" max="4383" width="27.88671875" style="40" customWidth="1"/>
    <col min="4384" max="4612" width="9.109375" style="40"/>
    <col min="4613" max="4614" width="0" style="40" hidden="1" customWidth="1"/>
    <col min="4615" max="4615" width="25.6640625" style="40" customWidth="1"/>
    <col min="4616" max="4616" width="29.109375" style="40" customWidth="1"/>
    <col min="4617" max="4617" width="21.33203125" style="40" customWidth="1"/>
    <col min="4618" max="4618" width="17.5546875" style="40" customWidth="1"/>
    <col min="4619" max="4619" width="17.6640625" style="40" customWidth="1"/>
    <col min="4620" max="4621" width="14.6640625" style="40" customWidth="1"/>
    <col min="4622" max="4622" width="15.88671875" style="40" customWidth="1"/>
    <col min="4623" max="4623" width="15.5546875" style="40" customWidth="1"/>
    <col min="4624" max="4624" width="15.33203125" style="40" customWidth="1"/>
    <col min="4625" max="4625" width="9.109375" style="40"/>
    <col min="4626" max="4626" width="10.109375" style="40" customWidth="1"/>
    <col min="4627" max="4627" width="11.5546875" style="40" customWidth="1"/>
    <col min="4628" max="4628" width="12.109375" style="40" customWidth="1"/>
    <col min="4629" max="4638" width="9.109375" style="40"/>
    <col min="4639" max="4639" width="27.88671875" style="40" customWidth="1"/>
    <col min="4640" max="4868" width="9.109375" style="40"/>
    <col min="4869" max="4870" width="0" style="40" hidden="1" customWidth="1"/>
    <col min="4871" max="4871" width="25.6640625" style="40" customWidth="1"/>
    <col min="4872" max="4872" width="29.109375" style="40" customWidth="1"/>
    <col min="4873" max="4873" width="21.33203125" style="40" customWidth="1"/>
    <col min="4874" max="4874" width="17.5546875" style="40" customWidth="1"/>
    <col min="4875" max="4875" width="17.6640625" style="40" customWidth="1"/>
    <col min="4876" max="4877" width="14.6640625" style="40" customWidth="1"/>
    <col min="4878" max="4878" width="15.88671875" style="40" customWidth="1"/>
    <col min="4879" max="4879" width="15.5546875" style="40" customWidth="1"/>
    <col min="4880" max="4880" width="15.33203125" style="40" customWidth="1"/>
    <col min="4881" max="4881" width="9.109375" style="40"/>
    <col min="4882" max="4882" width="10.109375" style="40" customWidth="1"/>
    <col min="4883" max="4883" width="11.5546875" style="40" customWidth="1"/>
    <col min="4884" max="4884" width="12.109375" style="40" customWidth="1"/>
    <col min="4885" max="4894" width="9.109375" style="40"/>
    <col min="4895" max="4895" width="27.88671875" style="40" customWidth="1"/>
    <col min="4896" max="5124" width="9.109375" style="40"/>
    <col min="5125" max="5126" width="0" style="40" hidden="1" customWidth="1"/>
    <col min="5127" max="5127" width="25.6640625" style="40" customWidth="1"/>
    <col min="5128" max="5128" width="29.109375" style="40" customWidth="1"/>
    <col min="5129" max="5129" width="21.33203125" style="40" customWidth="1"/>
    <col min="5130" max="5130" width="17.5546875" style="40" customWidth="1"/>
    <col min="5131" max="5131" width="17.6640625" style="40" customWidth="1"/>
    <col min="5132" max="5133" width="14.6640625" style="40" customWidth="1"/>
    <col min="5134" max="5134" width="15.88671875" style="40" customWidth="1"/>
    <col min="5135" max="5135" width="15.5546875" style="40" customWidth="1"/>
    <col min="5136" max="5136" width="15.33203125" style="40" customWidth="1"/>
    <col min="5137" max="5137" width="9.109375" style="40"/>
    <col min="5138" max="5138" width="10.109375" style="40" customWidth="1"/>
    <col min="5139" max="5139" width="11.5546875" style="40" customWidth="1"/>
    <col min="5140" max="5140" width="12.109375" style="40" customWidth="1"/>
    <col min="5141" max="5150" width="9.109375" style="40"/>
    <col min="5151" max="5151" width="27.88671875" style="40" customWidth="1"/>
    <col min="5152" max="5380" width="9.109375" style="40"/>
    <col min="5381" max="5382" width="0" style="40" hidden="1" customWidth="1"/>
    <col min="5383" max="5383" width="25.6640625" style="40" customWidth="1"/>
    <col min="5384" max="5384" width="29.109375" style="40" customWidth="1"/>
    <col min="5385" max="5385" width="21.33203125" style="40" customWidth="1"/>
    <col min="5386" max="5386" width="17.5546875" style="40" customWidth="1"/>
    <col min="5387" max="5387" width="17.6640625" style="40" customWidth="1"/>
    <col min="5388" max="5389" width="14.6640625" style="40" customWidth="1"/>
    <col min="5390" max="5390" width="15.88671875" style="40" customWidth="1"/>
    <col min="5391" max="5391" width="15.5546875" style="40" customWidth="1"/>
    <col min="5392" max="5392" width="15.33203125" style="40" customWidth="1"/>
    <col min="5393" max="5393" width="9.109375" style="40"/>
    <col min="5394" max="5394" width="10.109375" style="40" customWidth="1"/>
    <col min="5395" max="5395" width="11.5546875" style="40" customWidth="1"/>
    <col min="5396" max="5396" width="12.109375" style="40" customWidth="1"/>
    <col min="5397" max="5406" width="9.109375" style="40"/>
    <col min="5407" max="5407" width="27.88671875" style="40" customWidth="1"/>
    <col min="5408" max="5636" width="9.109375" style="40"/>
    <col min="5637" max="5638" width="0" style="40" hidden="1" customWidth="1"/>
    <col min="5639" max="5639" width="25.6640625" style="40" customWidth="1"/>
    <col min="5640" max="5640" width="29.109375" style="40" customWidth="1"/>
    <col min="5641" max="5641" width="21.33203125" style="40" customWidth="1"/>
    <col min="5642" max="5642" width="17.5546875" style="40" customWidth="1"/>
    <col min="5643" max="5643" width="17.6640625" style="40" customWidth="1"/>
    <col min="5644" max="5645" width="14.6640625" style="40" customWidth="1"/>
    <col min="5646" max="5646" width="15.88671875" style="40" customWidth="1"/>
    <col min="5647" max="5647" width="15.5546875" style="40" customWidth="1"/>
    <col min="5648" max="5648" width="15.33203125" style="40" customWidth="1"/>
    <col min="5649" max="5649" width="9.109375" style="40"/>
    <col min="5650" max="5650" width="10.109375" style="40" customWidth="1"/>
    <col min="5651" max="5651" width="11.5546875" style="40" customWidth="1"/>
    <col min="5652" max="5652" width="12.109375" style="40" customWidth="1"/>
    <col min="5653" max="5662" width="9.109375" style="40"/>
    <col min="5663" max="5663" width="27.88671875" style="40" customWidth="1"/>
    <col min="5664" max="5892" width="9.109375" style="40"/>
    <col min="5893" max="5894" width="0" style="40" hidden="1" customWidth="1"/>
    <col min="5895" max="5895" width="25.6640625" style="40" customWidth="1"/>
    <col min="5896" max="5896" width="29.109375" style="40" customWidth="1"/>
    <col min="5897" max="5897" width="21.33203125" style="40" customWidth="1"/>
    <col min="5898" max="5898" width="17.5546875" style="40" customWidth="1"/>
    <col min="5899" max="5899" width="17.6640625" style="40" customWidth="1"/>
    <col min="5900" max="5901" width="14.6640625" style="40" customWidth="1"/>
    <col min="5902" max="5902" width="15.88671875" style="40" customWidth="1"/>
    <col min="5903" max="5903" width="15.5546875" style="40" customWidth="1"/>
    <col min="5904" max="5904" width="15.33203125" style="40" customWidth="1"/>
    <col min="5905" max="5905" width="9.109375" style="40"/>
    <col min="5906" max="5906" width="10.109375" style="40" customWidth="1"/>
    <col min="5907" max="5907" width="11.5546875" style="40" customWidth="1"/>
    <col min="5908" max="5908" width="12.109375" style="40" customWidth="1"/>
    <col min="5909" max="5918" width="9.109375" style="40"/>
    <col min="5919" max="5919" width="27.88671875" style="40" customWidth="1"/>
    <col min="5920" max="6148" width="9.109375" style="40"/>
    <col min="6149" max="6150" width="0" style="40" hidden="1" customWidth="1"/>
    <col min="6151" max="6151" width="25.6640625" style="40" customWidth="1"/>
    <col min="6152" max="6152" width="29.109375" style="40" customWidth="1"/>
    <col min="6153" max="6153" width="21.33203125" style="40" customWidth="1"/>
    <col min="6154" max="6154" width="17.5546875" style="40" customWidth="1"/>
    <col min="6155" max="6155" width="17.6640625" style="40" customWidth="1"/>
    <col min="6156" max="6157" width="14.6640625" style="40" customWidth="1"/>
    <col min="6158" max="6158" width="15.88671875" style="40" customWidth="1"/>
    <col min="6159" max="6159" width="15.5546875" style="40" customWidth="1"/>
    <col min="6160" max="6160" width="15.33203125" style="40" customWidth="1"/>
    <col min="6161" max="6161" width="9.109375" style="40"/>
    <col min="6162" max="6162" width="10.109375" style="40" customWidth="1"/>
    <col min="6163" max="6163" width="11.5546875" style="40" customWidth="1"/>
    <col min="6164" max="6164" width="12.109375" style="40" customWidth="1"/>
    <col min="6165" max="6174" width="9.109375" style="40"/>
    <col min="6175" max="6175" width="27.88671875" style="40" customWidth="1"/>
    <col min="6176" max="6404" width="9.109375" style="40"/>
    <col min="6405" max="6406" width="0" style="40" hidden="1" customWidth="1"/>
    <col min="6407" max="6407" width="25.6640625" style="40" customWidth="1"/>
    <col min="6408" max="6408" width="29.109375" style="40" customWidth="1"/>
    <col min="6409" max="6409" width="21.33203125" style="40" customWidth="1"/>
    <col min="6410" max="6410" width="17.5546875" style="40" customWidth="1"/>
    <col min="6411" max="6411" width="17.6640625" style="40" customWidth="1"/>
    <col min="6412" max="6413" width="14.6640625" style="40" customWidth="1"/>
    <col min="6414" max="6414" width="15.88671875" style="40" customWidth="1"/>
    <col min="6415" max="6415" width="15.5546875" style="40" customWidth="1"/>
    <col min="6416" max="6416" width="15.33203125" style="40" customWidth="1"/>
    <col min="6417" max="6417" width="9.109375" style="40"/>
    <col min="6418" max="6418" width="10.109375" style="40" customWidth="1"/>
    <col min="6419" max="6419" width="11.5546875" style="40" customWidth="1"/>
    <col min="6420" max="6420" width="12.109375" style="40" customWidth="1"/>
    <col min="6421" max="6430" width="9.109375" style="40"/>
    <col min="6431" max="6431" width="27.88671875" style="40" customWidth="1"/>
    <col min="6432" max="6660" width="9.109375" style="40"/>
    <col min="6661" max="6662" width="0" style="40" hidden="1" customWidth="1"/>
    <col min="6663" max="6663" width="25.6640625" style="40" customWidth="1"/>
    <col min="6664" max="6664" width="29.109375" style="40" customWidth="1"/>
    <col min="6665" max="6665" width="21.33203125" style="40" customWidth="1"/>
    <col min="6666" max="6666" width="17.5546875" style="40" customWidth="1"/>
    <col min="6667" max="6667" width="17.6640625" style="40" customWidth="1"/>
    <col min="6668" max="6669" width="14.6640625" style="40" customWidth="1"/>
    <col min="6670" max="6670" width="15.88671875" style="40" customWidth="1"/>
    <col min="6671" max="6671" width="15.5546875" style="40" customWidth="1"/>
    <col min="6672" max="6672" width="15.33203125" style="40" customWidth="1"/>
    <col min="6673" max="6673" width="9.109375" style="40"/>
    <col min="6674" max="6674" width="10.109375" style="40" customWidth="1"/>
    <col min="6675" max="6675" width="11.5546875" style="40" customWidth="1"/>
    <col min="6676" max="6676" width="12.109375" style="40" customWidth="1"/>
    <col min="6677" max="6686" width="9.109375" style="40"/>
    <col min="6687" max="6687" width="27.88671875" style="40" customWidth="1"/>
    <col min="6688" max="6916" width="9.109375" style="40"/>
    <col min="6917" max="6918" width="0" style="40" hidden="1" customWidth="1"/>
    <col min="6919" max="6919" width="25.6640625" style="40" customWidth="1"/>
    <col min="6920" max="6920" width="29.109375" style="40" customWidth="1"/>
    <col min="6921" max="6921" width="21.33203125" style="40" customWidth="1"/>
    <col min="6922" max="6922" width="17.5546875" style="40" customWidth="1"/>
    <col min="6923" max="6923" width="17.6640625" style="40" customWidth="1"/>
    <col min="6924" max="6925" width="14.6640625" style="40" customWidth="1"/>
    <col min="6926" max="6926" width="15.88671875" style="40" customWidth="1"/>
    <col min="6927" max="6927" width="15.5546875" style="40" customWidth="1"/>
    <col min="6928" max="6928" width="15.33203125" style="40" customWidth="1"/>
    <col min="6929" max="6929" width="9.109375" style="40"/>
    <col min="6930" max="6930" width="10.109375" style="40" customWidth="1"/>
    <col min="6931" max="6931" width="11.5546875" style="40" customWidth="1"/>
    <col min="6932" max="6932" width="12.109375" style="40" customWidth="1"/>
    <col min="6933" max="6942" width="9.109375" style="40"/>
    <col min="6943" max="6943" width="27.88671875" style="40" customWidth="1"/>
    <col min="6944" max="7172" width="9.109375" style="40"/>
    <col min="7173" max="7174" width="0" style="40" hidden="1" customWidth="1"/>
    <col min="7175" max="7175" width="25.6640625" style="40" customWidth="1"/>
    <col min="7176" max="7176" width="29.109375" style="40" customWidth="1"/>
    <col min="7177" max="7177" width="21.33203125" style="40" customWidth="1"/>
    <col min="7178" max="7178" width="17.5546875" style="40" customWidth="1"/>
    <col min="7179" max="7179" width="17.6640625" style="40" customWidth="1"/>
    <col min="7180" max="7181" width="14.6640625" style="40" customWidth="1"/>
    <col min="7182" max="7182" width="15.88671875" style="40" customWidth="1"/>
    <col min="7183" max="7183" width="15.5546875" style="40" customWidth="1"/>
    <col min="7184" max="7184" width="15.33203125" style="40" customWidth="1"/>
    <col min="7185" max="7185" width="9.109375" style="40"/>
    <col min="7186" max="7186" width="10.109375" style="40" customWidth="1"/>
    <col min="7187" max="7187" width="11.5546875" style="40" customWidth="1"/>
    <col min="7188" max="7188" width="12.109375" style="40" customWidth="1"/>
    <col min="7189" max="7198" width="9.109375" style="40"/>
    <col min="7199" max="7199" width="27.88671875" style="40" customWidth="1"/>
    <col min="7200" max="7428" width="9.109375" style="40"/>
    <col min="7429" max="7430" width="0" style="40" hidden="1" customWidth="1"/>
    <col min="7431" max="7431" width="25.6640625" style="40" customWidth="1"/>
    <col min="7432" max="7432" width="29.109375" style="40" customWidth="1"/>
    <col min="7433" max="7433" width="21.33203125" style="40" customWidth="1"/>
    <col min="7434" max="7434" width="17.5546875" style="40" customWidth="1"/>
    <col min="7435" max="7435" width="17.6640625" style="40" customWidth="1"/>
    <col min="7436" max="7437" width="14.6640625" style="40" customWidth="1"/>
    <col min="7438" max="7438" width="15.88671875" style="40" customWidth="1"/>
    <col min="7439" max="7439" width="15.5546875" style="40" customWidth="1"/>
    <col min="7440" max="7440" width="15.33203125" style="40" customWidth="1"/>
    <col min="7441" max="7441" width="9.109375" style="40"/>
    <col min="7442" max="7442" width="10.109375" style="40" customWidth="1"/>
    <col min="7443" max="7443" width="11.5546875" style="40" customWidth="1"/>
    <col min="7444" max="7444" width="12.109375" style="40" customWidth="1"/>
    <col min="7445" max="7454" width="9.109375" style="40"/>
    <col min="7455" max="7455" width="27.88671875" style="40" customWidth="1"/>
    <col min="7456" max="7684" width="9.109375" style="40"/>
    <col min="7685" max="7686" width="0" style="40" hidden="1" customWidth="1"/>
    <col min="7687" max="7687" width="25.6640625" style="40" customWidth="1"/>
    <col min="7688" max="7688" width="29.109375" style="40" customWidth="1"/>
    <col min="7689" max="7689" width="21.33203125" style="40" customWidth="1"/>
    <col min="7690" max="7690" width="17.5546875" style="40" customWidth="1"/>
    <col min="7691" max="7691" width="17.6640625" style="40" customWidth="1"/>
    <col min="7692" max="7693" width="14.6640625" style="40" customWidth="1"/>
    <col min="7694" max="7694" width="15.88671875" style="40" customWidth="1"/>
    <col min="7695" max="7695" width="15.5546875" style="40" customWidth="1"/>
    <col min="7696" max="7696" width="15.33203125" style="40" customWidth="1"/>
    <col min="7697" max="7697" width="9.109375" style="40"/>
    <col min="7698" max="7698" width="10.109375" style="40" customWidth="1"/>
    <col min="7699" max="7699" width="11.5546875" style="40" customWidth="1"/>
    <col min="7700" max="7700" width="12.109375" style="40" customWidth="1"/>
    <col min="7701" max="7710" width="9.109375" style="40"/>
    <col min="7711" max="7711" width="27.88671875" style="40" customWidth="1"/>
    <col min="7712" max="7940" width="9.109375" style="40"/>
    <col min="7941" max="7942" width="0" style="40" hidden="1" customWidth="1"/>
    <col min="7943" max="7943" width="25.6640625" style="40" customWidth="1"/>
    <col min="7944" max="7944" width="29.109375" style="40" customWidth="1"/>
    <col min="7945" max="7945" width="21.33203125" style="40" customWidth="1"/>
    <col min="7946" max="7946" width="17.5546875" style="40" customWidth="1"/>
    <col min="7947" max="7947" width="17.6640625" style="40" customWidth="1"/>
    <col min="7948" max="7949" width="14.6640625" style="40" customWidth="1"/>
    <col min="7950" max="7950" width="15.88671875" style="40" customWidth="1"/>
    <col min="7951" max="7951" width="15.5546875" style="40" customWidth="1"/>
    <col min="7952" max="7952" width="15.33203125" style="40" customWidth="1"/>
    <col min="7953" max="7953" width="9.109375" style="40"/>
    <col min="7954" max="7954" width="10.109375" style="40" customWidth="1"/>
    <col min="7955" max="7955" width="11.5546875" style="40" customWidth="1"/>
    <col min="7956" max="7956" width="12.109375" style="40" customWidth="1"/>
    <col min="7957" max="7966" width="9.109375" style="40"/>
    <col min="7967" max="7967" width="27.88671875" style="40" customWidth="1"/>
    <col min="7968" max="8196" width="9.109375" style="40"/>
    <col min="8197" max="8198" width="0" style="40" hidden="1" customWidth="1"/>
    <col min="8199" max="8199" width="25.6640625" style="40" customWidth="1"/>
    <col min="8200" max="8200" width="29.109375" style="40" customWidth="1"/>
    <col min="8201" max="8201" width="21.33203125" style="40" customWidth="1"/>
    <col min="8202" max="8202" width="17.5546875" style="40" customWidth="1"/>
    <col min="8203" max="8203" width="17.6640625" style="40" customWidth="1"/>
    <col min="8204" max="8205" width="14.6640625" style="40" customWidth="1"/>
    <col min="8206" max="8206" width="15.88671875" style="40" customWidth="1"/>
    <col min="8207" max="8207" width="15.5546875" style="40" customWidth="1"/>
    <col min="8208" max="8208" width="15.33203125" style="40" customWidth="1"/>
    <col min="8209" max="8209" width="9.109375" style="40"/>
    <col min="8210" max="8210" width="10.109375" style="40" customWidth="1"/>
    <col min="8211" max="8211" width="11.5546875" style="40" customWidth="1"/>
    <col min="8212" max="8212" width="12.109375" style="40" customWidth="1"/>
    <col min="8213" max="8222" width="9.109375" style="40"/>
    <col min="8223" max="8223" width="27.88671875" style="40" customWidth="1"/>
    <col min="8224" max="8452" width="9.109375" style="40"/>
    <col min="8453" max="8454" width="0" style="40" hidden="1" customWidth="1"/>
    <col min="8455" max="8455" width="25.6640625" style="40" customWidth="1"/>
    <col min="8456" max="8456" width="29.109375" style="40" customWidth="1"/>
    <col min="8457" max="8457" width="21.33203125" style="40" customWidth="1"/>
    <col min="8458" max="8458" width="17.5546875" style="40" customWidth="1"/>
    <col min="8459" max="8459" width="17.6640625" style="40" customWidth="1"/>
    <col min="8460" max="8461" width="14.6640625" style="40" customWidth="1"/>
    <col min="8462" max="8462" width="15.88671875" style="40" customWidth="1"/>
    <col min="8463" max="8463" width="15.5546875" style="40" customWidth="1"/>
    <col min="8464" max="8464" width="15.33203125" style="40" customWidth="1"/>
    <col min="8465" max="8465" width="9.109375" style="40"/>
    <col min="8466" max="8466" width="10.109375" style="40" customWidth="1"/>
    <col min="8467" max="8467" width="11.5546875" style="40" customWidth="1"/>
    <col min="8468" max="8468" width="12.109375" style="40" customWidth="1"/>
    <col min="8469" max="8478" width="9.109375" style="40"/>
    <col min="8479" max="8479" width="27.88671875" style="40" customWidth="1"/>
    <col min="8480" max="8708" width="9.109375" style="40"/>
    <col min="8709" max="8710" width="0" style="40" hidden="1" customWidth="1"/>
    <col min="8711" max="8711" width="25.6640625" style="40" customWidth="1"/>
    <col min="8712" max="8712" width="29.109375" style="40" customWidth="1"/>
    <col min="8713" max="8713" width="21.33203125" style="40" customWidth="1"/>
    <col min="8714" max="8714" width="17.5546875" style="40" customWidth="1"/>
    <col min="8715" max="8715" width="17.6640625" style="40" customWidth="1"/>
    <col min="8716" max="8717" width="14.6640625" style="40" customWidth="1"/>
    <col min="8718" max="8718" width="15.88671875" style="40" customWidth="1"/>
    <col min="8719" max="8719" width="15.5546875" style="40" customWidth="1"/>
    <col min="8720" max="8720" width="15.33203125" style="40" customWidth="1"/>
    <col min="8721" max="8721" width="9.109375" style="40"/>
    <col min="8722" max="8722" width="10.109375" style="40" customWidth="1"/>
    <col min="8723" max="8723" width="11.5546875" style="40" customWidth="1"/>
    <col min="8724" max="8724" width="12.109375" style="40" customWidth="1"/>
    <col min="8725" max="8734" width="9.109375" style="40"/>
    <col min="8735" max="8735" width="27.88671875" style="40" customWidth="1"/>
    <col min="8736" max="8964" width="9.109375" style="40"/>
    <col min="8965" max="8966" width="0" style="40" hidden="1" customWidth="1"/>
    <col min="8967" max="8967" width="25.6640625" style="40" customWidth="1"/>
    <col min="8968" max="8968" width="29.109375" style="40" customWidth="1"/>
    <col min="8969" max="8969" width="21.33203125" style="40" customWidth="1"/>
    <col min="8970" max="8970" width="17.5546875" style="40" customWidth="1"/>
    <col min="8971" max="8971" width="17.6640625" style="40" customWidth="1"/>
    <col min="8972" max="8973" width="14.6640625" style="40" customWidth="1"/>
    <col min="8974" max="8974" width="15.88671875" style="40" customWidth="1"/>
    <col min="8975" max="8975" width="15.5546875" style="40" customWidth="1"/>
    <col min="8976" max="8976" width="15.33203125" style="40" customWidth="1"/>
    <col min="8977" max="8977" width="9.109375" style="40"/>
    <col min="8978" max="8978" width="10.109375" style="40" customWidth="1"/>
    <col min="8979" max="8979" width="11.5546875" style="40" customWidth="1"/>
    <col min="8980" max="8980" width="12.109375" style="40" customWidth="1"/>
    <col min="8981" max="8990" width="9.109375" style="40"/>
    <col min="8991" max="8991" width="27.88671875" style="40" customWidth="1"/>
    <col min="8992" max="9220" width="9.109375" style="40"/>
    <col min="9221" max="9222" width="0" style="40" hidden="1" customWidth="1"/>
    <col min="9223" max="9223" width="25.6640625" style="40" customWidth="1"/>
    <col min="9224" max="9224" width="29.109375" style="40" customWidth="1"/>
    <col min="9225" max="9225" width="21.33203125" style="40" customWidth="1"/>
    <col min="9226" max="9226" width="17.5546875" style="40" customWidth="1"/>
    <col min="9227" max="9227" width="17.6640625" style="40" customWidth="1"/>
    <col min="9228" max="9229" width="14.6640625" style="40" customWidth="1"/>
    <col min="9230" max="9230" width="15.88671875" style="40" customWidth="1"/>
    <col min="9231" max="9231" width="15.5546875" style="40" customWidth="1"/>
    <col min="9232" max="9232" width="15.33203125" style="40" customWidth="1"/>
    <col min="9233" max="9233" width="9.109375" style="40"/>
    <col min="9234" max="9234" width="10.109375" style="40" customWidth="1"/>
    <col min="9235" max="9235" width="11.5546875" style="40" customWidth="1"/>
    <col min="9236" max="9236" width="12.109375" style="40" customWidth="1"/>
    <col min="9237" max="9246" width="9.109375" style="40"/>
    <col min="9247" max="9247" width="27.88671875" style="40" customWidth="1"/>
    <col min="9248" max="9476" width="9.109375" style="40"/>
    <col min="9477" max="9478" width="0" style="40" hidden="1" customWidth="1"/>
    <col min="9479" max="9479" width="25.6640625" style="40" customWidth="1"/>
    <col min="9480" max="9480" width="29.109375" style="40" customWidth="1"/>
    <col min="9481" max="9481" width="21.33203125" style="40" customWidth="1"/>
    <col min="9482" max="9482" width="17.5546875" style="40" customWidth="1"/>
    <col min="9483" max="9483" width="17.6640625" style="40" customWidth="1"/>
    <col min="9484" max="9485" width="14.6640625" style="40" customWidth="1"/>
    <col min="9486" max="9486" width="15.88671875" style="40" customWidth="1"/>
    <col min="9487" max="9487" width="15.5546875" style="40" customWidth="1"/>
    <col min="9488" max="9488" width="15.33203125" style="40" customWidth="1"/>
    <col min="9489" max="9489" width="9.109375" style="40"/>
    <col min="9490" max="9490" width="10.109375" style="40" customWidth="1"/>
    <col min="9491" max="9491" width="11.5546875" style="40" customWidth="1"/>
    <col min="9492" max="9492" width="12.109375" style="40" customWidth="1"/>
    <col min="9493" max="9502" width="9.109375" style="40"/>
    <col min="9503" max="9503" width="27.88671875" style="40" customWidth="1"/>
    <col min="9504" max="9732" width="9.109375" style="40"/>
    <col min="9733" max="9734" width="0" style="40" hidden="1" customWidth="1"/>
    <col min="9735" max="9735" width="25.6640625" style="40" customWidth="1"/>
    <col min="9736" max="9736" width="29.109375" style="40" customWidth="1"/>
    <col min="9737" max="9737" width="21.33203125" style="40" customWidth="1"/>
    <col min="9738" max="9738" width="17.5546875" style="40" customWidth="1"/>
    <col min="9739" max="9739" width="17.6640625" style="40" customWidth="1"/>
    <col min="9740" max="9741" width="14.6640625" style="40" customWidth="1"/>
    <col min="9742" max="9742" width="15.88671875" style="40" customWidth="1"/>
    <col min="9743" max="9743" width="15.5546875" style="40" customWidth="1"/>
    <col min="9744" max="9744" width="15.33203125" style="40" customWidth="1"/>
    <col min="9745" max="9745" width="9.109375" style="40"/>
    <col min="9746" max="9746" width="10.109375" style="40" customWidth="1"/>
    <col min="9747" max="9747" width="11.5546875" style="40" customWidth="1"/>
    <col min="9748" max="9748" width="12.109375" style="40" customWidth="1"/>
    <col min="9749" max="9758" width="9.109375" style="40"/>
    <col min="9759" max="9759" width="27.88671875" style="40" customWidth="1"/>
    <col min="9760" max="9988" width="9.109375" style="40"/>
    <col min="9989" max="9990" width="0" style="40" hidden="1" customWidth="1"/>
    <col min="9991" max="9991" width="25.6640625" style="40" customWidth="1"/>
    <col min="9992" max="9992" width="29.109375" style="40" customWidth="1"/>
    <col min="9993" max="9993" width="21.33203125" style="40" customWidth="1"/>
    <col min="9994" max="9994" width="17.5546875" style="40" customWidth="1"/>
    <col min="9995" max="9995" width="17.6640625" style="40" customWidth="1"/>
    <col min="9996" max="9997" width="14.6640625" style="40" customWidth="1"/>
    <col min="9998" max="9998" width="15.88671875" style="40" customWidth="1"/>
    <col min="9999" max="9999" width="15.5546875" style="40" customWidth="1"/>
    <col min="10000" max="10000" width="15.33203125" style="40" customWidth="1"/>
    <col min="10001" max="10001" width="9.109375" style="40"/>
    <col min="10002" max="10002" width="10.109375" style="40" customWidth="1"/>
    <col min="10003" max="10003" width="11.5546875" style="40" customWidth="1"/>
    <col min="10004" max="10004" width="12.109375" style="40" customWidth="1"/>
    <col min="10005" max="10014" width="9.109375" style="40"/>
    <col min="10015" max="10015" width="27.88671875" style="40" customWidth="1"/>
    <col min="10016" max="10244" width="9.109375" style="40"/>
    <col min="10245" max="10246" width="0" style="40" hidden="1" customWidth="1"/>
    <col min="10247" max="10247" width="25.6640625" style="40" customWidth="1"/>
    <col min="10248" max="10248" width="29.109375" style="40" customWidth="1"/>
    <col min="10249" max="10249" width="21.33203125" style="40" customWidth="1"/>
    <col min="10250" max="10250" width="17.5546875" style="40" customWidth="1"/>
    <col min="10251" max="10251" width="17.6640625" style="40" customWidth="1"/>
    <col min="10252" max="10253" width="14.6640625" style="40" customWidth="1"/>
    <col min="10254" max="10254" width="15.88671875" style="40" customWidth="1"/>
    <col min="10255" max="10255" width="15.5546875" style="40" customWidth="1"/>
    <col min="10256" max="10256" width="15.33203125" style="40" customWidth="1"/>
    <col min="10257" max="10257" width="9.109375" style="40"/>
    <col min="10258" max="10258" width="10.109375" style="40" customWidth="1"/>
    <col min="10259" max="10259" width="11.5546875" style="40" customWidth="1"/>
    <col min="10260" max="10260" width="12.109375" style="40" customWidth="1"/>
    <col min="10261" max="10270" width="9.109375" style="40"/>
    <col min="10271" max="10271" width="27.88671875" style="40" customWidth="1"/>
    <col min="10272" max="10500" width="9.109375" style="40"/>
    <col min="10501" max="10502" width="0" style="40" hidden="1" customWidth="1"/>
    <col min="10503" max="10503" width="25.6640625" style="40" customWidth="1"/>
    <col min="10504" max="10504" width="29.109375" style="40" customWidth="1"/>
    <col min="10505" max="10505" width="21.33203125" style="40" customWidth="1"/>
    <col min="10506" max="10506" width="17.5546875" style="40" customWidth="1"/>
    <col min="10507" max="10507" width="17.6640625" style="40" customWidth="1"/>
    <col min="10508" max="10509" width="14.6640625" style="40" customWidth="1"/>
    <col min="10510" max="10510" width="15.88671875" style="40" customWidth="1"/>
    <col min="10511" max="10511" width="15.5546875" style="40" customWidth="1"/>
    <col min="10512" max="10512" width="15.33203125" style="40" customWidth="1"/>
    <col min="10513" max="10513" width="9.109375" style="40"/>
    <col min="10514" max="10514" width="10.109375" style="40" customWidth="1"/>
    <col min="10515" max="10515" width="11.5546875" style="40" customWidth="1"/>
    <col min="10516" max="10516" width="12.109375" style="40" customWidth="1"/>
    <col min="10517" max="10526" width="9.109375" style="40"/>
    <col min="10527" max="10527" width="27.88671875" style="40" customWidth="1"/>
    <col min="10528" max="10756" width="9.109375" style="40"/>
    <col min="10757" max="10758" width="0" style="40" hidden="1" customWidth="1"/>
    <col min="10759" max="10759" width="25.6640625" style="40" customWidth="1"/>
    <col min="10760" max="10760" width="29.109375" style="40" customWidth="1"/>
    <col min="10761" max="10761" width="21.33203125" style="40" customWidth="1"/>
    <col min="10762" max="10762" width="17.5546875" style="40" customWidth="1"/>
    <col min="10763" max="10763" width="17.6640625" style="40" customWidth="1"/>
    <col min="10764" max="10765" width="14.6640625" style="40" customWidth="1"/>
    <col min="10766" max="10766" width="15.88671875" style="40" customWidth="1"/>
    <col min="10767" max="10767" width="15.5546875" style="40" customWidth="1"/>
    <col min="10768" max="10768" width="15.33203125" style="40" customWidth="1"/>
    <col min="10769" max="10769" width="9.109375" style="40"/>
    <col min="10770" max="10770" width="10.109375" style="40" customWidth="1"/>
    <col min="10771" max="10771" width="11.5546875" style="40" customWidth="1"/>
    <col min="10772" max="10772" width="12.109375" style="40" customWidth="1"/>
    <col min="10773" max="10782" width="9.109375" style="40"/>
    <col min="10783" max="10783" width="27.88671875" style="40" customWidth="1"/>
    <col min="10784" max="11012" width="9.109375" style="40"/>
    <col min="11013" max="11014" width="0" style="40" hidden="1" customWidth="1"/>
    <col min="11015" max="11015" width="25.6640625" style="40" customWidth="1"/>
    <col min="11016" max="11016" width="29.109375" style="40" customWidth="1"/>
    <col min="11017" max="11017" width="21.33203125" style="40" customWidth="1"/>
    <col min="11018" max="11018" width="17.5546875" style="40" customWidth="1"/>
    <col min="11019" max="11019" width="17.6640625" style="40" customWidth="1"/>
    <col min="11020" max="11021" width="14.6640625" style="40" customWidth="1"/>
    <col min="11022" max="11022" width="15.88671875" style="40" customWidth="1"/>
    <col min="11023" max="11023" width="15.5546875" style="40" customWidth="1"/>
    <col min="11024" max="11024" width="15.33203125" style="40" customWidth="1"/>
    <col min="11025" max="11025" width="9.109375" style="40"/>
    <col min="11026" max="11026" width="10.109375" style="40" customWidth="1"/>
    <col min="11027" max="11027" width="11.5546875" style="40" customWidth="1"/>
    <col min="11028" max="11028" width="12.109375" style="40" customWidth="1"/>
    <col min="11029" max="11038" width="9.109375" style="40"/>
    <col min="11039" max="11039" width="27.88671875" style="40" customWidth="1"/>
    <col min="11040" max="11268" width="9.109375" style="40"/>
    <col min="11269" max="11270" width="0" style="40" hidden="1" customWidth="1"/>
    <col min="11271" max="11271" width="25.6640625" style="40" customWidth="1"/>
    <col min="11272" max="11272" width="29.109375" style="40" customWidth="1"/>
    <col min="11273" max="11273" width="21.33203125" style="40" customWidth="1"/>
    <col min="11274" max="11274" width="17.5546875" style="40" customWidth="1"/>
    <col min="11275" max="11275" width="17.6640625" style="40" customWidth="1"/>
    <col min="11276" max="11277" width="14.6640625" style="40" customWidth="1"/>
    <col min="11278" max="11278" width="15.88671875" style="40" customWidth="1"/>
    <col min="11279" max="11279" width="15.5546875" style="40" customWidth="1"/>
    <col min="11280" max="11280" width="15.33203125" style="40" customWidth="1"/>
    <col min="11281" max="11281" width="9.109375" style="40"/>
    <col min="11282" max="11282" width="10.109375" style="40" customWidth="1"/>
    <col min="11283" max="11283" width="11.5546875" style="40" customWidth="1"/>
    <col min="11284" max="11284" width="12.109375" style="40" customWidth="1"/>
    <col min="11285" max="11294" width="9.109375" style="40"/>
    <col min="11295" max="11295" width="27.88671875" style="40" customWidth="1"/>
    <col min="11296" max="11524" width="9.109375" style="40"/>
    <col min="11525" max="11526" width="0" style="40" hidden="1" customWidth="1"/>
    <col min="11527" max="11527" width="25.6640625" style="40" customWidth="1"/>
    <col min="11528" max="11528" width="29.109375" style="40" customWidth="1"/>
    <col min="11529" max="11529" width="21.33203125" style="40" customWidth="1"/>
    <col min="11530" max="11530" width="17.5546875" style="40" customWidth="1"/>
    <col min="11531" max="11531" width="17.6640625" style="40" customWidth="1"/>
    <col min="11532" max="11533" width="14.6640625" style="40" customWidth="1"/>
    <col min="11534" max="11534" width="15.88671875" style="40" customWidth="1"/>
    <col min="11535" max="11535" width="15.5546875" style="40" customWidth="1"/>
    <col min="11536" max="11536" width="15.33203125" style="40" customWidth="1"/>
    <col min="11537" max="11537" width="9.109375" style="40"/>
    <col min="11538" max="11538" width="10.109375" style="40" customWidth="1"/>
    <col min="11539" max="11539" width="11.5546875" style="40" customWidth="1"/>
    <col min="11540" max="11540" width="12.109375" style="40" customWidth="1"/>
    <col min="11541" max="11550" width="9.109375" style="40"/>
    <col min="11551" max="11551" width="27.88671875" style="40" customWidth="1"/>
    <col min="11552" max="11780" width="9.109375" style="40"/>
    <col min="11781" max="11782" width="0" style="40" hidden="1" customWidth="1"/>
    <col min="11783" max="11783" width="25.6640625" style="40" customWidth="1"/>
    <col min="11784" max="11784" width="29.109375" style="40" customWidth="1"/>
    <col min="11785" max="11785" width="21.33203125" style="40" customWidth="1"/>
    <col min="11786" max="11786" width="17.5546875" style="40" customWidth="1"/>
    <col min="11787" max="11787" width="17.6640625" style="40" customWidth="1"/>
    <col min="11788" max="11789" width="14.6640625" style="40" customWidth="1"/>
    <col min="11790" max="11790" width="15.88671875" style="40" customWidth="1"/>
    <col min="11791" max="11791" width="15.5546875" style="40" customWidth="1"/>
    <col min="11792" max="11792" width="15.33203125" style="40" customWidth="1"/>
    <col min="11793" max="11793" width="9.109375" style="40"/>
    <col min="11794" max="11794" width="10.109375" style="40" customWidth="1"/>
    <col min="11795" max="11795" width="11.5546875" style="40" customWidth="1"/>
    <col min="11796" max="11796" width="12.109375" style="40" customWidth="1"/>
    <col min="11797" max="11806" width="9.109375" style="40"/>
    <col min="11807" max="11807" width="27.88671875" style="40" customWidth="1"/>
    <col min="11808" max="12036" width="9.109375" style="40"/>
    <col min="12037" max="12038" width="0" style="40" hidden="1" customWidth="1"/>
    <col min="12039" max="12039" width="25.6640625" style="40" customWidth="1"/>
    <col min="12040" max="12040" width="29.109375" style="40" customWidth="1"/>
    <col min="12041" max="12041" width="21.33203125" style="40" customWidth="1"/>
    <col min="12042" max="12042" width="17.5546875" style="40" customWidth="1"/>
    <col min="12043" max="12043" width="17.6640625" style="40" customWidth="1"/>
    <col min="12044" max="12045" width="14.6640625" style="40" customWidth="1"/>
    <col min="12046" max="12046" width="15.88671875" style="40" customWidth="1"/>
    <col min="12047" max="12047" width="15.5546875" style="40" customWidth="1"/>
    <col min="12048" max="12048" width="15.33203125" style="40" customWidth="1"/>
    <col min="12049" max="12049" width="9.109375" style="40"/>
    <col min="12050" max="12050" width="10.109375" style="40" customWidth="1"/>
    <col min="12051" max="12051" width="11.5546875" style="40" customWidth="1"/>
    <col min="12052" max="12052" width="12.109375" style="40" customWidth="1"/>
    <col min="12053" max="12062" width="9.109375" style="40"/>
    <col min="12063" max="12063" width="27.88671875" style="40" customWidth="1"/>
    <col min="12064" max="12292" width="9.109375" style="40"/>
    <col min="12293" max="12294" width="0" style="40" hidden="1" customWidth="1"/>
    <col min="12295" max="12295" width="25.6640625" style="40" customWidth="1"/>
    <col min="12296" max="12296" width="29.109375" style="40" customWidth="1"/>
    <col min="12297" max="12297" width="21.33203125" style="40" customWidth="1"/>
    <col min="12298" max="12298" width="17.5546875" style="40" customWidth="1"/>
    <col min="12299" max="12299" width="17.6640625" style="40" customWidth="1"/>
    <col min="12300" max="12301" width="14.6640625" style="40" customWidth="1"/>
    <col min="12302" max="12302" width="15.88671875" style="40" customWidth="1"/>
    <col min="12303" max="12303" width="15.5546875" style="40" customWidth="1"/>
    <col min="12304" max="12304" width="15.33203125" style="40" customWidth="1"/>
    <col min="12305" max="12305" width="9.109375" style="40"/>
    <col min="12306" max="12306" width="10.109375" style="40" customWidth="1"/>
    <col min="12307" max="12307" width="11.5546875" style="40" customWidth="1"/>
    <col min="12308" max="12308" width="12.109375" style="40" customWidth="1"/>
    <col min="12309" max="12318" width="9.109375" style="40"/>
    <col min="12319" max="12319" width="27.88671875" style="40" customWidth="1"/>
    <col min="12320" max="12548" width="9.109375" style="40"/>
    <col min="12549" max="12550" width="0" style="40" hidden="1" customWidth="1"/>
    <col min="12551" max="12551" width="25.6640625" style="40" customWidth="1"/>
    <col min="12552" max="12552" width="29.109375" style="40" customWidth="1"/>
    <col min="12553" max="12553" width="21.33203125" style="40" customWidth="1"/>
    <col min="12554" max="12554" width="17.5546875" style="40" customWidth="1"/>
    <col min="12555" max="12555" width="17.6640625" style="40" customWidth="1"/>
    <col min="12556" max="12557" width="14.6640625" style="40" customWidth="1"/>
    <col min="12558" max="12558" width="15.88671875" style="40" customWidth="1"/>
    <col min="12559" max="12559" width="15.5546875" style="40" customWidth="1"/>
    <col min="12560" max="12560" width="15.33203125" style="40" customWidth="1"/>
    <col min="12561" max="12561" width="9.109375" style="40"/>
    <col min="12562" max="12562" width="10.109375" style="40" customWidth="1"/>
    <col min="12563" max="12563" width="11.5546875" style="40" customWidth="1"/>
    <col min="12564" max="12564" width="12.109375" style="40" customWidth="1"/>
    <col min="12565" max="12574" width="9.109375" style="40"/>
    <col min="12575" max="12575" width="27.88671875" style="40" customWidth="1"/>
    <col min="12576" max="12804" width="9.109375" style="40"/>
    <col min="12805" max="12806" width="0" style="40" hidden="1" customWidth="1"/>
    <col min="12807" max="12807" width="25.6640625" style="40" customWidth="1"/>
    <col min="12808" max="12808" width="29.109375" style="40" customWidth="1"/>
    <col min="12809" max="12809" width="21.33203125" style="40" customWidth="1"/>
    <col min="12810" max="12810" width="17.5546875" style="40" customWidth="1"/>
    <col min="12811" max="12811" width="17.6640625" style="40" customWidth="1"/>
    <col min="12812" max="12813" width="14.6640625" style="40" customWidth="1"/>
    <col min="12814" max="12814" width="15.88671875" style="40" customWidth="1"/>
    <col min="12815" max="12815" width="15.5546875" style="40" customWidth="1"/>
    <col min="12816" max="12816" width="15.33203125" style="40" customWidth="1"/>
    <col min="12817" max="12817" width="9.109375" style="40"/>
    <col min="12818" max="12818" width="10.109375" style="40" customWidth="1"/>
    <col min="12819" max="12819" width="11.5546875" style="40" customWidth="1"/>
    <col min="12820" max="12820" width="12.109375" style="40" customWidth="1"/>
    <col min="12821" max="12830" width="9.109375" style="40"/>
    <col min="12831" max="12831" width="27.88671875" style="40" customWidth="1"/>
    <col min="12832" max="13060" width="9.109375" style="40"/>
    <col min="13061" max="13062" width="0" style="40" hidden="1" customWidth="1"/>
    <col min="13063" max="13063" width="25.6640625" style="40" customWidth="1"/>
    <col min="13064" max="13064" width="29.109375" style="40" customWidth="1"/>
    <col min="13065" max="13065" width="21.33203125" style="40" customWidth="1"/>
    <col min="13066" max="13066" width="17.5546875" style="40" customWidth="1"/>
    <col min="13067" max="13067" width="17.6640625" style="40" customWidth="1"/>
    <col min="13068" max="13069" width="14.6640625" style="40" customWidth="1"/>
    <col min="13070" max="13070" width="15.88671875" style="40" customWidth="1"/>
    <col min="13071" max="13071" width="15.5546875" style="40" customWidth="1"/>
    <col min="13072" max="13072" width="15.33203125" style="40" customWidth="1"/>
    <col min="13073" max="13073" width="9.109375" style="40"/>
    <col min="13074" max="13074" width="10.109375" style="40" customWidth="1"/>
    <col min="13075" max="13075" width="11.5546875" style="40" customWidth="1"/>
    <col min="13076" max="13076" width="12.109375" style="40" customWidth="1"/>
    <col min="13077" max="13086" width="9.109375" style="40"/>
    <col min="13087" max="13087" width="27.88671875" style="40" customWidth="1"/>
    <col min="13088" max="13316" width="9.109375" style="40"/>
    <col min="13317" max="13318" width="0" style="40" hidden="1" customWidth="1"/>
    <col min="13319" max="13319" width="25.6640625" style="40" customWidth="1"/>
    <col min="13320" max="13320" width="29.109375" style="40" customWidth="1"/>
    <col min="13321" max="13321" width="21.33203125" style="40" customWidth="1"/>
    <col min="13322" max="13322" width="17.5546875" style="40" customWidth="1"/>
    <col min="13323" max="13323" width="17.6640625" style="40" customWidth="1"/>
    <col min="13324" max="13325" width="14.6640625" style="40" customWidth="1"/>
    <col min="13326" max="13326" width="15.88671875" style="40" customWidth="1"/>
    <col min="13327" max="13327" width="15.5546875" style="40" customWidth="1"/>
    <col min="13328" max="13328" width="15.33203125" style="40" customWidth="1"/>
    <col min="13329" max="13329" width="9.109375" style="40"/>
    <col min="13330" max="13330" width="10.109375" style="40" customWidth="1"/>
    <col min="13331" max="13331" width="11.5546875" style="40" customWidth="1"/>
    <col min="13332" max="13332" width="12.109375" style="40" customWidth="1"/>
    <col min="13333" max="13342" width="9.109375" style="40"/>
    <col min="13343" max="13343" width="27.88671875" style="40" customWidth="1"/>
    <col min="13344" max="13572" width="9.109375" style="40"/>
    <col min="13573" max="13574" width="0" style="40" hidden="1" customWidth="1"/>
    <col min="13575" max="13575" width="25.6640625" style="40" customWidth="1"/>
    <col min="13576" max="13576" width="29.109375" style="40" customWidth="1"/>
    <col min="13577" max="13577" width="21.33203125" style="40" customWidth="1"/>
    <col min="13578" max="13578" width="17.5546875" style="40" customWidth="1"/>
    <col min="13579" max="13579" width="17.6640625" style="40" customWidth="1"/>
    <col min="13580" max="13581" width="14.6640625" style="40" customWidth="1"/>
    <col min="13582" max="13582" width="15.88671875" style="40" customWidth="1"/>
    <col min="13583" max="13583" width="15.5546875" style="40" customWidth="1"/>
    <col min="13584" max="13584" width="15.33203125" style="40" customWidth="1"/>
    <col min="13585" max="13585" width="9.109375" style="40"/>
    <col min="13586" max="13586" width="10.109375" style="40" customWidth="1"/>
    <col min="13587" max="13587" width="11.5546875" style="40" customWidth="1"/>
    <col min="13588" max="13588" width="12.109375" style="40" customWidth="1"/>
    <col min="13589" max="13598" width="9.109375" style="40"/>
    <col min="13599" max="13599" width="27.88671875" style="40" customWidth="1"/>
    <col min="13600" max="13828" width="9.109375" style="40"/>
    <col min="13829" max="13830" width="0" style="40" hidden="1" customWidth="1"/>
    <col min="13831" max="13831" width="25.6640625" style="40" customWidth="1"/>
    <col min="13832" max="13832" width="29.109375" style="40" customWidth="1"/>
    <col min="13833" max="13833" width="21.33203125" style="40" customWidth="1"/>
    <col min="13834" max="13834" width="17.5546875" style="40" customWidth="1"/>
    <col min="13835" max="13835" width="17.6640625" style="40" customWidth="1"/>
    <col min="13836" max="13837" width="14.6640625" style="40" customWidth="1"/>
    <col min="13838" max="13838" width="15.88671875" style="40" customWidth="1"/>
    <col min="13839" max="13839" width="15.5546875" style="40" customWidth="1"/>
    <col min="13840" max="13840" width="15.33203125" style="40" customWidth="1"/>
    <col min="13841" max="13841" width="9.109375" style="40"/>
    <col min="13842" max="13842" width="10.109375" style="40" customWidth="1"/>
    <col min="13843" max="13843" width="11.5546875" style="40" customWidth="1"/>
    <col min="13844" max="13844" width="12.109375" style="40" customWidth="1"/>
    <col min="13845" max="13854" width="9.109375" style="40"/>
    <col min="13855" max="13855" width="27.88671875" style="40" customWidth="1"/>
    <col min="13856" max="14084" width="9.109375" style="40"/>
    <col min="14085" max="14086" width="0" style="40" hidden="1" customWidth="1"/>
    <col min="14087" max="14087" width="25.6640625" style="40" customWidth="1"/>
    <col min="14088" max="14088" width="29.109375" style="40" customWidth="1"/>
    <col min="14089" max="14089" width="21.33203125" style="40" customWidth="1"/>
    <col min="14090" max="14090" width="17.5546875" style="40" customWidth="1"/>
    <col min="14091" max="14091" width="17.6640625" style="40" customWidth="1"/>
    <col min="14092" max="14093" width="14.6640625" style="40" customWidth="1"/>
    <col min="14094" max="14094" width="15.88671875" style="40" customWidth="1"/>
    <col min="14095" max="14095" width="15.5546875" style="40" customWidth="1"/>
    <col min="14096" max="14096" width="15.33203125" style="40" customWidth="1"/>
    <col min="14097" max="14097" width="9.109375" style="40"/>
    <col min="14098" max="14098" width="10.109375" style="40" customWidth="1"/>
    <col min="14099" max="14099" width="11.5546875" style="40" customWidth="1"/>
    <col min="14100" max="14100" width="12.109375" style="40" customWidth="1"/>
    <col min="14101" max="14110" width="9.109375" style="40"/>
    <col min="14111" max="14111" width="27.88671875" style="40" customWidth="1"/>
    <col min="14112" max="14340" width="9.109375" style="40"/>
    <col min="14341" max="14342" width="0" style="40" hidden="1" customWidth="1"/>
    <col min="14343" max="14343" width="25.6640625" style="40" customWidth="1"/>
    <col min="14344" max="14344" width="29.109375" style="40" customWidth="1"/>
    <col min="14345" max="14345" width="21.33203125" style="40" customWidth="1"/>
    <col min="14346" max="14346" width="17.5546875" style="40" customWidth="1"/>
    <col min="14347" max="14347" width="17.6640625" style="40" customWidth="1"/>
    <col min="14348" max="14349" width="14.6640625" style="40" customWidth="1"/>
    <col min="14350" max="14350" width="15.88671875" style="40" customWidth="1"/>
    <col min="14351" max="14351" width="15.5546875" style="40" customWidth="1"/>
    <col min="14352" max="14352" width="15.33203125" style="40" customWidth="1"/>
    <col min="14353" max="14353" width="9.109375" style="40"/>
    <col min="14354" max="14354" width="10.109375" style="40" customWidth="1"/>
    <col min="14355" max="14355" width="11.5546875" style="40" customWidth="1"/>
    <col min="14356" max="14356" width="12.109375" style="40" customWidth="1"/>
    <col min="14357" max="14366" width="9.109375" style="40"/>
    <col min="14367" max="14367" width="27.88671875" style="40" customWidth="1"/>
    <col min="14368" max="14596" width="9.109375" style="40"/>
    <col min="14597" max="14598" width="0" style="40" hidden="1" customWidth="1"/>
    <col min="14599" max="14599" width="25.6640625" style="40" customWidth="1"/>
    <col min="14600" max="14600" width="29.109375" style="40" customWidth="1"/>
    <col min="14601" max="14601" width="21.33203125" style="40" customWidth="1"/>
    <col min="14602" max="14602" width="17.5546875" style="40" customWidth="1"/>
    <col min="14603" max="14603" width="17.6640625" style="40" customWidth="1"/>
    <col min="14604" max="14605" width="14.6640625" style="40" customWidth="1"/>
    <col min="14606" max="14606" width="15.88671875" style="40" customWidth="1"/>
    <col min="14607" max="14607" width="15.5546875" style="40" customWidth="1"/>
    <col min="14608" max="14608" width="15.33203125" style="40" customWidth="1"/>
    <col min="14609" max="14609" width="9.109375" style="40"/>
    <col min="14610" max="14610" width="10.109375" style="40" customWidth="1"/>
    <col min="14611" max="14611" width="11.5546875" style="40" customWidth="1"/>
    <col min="14612" max="14612" width="12.109375" style="40" customWidth="1"/>
    <col min="14613" max="14622" width="9.109375" style="40"/>
    <col min="14623" max="14623" width="27.88671875" style="40" customWidth="1"/>
    <col min="14624" max="14852" width="9.109375" style="40"/>
    <col min="14853" max="14854" width="0" style="40" hidden="1" customWidth="1"/>
    <col min="14855" max="14855" width="25.6640625" style="40" customWidth="1"/>
    <col min="14856" max="14856" width="29.109375" style="40" customWidth="1"/>
    <col min="14857" max="14857" width="21.33203125" style="40" customWidth="1"/>
    <col min="14858" max="14858" width="17.5546875" style="40" customWidth="1"/>
    <col min="14859" max="14859" width="17.6640625" style="40" customWidth="1"/>
    <col min="14860" max="14861" width="14.6640625" style="40" customWidth="1"/>
    <col min="14862" max="14862" width="15.88671875" style="40" customWidth="1"/>
    <col min="14863" max="14863" width="15.5546875" style="40" customWidth="1"/>
    <col min="14864" max="14864" width="15.33203125" style="40" customWidth="1"/>
    <col min="14865" max="14865" width="9.109375" style="40"/>
    <col min="14866" max="14866" width="10.109375" style="40" customWidth="1"/>
    <col min="14867" max="14867" width="11.5546875" style="40" customWidth="1"/>
    <col min="14868" max="14868" width="12.109375" style="40" customWidth="1"/>
    <col min="14869" max="14878" width="9.109375" style="40"/>
    <col min="14879" max="14879" width="27.88671875" style="40" customWidth="1"/>
    <col min="14880" max="15108" width="9.109375" style="40"/>
    <col min="15109" max="15110" width="0" style="40" hidden="1" customWidth="1"/>
    <col min="15111" max="15111" width="25.6640625" style="40" customWidth="1"/>
    <col min="15112" max="15112" width="29.109375" style="40" customWidth="1"/>
    <col min="15113" max="15113" width="21.33203125" style="40" customWidth="1"/>
    <col min="15114" max="15114" width="17.5546875" style="40" customWidth="1"/>
    <col min="15115" max="15115" width="17.6640625" style="40" customWidth="1"/>
    <col min="15116" max="15117" width="14.6640625" style="40" customWidth="1"/>
    <col min="15118" max="15118" width="15.88671875" style="40" customWidth="1"/>
    <col min="15119" max="15119" width="15.5546875" style="40" customWidth="1"/>
    <col min="15120" max="15120" width="15.33203125" style="40" customWidth="1"/>
    <col min="15121" max="15121" width="9.109375" style="40"/>
    <col min="15122" max="15122" width="10.109375" style="40" customWidth="1"/>
    <col min="15123" max="15123" width="11.5546875" style="40" customWidth="1"/>
    <col min="15124" max="15124" width="12.109375" style="40" customWidth="1"/>
    <col min="15125" max="15134" width="9.109375" style="40"/>
    <col min="15135" max="15135" width="27.88671875" style="40" customWidth="1"/>
    <col min="15136" max="15364" width="9.109375" style="40"/>
    <col min="15365" max="15366" width="0" style="40" hidden="1" customWidth="1"/>
    <col min="15367" max="15367" width="25.6640625" style="40" customWidth="1"/>
    <col min="15368" max="15368" width="29.109375" style="40" customWidth="1"/>
    <col min="15369" max="15369" width="21.33203125" style="40" customWidth="1"/>
    <col min="15370" max="15370" width="17.5546875" style="40" customWidth="1"/>
    <col min="15371" max="15371" width="17.6640625" style="40" customWidth="1"/>
    <col min="15372" max="15373" width="14.6640625" style="40" customWidth="1"/>
    <col min="15374" max="15374" width="15.88671875" style="40" customWidth="1"/>
    <col min="15375" max="15375" width="15.5546875" style="40" customWidth="1"/>
    <col min="15376" max="15376" width="15.33203125" style="40" customWidth="1"/>
    <col min="15377" max="15377" width="9.109375" style="40"/>
    <col min="15378" max="15378" width="10.109375" style="40" customWidth="1"/>
    <col min="15379" max="15379" width="11.5546875" style="40" customWidth="1"/>
    <col min="15380" max="15380" width="12.109375" style="40" customWidth="1"/>
    <col min="15381" max="15390" width="9.109375" style="40"/>
    <col min="15391" max="15391" width="27.88671875" style="40" customWidth="1"/>
    <col min="15392" max="15620" width="9.109375" style="40"/>
    <col min="15621" max="15622" width="0" style="40" hidden="1" customWidth="1"/>
    <col min="15623" max="15623" width="25.6640625" style="40" customWidth="1"/>
    <col min="15624" max="15624" width="29.109375" style="40" customWidth="1"/>
    <col min="15625" max="15625" width="21.33203125" style="40" customWidth="1"/>
    <col min="15626" max="15626" width="17.5546875" style="40" customWidth="1"/>
    <col min="15627" max="15627" width="17.6640625" style="40" customWidth="1"/>
    <col min="15628" max="15629" width="14.6640625" style="40" customWidth="1"/>
    <col min="15630" max="15630" width="15.88671875" style="40" customWidth="1"/>
    <col min="15631" max="15631" width="15.5546875" style="40" customWidth="1"/>
    <col min="15632" max="15632" width="15.33203125" style="40" customWidth="1"/>
    <col min="15633" max="15633" width="9.109375" style="40"/>
    <col min="15634" max="15634" width="10.109375" style="40" customWidth="1"/>
    <col min="15635" max="15635" width="11.5546875" style="40" customWidth="1"/>
    <col min="15636" max="15636" width="12.109375" style="40" customWidth="1"/>
    <col min="15637" max="15646" width="9.109375" style="40"/>
    <col min="15647" max="15647" width="27.88671875" style="40" customWidth="1"/>
    <col min="15648" max="15876" width="9.109375" style="40"/>
    <col min="15877" max="15878" width="0" style="40" hidden="1" customWidth="1"/>
    <col min="15879" max="15879" width="25.6640625" style="40" customWidth="1"/>
    <col min="15880" max="15880" width="29.109375" style="40" customWidth="1"/>
    <col min="15881" max="15881" width="21.33203125" style="40" customWidth="1"/>
    <col min="15882" max="15882" width="17.5546875" style="40" customWidth="1"/>
    <col min="15883" max="15883" width="17.6640625" style="40" customWidth="1"/>
    <col min="15884" max="15885" width="14.6640625" style="40" customWidth="1"/>
    <col min="15886" max="15886" width="15.88671875" style="40" customWidth="1"/>
    <col min="15887" max="15887" width="15.5546875" style="40" customWidth="1"/>
    <col min="15888" max="15888" width="15.33203125" style="40" customWidth="1"/>
    <col min="15889" max="15889" width="9.109375" style="40"/>
    <col min="15890" max="15890" width="10.109375" style="40" customWidth="1"/>
    <col min="15891" max="15891" width="11.5546875" style="40" customWidth="1"/>
    <col min="15892" max="15892" width="12.109375" style="40" customWidth="1"/>
    <col min="15893" max="15902" width="9.109375" style="40"/>
    <col min="15903" max="15903" width="27.88671875" style="40" customWidth="1"/>
    <col min="15904" max="16132" width="9.109375" style="40"/>
    <col min="16133" max="16134" width="0" style="40" hidden="1" customWidth="1"/>
    <col min="16135" max="16135" width="25.6640625" style="40" customWidth="1"/>
    <col min="16136" max="16136" width="29.109375" style="40" customWidth="1"/>
    <col min="16137" max="16137" width="21.33203125" style="40" customWidth="1"/>
    <col min="16138" max="16138" width="17.5546875" style="40" customWidth="1"/>
    <col min="16139" max="16139" width="17.6640625" style="40" customWidth="1"/>
    <col min="16140" max="16141" width="14.6640625" style="40" customWidth="1"/>
    <col min="16142" max="16142" width="15.88671875" style="40" customWidth="1"/>
    <col min="16143" max="16143" width="15.5546875" style="40" customWidth="1"/>
    <col min="16144" max="16144" width="15.33203125" style="40" customWidth="1"/>
    <col min="16145" max="16145" width="9.109375" style="40"/>
    <col min="16146" max="16146" width="10.109375" style="40" customWidth="1"/>
    <col min="16147" max="16147" width="11.5546875" style="40" customWidth="1"/>
    <col min="16148" max="16148" width="12.109375" style="40" customWidth="1"/>
    <col min="16149" max="16158" width="9.109375" style="40"/>
    <col min="16159" max="16159" width="27.88671875" style="40" customWidth="1"/>
    <col min="16160" max="16384" width="9.109375" style="40"/>
  </cols>
  <sheetData>
    <row r="1" spans="2:23" ht="12.75" customHeight="1" thickBot="1" x14ac:dyDescent="0.3">
      <c r="B1" s="40">
        <v>1</v>
      </c>
      <c r="C1" s="496"/>
      <c r="D1" s="496"/>
      <c r="E1" s="496"/>
      <c r="F1" s="496"/>
      <c r="G1" s="496"/>
      <c r="H1" s="496"/>
      <c r="I1" s="496"/>
      <c r="J1" s="496"/>
      <c r="K1" s="496"/>
      <c r="L1" s="211"/>
      <c r="M1" s="211"/>
      <c r="N1" s="211"/>
      <c r="O1" s="211"/>
      <c r="U1" s="41"/>
      <c r="V1" s="41"/>
      <c r="W1" s="41"/>
    </row>
    <row r="2" spans="2:23" ht="75.75" customHeight="1" thickBot="1" x14ac:dyDescent="0.3">
      <c r="B2" s="40">
        <v>3</v>
      </c>
      <c r="C2" s="497"/>
      <c r="D2" s="498"/>
      <c r="E2" s="498"/>
      <c r="F2" s="498"/>
      <c r="G2" s="498"/>
      <c r="H2" s="498"/>
      <c r="I2" s="498"/>
      <c r="J2" s="498"/>
      <c r="K2" s="499"/>
      <c r="L2" s="217"/>
      <c r="M2" s="217"/>
      <c r="N2" s="217"/>
      <c r="O2" s="217"/>
    </row>
    <row r="3" spans="2:23" ht="9.9" customHeight="1" thickBot="1" x14ac:dyDescent="0.3">
      <c r="B3" s="40">
        <v>4</v>
      </c>
      <c r="C3" s="42"/>
      <c r="D3" s="43"/>
      <c r="E3" s="43"/>
      <c r="F3" s="43"/>
      <c r="G3" s="43"/>
      <c r="H3" s="43"/>
      <c r="I3" s="43"/>
      <c r="J3" s="43"/>
      <c r="K3" s="43"/>
      <c r="L3" s="43"/>
      <c r="M3" s="43"/>
      <c r="N3" s="43"/>
      <c r="O3" s="43"/>
    </row>
    <row r="4" spans="2:23" s="44" customFormat="1" ht="24" customHeight="1" thickBot="1" x14ac:dyDescent="0.3">
      <c r="B4" s="40">
        <v>5</v>
      </c>
      <c r="C4" s="500" t="s">
        <v>42</v>
      </c>
      <c r="D4" s="501"/>
      <c r="E4" s="501"/>
      <c r="F4" s="501"/>
      <c r="G4" s="501"/>
      <c r="H4" s="501"/>
      <c r="I4" s="501"/>
      <c r="J4" s="501"/>
      <c r="K4" s="502"/>
      <c r="L4" s="218"/>
      <c r="M4" s="218"/>
      <c r="N4" s="218"/>
      <c r="O4" s="218"/>
    </row>
    <row r="5" spans="2:23" s="44" customFormat="1" ht="13.8" x14ac:dyDescent="0.25">
      <c r="B5" s="40">
        <v>6</v>
      </c>
      <c r="C5" s="503" t="s">
        <v>43</v>
      </c>
      <c r="D5" s="504"/>
      <c r="E5" s="504"/>
      <c r="F5" s="505"/>
      <c r="G5" s="503" t="s">
        <v>44</v>
      </c>
      <c r="H5" s="504"/>
      <c r="I5" s="504"/>
      <c r="J5" s="504"/>
      <c r="K5" s="505"/>
      <c r="L5" s="41"/>
      <c r="M5" s="41"/>
      <c r="N5" s="41"/>
      <c r="O5" s="41"/>
      <c r="T5" s="45"/>
    </row>
    <row r="6" spans="2:23" s="44" customFormat="1" ht="24" customHeight="1" x14ac:dyDescent="0.25">
      <c r="B6" s="40">
        <v>7</v>
      </c>
      <c r="C6" s="506" t="s">
        <v>1069</v>
      </c>
      <c r="D6" s="507"/>
      <c r="E6" s="507"/>
      <c r="F6" s="508"/>
      <c r="G6" s="509" t="s">
        <v>1070</v>
      </c>
      <c r="H6" s="510"/>
      <c r="I6" s="510"/>
      <c r="J6" s="510"/>
      <c r="K6" s="511"/>
      <c r="L6" s="219"/>
      <c r="M6" s="219"/>
      <c r="N6" s="219"/>
      <c r="O6" s="219"/>
    </row>
    <row r="7" spans="2:23" s="44" customFormat="1" ht="13.8" x14ac:dyDescent="0.25">
      <c r="B7" s="40">
        <v>8</v>
      </c>
      <c r="C7" s="515" t="s">
        <v>45</v>
      </c>
      <c r="D7" s="517"/>
      <c r="E7" s="517"/>
      <c r="F7" s="516"/>
      <c r="G7" s="515" t="s">
        <v>46</v>
      </c>
      <c r="H7" s="517"/>
      <c r="I7" s="517"/>
      <c r="J7" s="517"/>
      <c r="K7" s="516"/>
      <c r="L7" s="41"/>
      <c r="M7" s="41"/>
      <c r="N7" s="41"/>
      <c r="O7" s="41"/>
    </row>
    <row r="8" spans="2:23" s="44" customFormat="1" ht="24" customHeight="1" x14ac:dyDescent="0.25">
      <c r="B8" s="40">
        <v>9</v>
      </c>
      <c r="C8" s="506" t="s">
        <v>1071</v>
      </c>
      <c r="D8" s="507"/>
      <c r="E8" s="507"/>
      <c r="F8" s="508"/>
      <c r="G8" s="506" t="s">
        <v>1068</v>
      </c>
      <c r="H8" s="507"/>
      <c r="I8" s="507"/>
      <c r="J8" s="507"/>
      <c r="K8" s="508"/>
      <c r="L8" s="220"/>
      <c r="M8" s="220"/>
      <c r="N8" s="220"/>
      <c r="O8" s="220"/>
    </row>
    <row r="9" spans="2:23" s="44" customFormat="1" ht="13.8" x14ac:dyDescent="0.25">
      <c r="B9" s="40">
        <v>10</v>
      </c>
      <c r="C9" s="515" t="s">
        <v>47</v>
      </c>
      <c r="D9" s="516"/>
      <c r="E9" s="46" t="s">
        <v>48</v>
      </c>
      <c r="F9" s="47" t="s">
        <v>49</v>
      </c>
      <c r="G9" s="515" t="s">
        <v>50</v>
      </c>
      <c r="H9" s="517"/>
      <c r="I9" s="516"/>
      <c r="J9" s="515" t="s">
        <v>51</v>
      </c>
      <c r="K9" s="514"/>
      <c r="L9" s="221"/>
      <c r="M9" s="221"/>
      <c r="N9" s="221"/>
      <c r="O9" s="221"/>
    </row>
    <row r="10" spans="2:23" s="44" customFormat="1" ht="24" customHeight="1" x14ac:dyDescent="0.25">
      <c r="B10" s="40">
        <v>11</v>
      </c>
      <c r="C10" s="506" t="s">
        <v>713</v>
      </c>
      <c r="D10" s="508"/>
      <c r="E10" s="48" t="s">
        <v>1072</v>
      </c>
      <c r="F10" s="49">
        <v>55700000</v>
      </c>
      <c r="G10" s="512">
        <v>8136289700</v>
      </c>
      <c r="H10" s="513"/>
      <c r="I10" s="514"/>
      <c r="J10" s="512">
        <v>8136289701</v>
      </c>
      <c r="K10" s="514"/>
      <c r="L10" s="221"/>
      <c r="M10" s="221"/>
      <c r="N10" s="221"/>
      <c r="O10" s="221"/>
    </row>
    <row r="11" spans="2:23" s="44" customFormat="1" ht="13.8" x14ac:dyDescent="0.25">
      <c r="B11" s="40">
        <v>12</v>
      </c>
      <c r="C11" s="50" t="s">
        <v>52</v>
      </c>
      <c r="D11" s="515" t="s">
        <v>53</v>
      </c>
      <c r="E11" s="516"/>
      <c r="F11" s="51" t="s">
        <v>54</v>
      </c>
      <c r="G11" s="515" t="s">
        <v>55</v>
      </c>
      <c r="H11" s="517"/>
      <c r="I11" s="517"/>
      <c r="J11" s="517"/>
      <c r="K11" s="516"/>
      <c r="L11" s="41"/>
      <c r="M11" s="41"/>
      <c r="N11" s="41"/>
      <c r="O11" s="41"/>
    </row>
    <row r="12" spans="2:23" s="44" customFormat="1" ht="24" customHeight="1" x14ac:dyDescent="0.25">
      <c r="B12" s="40">
        <v>13</v>
      </c>
      <c r="C12" s="261" t="s">
        <v>1192</v>
      </c>
      <c r="D12" s="506" t="s">
        <v>118</v>
      </c>
      <c r="E12" s="508"/>
      <c r="F12" s="262">
        <v>232</v>
      </c>
      <c r="G12" s="518" t="str">
        <f>C10</f>
        <v>LIMOEIRO</v>
      </c>
      <c r="H12" s="519"/>
      <c r="I12" s="519"/>
      <c r="J12" s="519"/>
      <c r="K12" s="520"/>
      <c r="L12" s="222"/>
      <c r="M12" s="222"/>
      <c r="N12" s="222"/>
      <c r="O12" s="222"/>
    </row>
    <row r="13" spans="2:23" s="44" customFormat="1" ht="13.8" x14ac:dyDescent="0.25">
      <c r="B13" s="40">
        <v>14</v>
      </c>
      <c r="C13" s="515" t="s">
        <v>56</v>
      </c>
      <c r="D13" s="517"/>
      <c r="E13" s="517"/>
      <c r="F13" s="516"/>
      <c r="G13" s="515" t="s">
        <v>57</v>
      </c>
      <c r="H13" s="517"/>
      <c r="I13" s="517"/>
      <c r="J13" s="517"/>
      <c r="K13" s="516"/>
      <c r="L13" s="41"/>
      <c r="M13" s="41"/>
      <c r="N13" s="41"/>
      <c r="O13" s="41"/>
    </row>
    <row r="14" spans="2:23" s="44" customFormat="1" ht="24" customHeight="1" x14ac:dyDescent="0.25">
      <c r="B14" s="40">
        <v>15</v>
      </c>
      <c r="C14" s="506" t="s">
        <v>1088</v>
      </c>
      <c r="D14" s="507"/>
      <c r="E14" s="507"/>
      <c r="F14" s="508"/>
      <c r="G14" s="524" t="s">
        <v>1089</v>
      </c>
      <c r="H14" s="525"/>
      <c r="I14" s="525"/>
      <c r="J14" s="525"/>
      <c r="K14" s="526"/>
      <c r="L14" s="223"/>
      <c r="M14" s="223"/>
      <c r="N14" s="223"/>
      <c r="O14" s="223"/>
    </row>
    <row r="15" spans="2:23" s="44" customFormat="1" ht="13.8" x14ac:dyDescent="0.25">
      <c r="B15" s="40">
        <v>16</v>
      </c>
      <c r="C15" s="50" t="s">
        <v>58</v>
      </c>
      <c r="D15" s="52" t="s">
        <v>59</v>
      </c>
      <c r="E15" s="515" t="s">
        <v>60</v>
      </c>
      <c r="F15" s="516"/>
      <c r="G15" s="515" t="s">
        <v>61</v>
      </c>
      <c r="H15" s="516"/>
      <c r="I15" s="515" t="s">
        <v>62</v>
      </c>
      <c r="J15" s="517"/>
      <c r="K15" s="516"/>
      <c r="L15" s="41"/>
      <c r="M15" s="41"/>
      <c r="N15" s="41"/>
      <c r="O15" s="41"/>
    </row>
    <row r="16" spans="2:23" s="44" customFormat="1" ht="24" customHeight="1" x14ac:dyDescent="0.25">
      <c r="B16" s="40">
        <v>17</v>
      </c>
      <c r="C16" s="53">
        <v>2180581</v>
      </c>
      <c r="D16" s="54" t="s">
        <v>121</v>
      </c>
      <c r="E16" s="506" t="s">
        <v>1073</v>
      </c>
      <c r="F16" s="508"/>
      <c r="G16" s="506" t="s">
        <v>1073</v>
      </c>
      <c r="H16" s="508"/>
      <c r="I16" s="521"/>
      <c r="J16" s="522"/>
      <c r="K16" s="523"/>
      <c r="L16" s="224"/>
      <c r="M16" s="224"/>
      <c r="N16" s="224"/>
      <c r="O16" s="224"/>
    </row>
    <row r="17" spans="2:20" s="44" customFormat="1" ht="13.8" x14ac:dyDescent="0.25">
      <c r="B17" s="40">
        <v>18</v>
      </c>
      <c r="C17" s="515" t="s">
        <v>63</v>
      </c>
      <c r="D17" s="517"/>
      <c r="E17" s="517"/>
      <c r="F17" s="516"/>
      <c r="G17" s="515" t="s">
        <v>64</v>
      </c>
      <c r="H17" s="513"/>
      <c r="I17" s="514"/>
      <c r="J17" s="515" t="s">
        <v>65</v>
      </c>
      <c r="K17" s="514"/>
      <c r="L17" s="221"/>
      <c r="M17" s="221"/>
      <c r="N17" s="221"/>
      <c r="O17" s="221"/>
    </row>
    <row r="18" spans="2:20" s="44" customFormat="1" ht="24" customHeight="1" x14ac:dyDescent="0.25">
      <c r="B18" s="40">
        <v>19</v>
      </c>
      <c r="C18" s="528"/>
      <c r="D18" s="529"/>
      <c r="E18" s="529"/>
      <c r="F18" s="530"/>
      <c r="G18" s="531"/>
      <c r="H18" s="532"/>
      <c r="I18" s="533"/>
      <c r="J18" s="534"/>
      <c r="K18" s="533"/>
      <c r="L18" s="225"/>
      <c r="M18" s="225"/>
      <c r="N18" s="225"/>
      <c r="O18" s="225"/>
    </row>
    <row r="19" spans="2:20" ht="9.9" customHeight="1" thickBot="1" x14ac:dyDescent="0.3">
      <c r="B19" s="40">
        <v>20</v>
      </c>
      <c r="C19" s="535"/>
      <c r="D19" s="535"/>
      <c r="E19" s="535"/>
      <c r="F19" s="535"/>
      <c r="G19" s="535"/>
      <c r="H19" s="535"/>
      <c r="I19" s="535"/>
      <c r="J19" s="535"/>
      <c r="K19" s="535"/>
      <c r="L19" s="42"/>
      <c r="M19" s="42"/>
      <c r="N19" s="42"/>
      <c r="O19" s="42"/>
    </row>
    <row r="20" spans="2:20" ht="24" customHeight="1" thickBot="1" x14ac:dyDescent="0.3">
      <c r="B20" s="40">
        <v>21</v>
      </c>
      <c r="C20" s="500" t="s">
        <v>66</v>
      </c>
      <c r="D20" s="501"/>
      <c r="E20" s="501"/>
      <c r="F20" s="501"/>
      <c r="G20" s="501"/>
      <c r="H20" s="501"/>
      <c r="I20" s="501"/>
      <c r="J20" s="501"/>
      <c r="K20" s="502"/>
      <c r="L20" s="218"/>
      <c r="M20" s="218"/>
      <c r="N20" s="218"/>
      <c r="O20" s="218"/>
    </row>
    <row r="21" spans="2:20" ht="13.8" x14ac:dyDescent="0.25">
      <c r="B21" s="40">
        <v>22</v>
      </c>
      <c r="C21" s="503" t="s">
        <v>67</v>
      </c>
      <c r="D21" s="504"/>
      <c r="E21" s="504"/>
      <c r="F21" s="505"/>
      <c r="G21" s="503" t="s">
        <v>1091</v>
      </c>
      <c r="H21" s="504"/>
      <c r="I21" s="504"/>
      <c r="J21" s="504"/>
      <c r="K21" s="505"/>
      <c r="L21" s="41"/>
      <c r="M21" s="41"/>
      <c r="N21" s="41"/>
      <c r="O21" s="41"/>
    </row>
    <row r="22" spans="2:20" ht="13.8" x14ac:dyDescent="0.25">
      <c r="B22" s="40">
        <v>23</v>
      </c>
      <c r="C22" s="506"/>
      <c r="D22" s="507"/>
      <c r="E22" s="507"/>
      <c r="F22" s="508"/>
      <c r="G22" s="509"/>
      <c r="H22" s="510"/>
      <c r="I22" s="510"/>
      <c r="J22" s="510"/>
      <c r="K22" s="511"/>
      <c r="L22" s="219"/>
      <c r="M22" s="219"/>
      <c r="N22" s="219"/>
      <c r="O22" s="219"/>
    </row>
    <row r="23" spans="2:20" ht="13.8" x14ac:dyDescent="0.25">
      <c r="B23" s="40">
        <v>24</v>
      </c>
      <c r="C23" s="515" t="s">
        <v>1092</v>
      </c>
      <c r="D23" s="517"/>
      <c r="E23" s="517"/>
      <c r="F23" s="516"/>
      <c r="G23" s="515" t="s">
        <v>1093</v>
      </c>
      <c r="H23" s="517"/>
      <c r="I23" s="517"/>
      <c r="J23" s="517"/>
      <c r="K23" s="516"/>
      <c r="L23" s="41"/>
      <c r="M23" s="41"/>
      <c r="N23" s="41"/>
      <c r="O23" s="41"/>
      <c r="Q23" s="527"/>
      <c r="R23" s="527"/>
      <c r="S23" s="527"/>
      <c r="T23" s="527"/>
    </row>
    <row r="24" spans="2:20" ht="13.8" x14ac:dyDescent="0.25">
      <c r="B24" s="40">
        <v>25</v>
      </c>
      <c r="C24" s="506"/>
      <c r="D24" s="507"/>
      <c r="E24" s="507"/>
      <c r="F24" s="508"/>
      <c r="G24" s="506"/>
      <c r="H24" s="507"/>
      <c r="I24" s="507"/>
      <c r="J24" s="507"/>
      <c r="K24" s="508"/>
      <c r="L24" s="220"/>
      <c r="M24" s="220"/>
      <c r="N24" s="220"/>
      <c r="O24" s="220"/>
      <c r="Q24" s="527"/>
      <c r="R24" s="527"/>
      <c r="S24" s="527"/>
      <c r="T24" s="527"/>
    </row>
    <row r="25" spans="2:20" ht="13.8" x14ac:dyDescent="0.25">
      <c r="B25" s="40">
        <v>26</v>
      </c>
      <c r="C25" s="515" t="s">
        <v>1094</v>
      </c>
      <c r="D25" s="516"/>
      <c r="E25" s="46" t="s">
        <v>1095</v>
      </c>
      <c r="F25" s="46" t="s">
        <v>1096</v>
      </c>
      <c r="G25" s="515" t="s">
        <v>1097</v>
      </c>
      <c r="H25" s="517"/>
      <c r="I25" s="516"/>
      <c r="J25" s="515" t="s">
        <v>1168</v>
      </c>
      <c r="K25" s="514"/>
      <c r="L25" s="221"/>
      <c r="M25" s="221"/>
      <c r="N25" s="221"/>
      <c r="O25" s="221"/>
      <c r="Q25" s="55"/>
      <c r="R25" s="55"/>
      <c r="S25" s="55"/>
      <c r="T25" s="55"/>
    </row>
    <row r="26" spans="2:20" ht="13.8" x14ac:dyDescent="0.25">
      <c r="B26" s="40">
        <v>27</v>
      </c>
      <c r="C26" s="506"/>
      <c r="D26" s="508"/>
      <c r="E26" s="48"/>
      <c r="F26" s="49"/>
      <c r="G26" s="512"/>
      <c r="H26" s="513"/>
      <c r="I26" s="514"/>
      <c r="J26" s="512"/>
      <c r="K26" s="514"/>
      <c r="L26" s="221"/>
      <c r="M26" s="221"/>
      <c r="N26" s="221"/>
      <c r="O26" s="221"/>
      <c r="Q26" s="55"/>
      <c r="R26" s="55"/>
      <c r="S26" s="55"/>
      <c r="T26" s="55"/>
    </row>
    <row r="27" spans="2:20" ht="13.8" x14ac:dyDescent="0.25">
      <c r="B27" s="40">
        <v>28</v>
      </c>
      <c r="C27" s="515" t="s">
        <v>1098</v>
      </c>
      <c r="D27" s="517"/>
      <c r="E27" s="517"/>
      <c r="F27" s="516"/>
      <c r="G27" s="515" t="s">
        <v>1099</v>
      </c>
      <c r="H27" s="517"/>
      <c r="I27" s="517"/>
      <c r="J27" s="517"/>
      <c r="K27" s="516"/>
      <c r="L27" s="41"/>
      <c r="M27" s="41"/>
      <c r="N27" s="41"/>
      <c r="O27" s="41"/>
      <c r="Q27" s="55"/>
      <c r="R27" s="55"/>
      <c r="S27" s="55"/>
      <c r="T27" s="55"/>
    </row>
    <row r="28" spans="2:20" ht="13.8" x14ac:dyDescent="0.25">
      <c r="B28" s="40">
        <v>29</v>
      </c>
      <c r="C28" s="506"/>
      <c r="D28" s="507"/>
      <c r="E28" s="507"/>
      <c r="F28" s="508"/>
      <c r="G28" s="524"/>
      <c r="H28" s="525"/>
      <c r="I28" s="525"/>
      <c r="J28" s="525"/>
      <c r="K28" s="526"/>
      <c r="L28" s="223"/>
      <c r="M28" s="223"/>
      <c r="N28" s="223"/>
      <c r="O28" s="223"/>
      <c r="Q28" s="55"/>
      <c r="R28" s="55"/>
      <c r="S28" s="55"/>
      <c r="T28" s="55"/>
    </row>
    <row r="29" spans="2:20" ht="13.8" x14ac:dyDescent="0.25">
      <c r="B29" s="40">
        <v>30</v>
      </c>
      <c r="C29" s="50" t="s">
        <v>1100</v>
      </c>
      <c r="D29" s="52" t="s">
        <v>1101</v>
      </c>
      <c r="E29" s="515" t="s">
        <v>1102</v>
      </c>
      <c r="F29" s="516"/>
      <c r="G29" s="515" t="s">
        <v>1103</v>
      </c>
      <c r="H29" s="516"/>
      <c r="I29" s="515" t="s">
        <v>1104</v>
      </c>
      <c r="J29" s="517"/>
      <c r="K29" s="516"/>
      <c r="L29" s="41"/>
      <c r="M29" s="41"/>
      <c r="N29" s="41"/>
      <c r="O29" s="41"/>
      <c r="Q29" s="55"/>
      <c r="R29" s="55"/>
      <c r="S29" s="55"/>
      <c r="T29" s="55"/>
    </row>
    <row r="30" spans="2:20" ht="13.8" x14ac:dyDescent="0.25">
      <c r="B30" s="40">
        <v>31</v>
      </c>
      <c r="C30" s="53"/>
      <c r="D30" s="54"/>
      <c r="E30" s="506"/>
      <c r="F30" s="508"/>
      <c r="G30" s="539"/>
      <c r="H30" s="540"/>
      <c r="I30" s="521"/>
      <c r="J30" s="522"/>
      <c r="K30" s="523"/>
      <c r="L30" s="224"/>
      <c r="M30" s="224"/>
      <c r="N30" s="224"/>
      <c r="O30" s="224"/>
      <c r="Q30" s="55"/>
      <c r="R30" s="55"/>
      <c r="S30" s="55"/>
      <c r="T30" s="55"/>
    </row>
    <row r="31" spans="2:20" ht="13.8" x14ac:dyDescent="0.25">
      <c r="B31" s="40">
        <v>32</v>
      </c>
      <c r="C31" s="515" t="s">
        <v>68</v>
      </c>
      <c r="D31" s="517"/>
      <c r="E31" s="517"/>
      <c r="F31" s="516"/>
      <c r="G31" s="515" t="s">
        <v>69</v>
      </c>
      <c r="H31" s="517"/>
      <c r="I31" s="517"/>
      <c r="J31" s="517"/>
      <c r="K31" s="516"/>
      <c r="L31" s="41"/>
      <c r="M31" s="41"/>
      <c r="N31" s="41"/>
      <c r="O31" s="41"/>
      <c r="Q31" s="55"/>
      <c r="R31" s="55"/>
      <c r="S31" s="55"/>
      <c r="T31" s="55"/>
    </row>
    <row r="32" spans="2:20" ht="13.8" x14ac:dyDescent="0.25">
      <c r="B32" s="40">
        <v>33</v>
      </c>
      <c r="C32" s="541"/>
      <c r="D32" s="542"/>
      <c r="E32" s="542"/>
      <c r="F32" s="543"/>
      <c r="G32" s="534"/>
      <c r="H32" s="544"/>
      <c r="I32" s="544"/>
      <c r="J32" s="544"/>
      <c r="K32" s="545"/>
      <c r="L32" s="226"/>
      <c r="M32" s="226"/>
      <c r="N32" s="226"/>
      <c r="O32" s="226"/>
      <c r="Q32" s="55"/>
      <c r="R32" s="55"/>
      <c r="S32" s="55"/>
      <c r="T32" s="55"/>
    </row>
    <row r="33" spans="2:16" ht="9.9" customHeight="1" thickBot="1" x14ac:dyDescent="0.3">
      <c r="B33" s="40">
        <v>34</v>
      </c>
      <c r="C33" s="536"/>
      <c r="D33" s="536"/>
      <c r="E33" s="536"/>
      <c r="F33" s="536"/>
      <c r="G33" s="536"/>
      <c r="H33" s="536"/>
      <c r="I33" s="536"/>
      <c r="J33" s="536"/>
      <c r="K33" s="536"/>
      <c r="L33" s="129"/>
      <c r="M33" s="129"/>
      <c r="N33" s="129"/>
      <c r="O33" s="129"/>
    </row>
    <row r="34" spans="2:16" ht="24" customHeight="1" thickBot="1" x14ac:dyDescent="0.3">
      <c r="B34" s="40">
        <v>35</v>
      </c>
      <c r="C34" s="500" t="s">
        <v>70</v>
      </c>
      <c r="D34" s="501"/>
      <c r="E34" s="501"/>
      <c r="F34" s="501"/>
      <c r="G34" s="501"/>
      <c r="H34" s="501"/>
      <c r="I34" s="501"/>
      <c r="J34" s="501"/>
      <c r="K34" s="502"/>
      <c r="L34" s="218"/>
      <c r="M34" s="218"/>
      <c r="N34" s="218"/>
      <c r="O34" s="218"/>
    </row>
    <row r="35" spans="2:16" ht="24" customHeight="1" x14ac:dyDescent="0.25">
      <c r="B35" s="40">
        <v>36</v>
      </c>
      <c r="C35" s="503" t="s">
        <v>71</v>
      </c>
      <c r="D35" s="504"/>
      <c r="E35" s="504"/>
      <c r="F35" s="505"/>
      <c r="G35" s="515" t="s">
        <v>72</v>
      </c>
      <c r="H35" s="517"/>
      <c r="I35" s="517"/>
      <c r="J35" s="517"/>
      <c r="K35" s="516"/>
      <c r="L35" s="41"/>
      <c r="M35" s="41"/>
      <c r="N35" s="41"/>
      <c r="O35" s="41"/>
    </row>
    <row r="36" spans="2:16" ht="24" customHeight="1" x14ac:dyDescent="0.25">
      <c r="B36" s="40">
        <v>37</v>
      </c>
      <c r="C36" s="506" t="s">
        <v>1090</v>
      </c>
      <c r="D36" s="507"/>
      <c r="E36" s="507"/>
      <c r="F36" s="508"/>
      <c r="G36" s="512">
        <v>8136289700</v>
      </c>
      <c r="H36" s="537"/>
      <c r="I36" s="537"/>
      <c r="J36" s="537"/>
      <c r="K36" s="538"/>
      <c r="L36" s="227"/>
      <c r="M36" s="227"/>
      <c r="N36" s="227"/>
      <c r="O36" s="227"/>
    </row>
    <row r="37" spans="2:16" ht="24" customHeight="1" x14ac:dyDescent="0.25">
      <c r="B37" s="40">
        <v>38</v>
      </c>
      <c r="C37" s="560" t="s">
        <v>73</v>
      </c>
      <c r="D37" s="561"/>
      <c r="E37" s="561"/>
      <c r="F37" s="562"/>
      <c r="G37" s="515" t="s">
        <v>74</v>
      </c>
      <c r="H37" s="517"/>
      <c r="I37" s="517"/>
      <c r="J37" s="517"/>
      <c r="K37" s="516"/>
      <c r="L37" s="41"/>
      <c r="M37" s="41"/>
      <c r="N37" s="41"/>
      <c r="O37" s="41"/>
    </row>
    <row r="38" spans="2:16" ht="19.5" customHeight="1" x14ac:dyDescent="0.25">
      <c r="B38" s="40">
        <v>39</v>
      </c>
      <c r="C38" s="563" t="s">
        <v>1174</v>
      </c>
      <c r="D38" s="564"/>
      <c r="E38" s="564"/>
      <c r="F38" s="565"/>
      <c r="G38" s="512" t="s">
        <v>1173</v>
      </c>
      <c r="H38" s="537"/>
      <c r="I38" s="537"/>
      <c r="J38" s="537"/>
      <c r="K38" s="538"/>
      <c r="L38" s="227"/>
      <c r="M38" s="227"/>
      <c r="N38" s="227"/>
      <c r="O38" s="227"/>
    </row>
    <row r="39" spans="2:16" ht="9.9" customHeight="1" thickBot="1" x14ac:dyDescent="0.3">
      <c r="B39" s="40">
        <v>40</v>
      </c>
      <c r="C39" s="129"/>
      <c r="D39" s="130"/>
      <c r="E39" s="130"/>
      <c r="F39" s="130"/>
      <c r="G39" s="130"/>
      <c r="H39" s="130"/>
      <c r="I39" s="130"/>
      <c r="J39" s="130"/>
      <c r="K39" s="130"/>
      <c r="L39" s="130"/>
      <c r="M39" s="130"/>
      <c r="N39" s="130"/>
      <c r="O39" s="130"/>
    </row>
    <row r="40" spans="2:16" s="44" customFormat="1" ht="24" customHeight="1" thickBot="1" x14ac:dyDescent="0.3">
      <c r="B40" s="40">
        <v>41</v>
      </c>
      <c r="C40" s="566" t="s">
        <v>75</v>
      </c>
      <c r="D40" s="567"/>
      <c r="E40" s="567"/>
      <c r="F40" s="567"/>
      <c r="G40" s="567"/>
      <c r="H40" s="567"/>
      <c r="I40" s="567"/>
      <c r="J40" s="567"/>
      <c r="K40" s="568"/>
      <c r="L40" s="228"/>
      <c r="M40" s="228"/>
      <c r="N40" s="228"/>
      <c r="O40" s="228"/>
    </row>
    <row r="41" spans="2:16" s="44" customFormat="1" ht="13.8" x14ac:dyDescent="0.25">
      <c r="B41" s="40">
        <v>42</v>
      </c>
      <c r="C41" s="569" t="s">
        <v>76</v>
      </c>
      <c r="D41" s="570"/>
      <c r="E41" s="570"/>
      <c r="F41" s="571"/>
      <c r="G41" s="56" t="s">
        <v>77</v>
      </c>
      <c r="H41" s="569" t="s">
        <v>78</v>
      </c>
      <c r="I41" s="570"/>
      <c r="J41" s="570"/>
      <c r="K41" s="571"/>
      <c r="L41" s="229"/>
      <c r="M41" s="229"/>
      <c r="N41" s="229"/>
      <c r="O41" s="229"/>
    </row>
    <row r="42" spans="2:16" s="44" customFormat="1" ht="13.8" x14ac:dyDescent="0.25">
      <c r="B42" s="40">
        <v>43</v>
      </c>
      <c r="C42" s="546" t="s">
        <v>1191</v>
      </c>
      <c r="D42" s="547"/>
      <c r="E42" s="547"/>
      <c r="F42" s="548"/>
      <c r="G42" s="552"/>
      <c r="H42" s="554" t="s">
        <v>79</v>
      </c>
      <c r="I42" s="555"/>
      <c r="J42" s="554" t="s">
        <v>80</v>
      </c>
      <c r="K42" s="555"/>
      <c r="L42" s="229"/>
      <c r="M42" s="229"/>
      <c r="N42" s="229"/>
      <c r="O42" s="229"/>
    </row>
    <row r="43" spans="2:16" s="44" customFormat="1" ht="28.2" customHeight="1" x14ac:dyDescent="0.25">
      <c r="B43" s="40">
        <v>44</v>
      </c>
      <c r="C43" s="549"/>
      <c r="D43" s="550"/>
      <c r="E43" s="550"/>
      <c r="F43" s="551"/>
      <c r="G43" s="553"/>
      <c r="H43" s="556">
        <v>45352</v>
      </c>
      <c r="I43" s="557"/>
      <c r="J43" s="558">
        <v>45443</v>
      </c>
      <c r="K43" s="559"/>
      <c r="L43" s="230"/>
      <c r="M43" s="230"/>
      <c r="N43" s="230"/>
      <c r="O43" s="230"/>
    </row>
    <row r="44" spans="2:16" ht="9.9" customHeight="1" x14ac:dyDescent="0.25">
      <c r="B44" s="40">
        <v>45</v>
      </c>
      <c r="C44" s="42"/>
      <c r="D44" s="43"/>
      <c r="E44" s="43"/>
      <c r="F44" s="43"/>
      <c r="G44" s="43"/>
      <c r="H44" s="43"/>
      <c r="I44" s="43"/>
      <c r="J44" s="43"/>
      <c r="K44" s="43"/>
      <c r="L44" s="43"/>
      <c r="M44" s="43"/>
      <c r="N44" s="43"/>
      <c r="O44" s="43"/>
    </row>
    <row r="45" spans="2:16" s="44" customFormat="1" ht="14.4" x14ac:dyDescent="0.25">
      <c r="B45" s="40">
        <v>46</v>
      </c>
      <c r="C45" s="554" t="s">
        <v>1074</v>
      </c>
      <c r="D45" s="581"/>
      <c r="E45" s="581"/>
      <c r="F45" s="581"/>
      <c r="G45" s="581"/>
      <c r="H45" s="581"/>
      <c r="I45" s="581"/>
      <c r="J45" s="581"/>
      <c r="K45" s="555"/>
      <c r="L45" s="229"/>
      <c r="M45" s="229"/>
      <c r="N45" s="229"/>
      <c r="O45" s="229"/>
      <c r="P45" s="57"/>
    </row>
    <row r="46" spans="2:16" s="44" customFormat="1" ht="15" customHeight="1" x14ac:dyDescent="0.25">
      <c r="B46" s="40">
        <v>47</v>
      </c>
      <c r="C46" s="582" t="s">
        <v>1191</v>
      </c>
      <c r="D46" s="583"/>
      <c r="E46" s="583"/>
      <c r="F46" s="583"/>
      <c r="G46" s="583"/>
      <c r="H46" s="583"/>
      <c r="I46" s="583"/>
      <c r="J46" s="583"/>
      <c r="K46" s="584"/>
      <c r="L46" s="231"/>
      <c r="M46" s="231"/>
      <c r="N46" s="231"/>
      <c r="O46" s="231"/>
      <c r="P46" s="57"/>
    </row>
    <row r="47" spans="2:16" s="44" customFormat="1" ht="14.4" x14ac:dyDescent="0.25">
      <c r="B47" s="40">
        <v>57</v>
      </c>
      <c r="C47" s="585"/>
      <c r="D47" s="586"/>
      <c r="E47" s="586"/>
      <c r="F47" s="586"/>
      <c r="G47" s="586"/>
      <c r="H47" s="586"/>
      <c r="I47" s="586"/>
      <c r="J47" s="586"/>
      <c r="K47" s="587"/>
      <c r="L47" s="231"/>
      <c r="M47" s="231"/>
      <c r="N47" s="231"/>
      <c r="O47" s="231"/>
      <c r="P47" s="57"/>
    </row>
    <row r="48" spans="2:16" ht="9.9" customHeight="1" x14ac:dyDescent="0.25">
      <c r="B48" s="40">
        <v>58</v>
      </c>
      <c r="C48" s="42"/>
      <c r="D48" s="43"/>
      <c r="E48" s="43"/>
      <c r="F48" s="43"/>
      <c r="G48" s="43"/>
      <c r="H48" s="43"/>
      <c r="I48" s="43"/>
      <c r="J48" s="43"/>
      <c r="K48" s="43"/>
      <c r="L48" s="43"/>
      <c r="M48" s="43"/>
      <c r="N48" s="43"/>
      <c r="O48" s="43"/>
    </row>
    <row r="49" spans="2:15" s="44" customFormat="1" ht="13.8" x14ac:dyDescent="0.25">
      <c r="B49" s="40">
        <v>59</v>
      </c>
      <c r="C49" s="554" t="s">
        <v>81</v>
      </c>
      <c r="D49" s="581"/>
      <c r="E49" s="581"/>
      <c r="F49" s="581"/>
      <c r="G49" s="581"/>
      <c r="H49" s="581"/>
      <c r="I49" s="581"/>
      <c r="J49" s="581"/>
      <c r="K49" s="555"/>
      <c r="L49" s="229"/>
      <c r="M49" s="229"/>
      <c r="N49" s="229"/>
      <c r="O49" s="229"/>
    </row>
    <row r="50" spans="2:15" s="44" customFormat="1" ht="24.9" customHeight="1" x14ac:dyDescent="0.25">
      <c r="B50" s="40">
        <v>60</v>
      </c>
      <c r="C50" s="582" t="s">
        <v>1083</v>
      </c>
      <c r="D50" s="583"/>
      <c r="E50" s="583"/>
      <c r="F50" s="583"/>
      <c r="G50" s="583"/>
      <c r="H50" s="583"/>
      <c r="I50" s="583"/>
      <c r="J50" s="583"/>
      <c r="K50" s="584"/>
      <c r="L50" s="231"/>
      <c r="M50" s="231"/>
      <c r="N50" s="231"/>
      <c r="O50" s="231"/>
    </row>
    <row r="51" spans="2:15" s="44" customFormat="1" ht="17.25" customHeight="1" x14ac:dyDescent="0.25">
      <c r="B51" s="40">
        <v>70</v>
      </c>
      <c r="C51" s="585"/>
      <c r="D51" s="586"/>
      <c r="E51" s="586"/>
      <c r="F51" s="586"/>
      <c r="G51" s="586"/>
      <c r="H51" s="586"/>
      <c r="I51" s="586"/>
      <c r="J51" s="586"/>
      <c r="K51" s="587"/>
      <c r="L51" s="231"/>
      <c r="M51" s="231"/>
      <c r="N51" s="231"/>
      <c r="O51" s="231"/>
    </row>
    <row r="52" spans="2:15" s="44" customFormat="1" ht="13.8" x14ac:dyDescent="0.25">
      <c r="B52" s="40">
        <v>71</v>
      </c>
      <c r="C52" s="554" t="s">
        <v>82</v>
      </c>
      <c r="D52" s="581"/>
      <c r="E52" s="581"/>
      <c r="F52" s="581"/>
      <c r="G52" s="581"/>
      <c r="H52" s="581"/>
      <c r="I52" s="581"/>
      <c r="J52" s="581"/>
      <c r="K52" s="555"/>
      <c r="L52" s="229"/>
      <c r="M52" s="229"/>
      <c r="N52" s="229"/>
      <c r="O52" s="229"/>
    </row>
    <row r="53" spans="2:15" s="44" customFormat="1" ht="24.9" customHeight="1" x14ac:dyDescent="0.25">
      <c r="B53" s="40">
        <v>72</v>
      </c>
      <c r="C53" s="588"/>
      <c r="D53" s="589"/>
      <c r="E53" s="589"/>
      <c r="F53" s="589"/>
      <c r="G53" s="589"/>
      <c r="H53" s="589"/>
      <c r="I53" s="589"/>
      <c r="J53" s="589"/>
      <c r="K53" s="590"/>
      <c r="L53" s="232"/>
      <c r="M53" s="232"/>
      <c r="N53" s="232"/>
      <c r="O53" s="232"/>
    </row>
    <row r="54" spans="2:15" s="44" customFormat="1" ht="14.25" customHeight="1" x14ac:dyDescent="0.25">
      <c r="B54" s="40">
        <v>81</v>
      </c>
      <c r="C54" s="591"/>
      <c r="D54" s="592"/>
      <c r="E54" s="592"/>
      <c r="F54" s="592"/>
      <c r="G54" s="592"/>
      <c r="H54" s="592"/>
      <c r="I54" s="592"/>
      <c r="J54" s="592"/>
      <c r="K54" s="593"/>
      <c r="L54" s="232"/>
      <c r="M54" s="232"/>
      <c r="N54" s="232"/>
      <c r="O54" s="232"/>
    </row>
    <row r="55" spans="2:15" s="44" customFormat="1" ht="9.9" customHeight="1" thickBot="1" x14ac:dyDescent="0.3">
      <c r="B55" s="40">
        <v>82</v>
      </c>
      <c r="C55" s="58"/>
      <c r="D55" s="59"/>
      <c r="E55" s="59"/>
      <c r="F55" s="59"/>
      <c r="G55" s="59"/>
      <c r="H55" s="59"/>
      <c r="I55" s="59"/>
      <c r="J55" s="59"/>
      <c r="K55" s="60"/>
      <c r="L55" s="59"/>
      <c r="M55" s="59"/>
      <c r="N55" s="59"/>
      <c r="O55" s="59"/>
    </row>
    <row r="56" spans="2:15" ht="24" customHeight="1" thickBot="1" x14ac:dyDescent="0.3">
      <c r="B56" s="40">
        <v>83</v>
      </c>
      <c r="C56" s="500" t="s">
        <v>83</v>
      </c>
      <c r="D56" s="501"/>
      <c r="E56" s="501"/>
      <c r="F56" s="501"/>
      <c r="G56" s="501"/>
      <c r="H56" s="501"/>
      <c r="I56" s="501"/>
      <c r="J56" s="501"/>
      <c r="K56" s="502"/>
      <c r="L56" s="218"/>
      <c r="M56" s="218"/>
      <c r="N56" s="218"/>
      <c r="O56" s="218"/>
    </row>
    <row r="57" spans="2:15" ht="13.8" x14ac:dyDescent="0.25">
      <c r="B57" s="40">
        <v>84</v>
      </c>
      <c r="C57" s="572" t="s">
        <v>84</v>
      </c>
      <c r="D57" s="574" t="s">
        <v>85</v>
      </c>
      <c r="E57" s="575"/>
      <c r="F57" s="576" t="s">
        <v>86</v>
      </c>
      <c r="G57" s="577"/>
      <c r="H57" s="576" t="s">
        <v>87</v>
      </c>
      <c r="I57" s="578"/>
      <c r="J57" s="578"/>
      <c r="K57" s="577"/>
      <c r="L57" s="233"/>
      <c r="M57" s="233"/>
      <c r="N57" s="233"/>
      <c r="O57" s="233"/>
    </row>
    <row r="58" spans="2:15" ht="13.8" x14ac:dyDescent="0.25">
      <c r="B58" s="40">
        <v>85</v>
      </c>
      <c r="C58" s="573"/>
      <c r="D58" s="576"/>
      <c r="E58" s="577"/>
      <c r="F58" s="128" t="s">
        <v>88</v>
      </c>
      <c r="G58" s="128" t="s">
        <v>89</v>
      </c>
      <c r="H58" s="579" t="s">
        <v>79</v>
      </c>
      <c r="I58" s="580"/>
      <c r="J58" s="579" t="s">
        <v>80</v>
      </c>
      <c r="K58" s="580"/>
      <c r="L58" s="233"/>
      <c r="M58" s="233"/>
      <c r="N58" s="233"/>
      <c r="O58" s="233"/>
    </row>
    <row r="59" spans="2:15" ht="28.5" customHeight="1" x14ac:dyDescent="0.25">
      <c r="B59" s="40">
        <v>86</v>
      </c>
      <c r="C59" s="255" t="s">
        <v>1128</v>
      </c>
      <c r="D59" s="539" t="s">
        <v>1172</v>
      </c>
      <c r="E59" s="598"/>
      <c r="F59" s="254" t="str">
        <f>F78</f>
        <v>M²</v>
      </c>
      <c r="G59" s="256">
        <v>8</v>
      </c>
      <c r="H59" s="556">
        <v>45352</v>
      </c>
      <c r="I59" s="557"/>
      <c r="J59" s="556">
        <v>45356</v>
      </c>
      <c r="K59" s="557"/>
      <c r="L59" s="214"/>
      <c r="M59" s="214"/>
      <c r="N59" s="214"/>
      <c r="O59" s="214"/>
    </row>
    <row r="60" spans="2:15" ht="13.8" x14ac:dyDescent="0.25">
      <c r="C60" s="255" t="s">
        <v>1117</v>
      </c>
      <c r="D60" s="557" t="s">
        <v>1190</v>
      </c>
      <c r="E60" s="557"/>
      <c r="F60" s="254" t="s">
        <v>1085</v>
      </c>
      <c r="G60" s="256">
        <v>2152</v>
      </c>
      <c r="H60" s="556">
        <v>45356</v>
      </c>
      <c r="I60" s="557"/>
      <c r="J60" s="556">
        <v>45412</v>
      </c>
      <c r="K60" s="557"/>
      <c r="L60" s="214"/>
      <c r="M60" s="214"/>
      <c r="N60" s="214"/>
      <c r="O60" s="214"/>
    </row>
    <row r="61" spans="2:15" ht="13.8" x14ac:dyDescent="0.25">
      <c r="C61" s="255" t="s">
        <v>1130</v>
      </c>
      <c r="D61" s="557" t="s">
        <v>1131</v>
      </c>
      <c r="E61" s="557"/>
      <c r="F61" s="254" t="s">
        <v>1085</v>
      </c>
      <c r="G61" s="256">
        <v>829</v>
      </c>
      <c r="H61" s="556">
        <v>45412</v>
      </c>
      <c r="I61" s="557"/>
      <c r="J61" s="556" t="s">
        <v>1196</v>
      </c>
      <c r="K61" s="557"/>
      <c r="L61" s="214"/>
      <c r="M61" s="214"/>
      <c r="N61" s="214"/>
      <c r="O61" s="214"/>
    </row>
    <row r="62" spans="2:15" ht="9.9" customHeight="1" thickBot="1" x14ac:dyDescent="0.3">
      <c r="B62" s="40">
        <v>106</v>
      </c>
      <c r="C62" s="42"/>
      <c r="D62" s="43"/>
      <c r="E62" s="43"/>
      <c r="F62" s="43"/>
      <c r="G62" s="43"/>
      <c r="H62" s="43"/>
      <c r="I62" s="43"/>
      <c r="J62" s="43"/>
      <c r="K62" s="43"/>
      <c r="L62" s="43"/>
      <c r="M62" s="43"/>
      <c r="N62" s="43"/>
      <c r="O62" s="43"/>
    </row>
    <row r="63" spans="2:15" ht="16.2" thickBot="1" x14ac:dyDescent="0.3">
      <c r="B63" s="40">
        <v>107</v>
      </c>
      <c r="C63" s="500" t="s">
        <v>90</v>
      </c>
      <c r="D63" s="501"/>
      <c r="E63" s="501"/>
      <c r="F63" s="501"/>
      <c r="G63" s="501"/>
      <c r="H63" s="594">
        <v>45443</v>
      </c>
      <c r="I63" s="595"/>
      <c r="J63" s="595"/>
      <c r="K63" s="596"/>
      <c r="L63" s="234"/>
      <c r="M63" s="234"/>
      <c r="N63" s="234"/>
      <c r="O63" s="234"/>
    </row>
    <row r="64" spans="2:15" ht="14.4" thickBot="1" x14ac:dyDescent="0.3">
      <c r="B64" s="40">
        <v>108</v>
      </c>
      <c r="C64" s="597"/>
      <c r="D64" s="597"/>
      <c r="E64" s="597"/>
      <c r="F64" s="597"/>
      <c r="G64" s="597"/>
      <c r="H64" s="597"/>
      <c r="I64" s="597"/>
      <c r="J64" s="597"/>
      <c r="K64" s="597"/>
      <c r="L64" s="129"/>
      <c r="M64" s="129"/>
      <c r="N64" s="129"/>
      <c r="O64" s="129"/>
    </row>
    <row r="65" spans="1:20" ht="14.4" thickBot="1" x14ac:dyDescent="0.3">
      <c r="B65" s="40">
        <v>109</v>
      </c>
      <c r="C65" s="500" t="s">
        <v>91</v>
      </c>
      <c r="D65" s="501"/>
      <c r="E65" s="501"/>
      <c r="F65" s="501"/>
      <c r="G65" s="501"/>
      <c r="H65" s="501"/>
      <c r="I65" s="501"/>
      <c r="J65" s="501"/>
      <c r="K65" s="502"/>
      <c r="L65" s="218"/>
      <c r="M65" s="218"/>
      <c r="N65" s="218"/>
      <c r="O65" s="218"/>
    </row>
    <row r="66" spans="1:20" x14ac:dyDescent="0.25">
      <c r="B66" s="40">
        <v>110</v>
      </c>
      <c r="C66" s="608"/>
      <c r="D66" s="608"/>
      <c r="E66" s="608"/>
      <c r="F66" s="608"/>
      <c r="G66" s="608"/>
      <c r="H66" s="608"/>
      <c r="I66" s="608"/>
      <c r="J66" s="608"/>
      <c r="K66" s="608"/>
      <c r="L66" s="235"/>
      <c r="M66" s="235"/>
      <c r="N66" s="235"/>
      <c r="O66" s="235"/>
    </row>
    <row r="67" spans="1:20" s="61" customFormat="1" ht="13.8" x14ac:dyDescent="0.25">
      <c r="B67" s="40">
        <v>111</v>
      </c>
      <c r="C67" s="561"/>
      <c r="D67" s="561"/>
      <c r="E67" s="561"/>
      <c r="F67" s="109"/>
      <c r="G67" s="110"/>
      <c r="H67" s="110" t="s">
        <v>92</v>
      </c>
      <c r="I67" s="111">
        <f>'BDI SEM DESONERAÇÃO'!D28</f>
        <v>0.21379999999999999</v>
      </c>
      <c r="J67" s="110" t="s">
        <v>93</v>
      </c>
      <c r="K67" s="112">
        <v>45301</v>
      </c>
      <c r="L67" s="112"/>
      <c r="M67" s="112"/>
      <c r="N67" s="112"/>
      <c r="O67" s="112"/>
    </row>
    <row r="68" spans="1:20" s="62" customFormat="1" ht="13.8" x14ac:dyDescent="0.25">
      <c r="B68" s="40">
        <v>112</v>
      </c>
      <c r="C68" s="599" t="s">
        <v>0</v>
      </c>
      <c r="D68" s="599" t="s">
        <v>94</v>
      </c>
      <c r="E68" s="599" t="s">
        <v>95</v>
      </c>
      <c r="F68" s="599" t="s">
        <v>96</v>
      </c>
      <c r="G68" s="599" t="s">
        <v>4</v>
      </c>
      <c r="H68" s="610" t="s">
        <v>97</v>
      </c>
      <c r="I68" s="611"/>
      <c r="J68" s="599" t="s">
        <v>98</v>
      </c>
      <c r="K68" s="599" t="s">
        <v>99</v>
      </c>
      <c r="L68" s="236"/>
      <c r="M68" s="236"/>
      <c r="N68" s="236"/>
      <c r="O68" s="236"/>
    </row>
    <row r="69" spans="1:20" s="62" customFormat="1" ht="13.8" x14ac:dyDescent="0.25">
      <c r="B69" s="40">
        <v>113</v>
      </c>
      <c r="C69" s="573"/>
      <c r="D69" s="573" t="s">
        <v>94</v>
      </c>
      <c r="E69" s="573"/>
      <c r="F69" s="609"/>
      <c r="G69" s="573"/>
      <c r="H69" s="108" t="s">
        <v>100</v>
      </c>
      <c r="I69" s="108" t="s">
        <v>1087</v>
      </c>
      <c r="J69" s="573"/>
      <c r="K69" s="573"/>
      <c r="L69" s="236"/>
      <c r="M69" s="236"/>
      <c r="N69" s="236"/>
      <c r="O69" s="236"/>
    </row>
    <row r="70" spans="1:20" ht="14.4" x14ac:dyDescent="0.3">
      <c r="A70" s="43"/>
      <c r="C70" s="105"/>
      <c r="D70" s="70"/>
      <c r="E70" s="101"/>
      <c r="F70" s="71"/>
      <c r="G70" s="72"/>
      <c r="H70" s="258" t="s">
        <v>1181</v>
      </c>
      <c r="I70" s="131" t="s">
        <v>1106</v>
      </c>
      <c r="J70" s="74"/>
      <c r="K70" s="74"/>
      <c r="L70" s="237"/>
      <c r="M70" s="237"/>
      <c r="N70" s="237"/>
      <c r="O70" s="237"/>
      <c r="Q70" s="75"/>
      <c r="R70" s="76"/>
      <c r="S70" s="99"/>
      <c r="T70" s="99"/>
    </row>
    <row r="71" spans="1:20" s="63" customFormat="1" ht="29.4" customHeight="1" x14ac:dyDescent="0.25">
      <c r="B71" s="113"/>
      <c r="C71" s="114" t="s">
        <v>16</v>
      </c>
      <c r="D71" s="257" t="s">
        <v>1178</v>
      </c>
      <c r="E71" s="115"/>
      <c r="F71" s="116"/>
      <c r="G71" s="117"/>
      <c r="H71" s="117"/>
      <c r="I71" s="118"/>
      <c r="J71" s="119">
        <f>J76+J82+J73</f>
        <v>290851.40999999997</v>
      </c>
      <c r="K71" s="119">
        <f>K76+K82+K73</f>
        <v>353035.91000000003</v>
      </c>
      <c r="L71" s="238"/>
      <c r="M71" s="238"/>
      <c r="N71" s="238"/>
      <c r="O71" s="238"/>
    </row>
    <row r="72" spans="1:20" ht="14.4" x14ac:dyDescent="0.3">
      <c r="A72" s="43"/>
      <c r="C72" s="105"/>
      <c r="D72" s="70"/>
      <c r="E72" s="101"/>
      <c r="F72" s="71"/>
      <c r="G72" s="72"/>
      <c r="H72" s="100"/>
      <c r="I72" s="74"/>
      <c r="J72" s="74"/>
      <c r="K72" s="74"/>
      <c r="L72" s="237"/>
      <c r="M72" s="237">
        <f>147*2</f>
        <v>294</v>
      </c>
      <c r="N72" s="237"/>
      <c r="O72" s="237"/>
      <c r="Q72" s="75"/>
      <c r="R72" s="76"/>
      <c r="S72" s="99"/>
      <c r="T72" s="99"/>
    </row>
    <row r="73" spans="1:20" ht="16.5" customHeight="1" x14ac:dyDescent="0.25">
      <c r="A73" s="43">
        <f>IF((RIGHT(LEFT(C73,2),1)=".")," ",1)</f>
        <v>1</v>
      </c>
      <c r="B73" s="40">
        <v>114</v>
      </c>
      <c r="C73" s="64">
        <v>1</v>
      </c>
      <c r="D73" s="65" t="s">
        <v>1</v>
      </c>
      <c r="E73" s="66"/>
      <c r="F73" s="66"/>
      <c r="G73" s="67"/>
      <c r="H73" s="68"/>
      <c r="I73" s="68"/>
      <c r="J73" s="69">
        <f>SUBTOTAL(9,J74:J75)</f>
        <v>2753.75</v>
      </c>
      <c r="K73" s="69">
        <f>SUM(K74:K75)</f>
        <v>3342.5</v>
      </c>
      <c r="L73" s="239"/>
      <c r="M73" s="239"/>
      <c r="N73" s="239"/>
      <c r="O73" s="239"/>
    </row>
    <row r="74" spans="1:20" ht="30.6" x14ac:dyDescent="0.3">
      <c r="A74" s="43" t="str">
        <f>IF((RIGHT(LEFT(C74,2),1)=".")," ",1)</f>
        <v xml:space="preserve"> </v>
      </c>
      <c r="B74" s="40">
        <v>115</v>
      </c>
      <c r="C74" s="252" t="s">
        <v>2</v>
      </c>
      <c r="D74" s="134" t="s">
        <v>1105</v>
      </c>
      <c r="E74" s="253" t="s">
        <v>1182</v>
      </c>
      <c r="F74" s="251" t="s">
        <v>1085</v>
      </c>
      <c r="G74" s="72">
        <v>8</v>
      </c>
      <c r="H74" s="73">
        <v>250</v>
      </c>
      <c r="I74" s="74">
        <f t="shared" ref="I74:I75" si="0">ROUND(H74*(1+$I$67),2)</f>
        <v>303.45</v>
      </c>
      <c r="J74" s="74">
        <f>TRUNC(G74*H74,2)</f>
        <v>2000</v>
      </c>
      <c r="K74" s="74">
        <f>TRUNC(G74*I74,2)</f>
        <v>2427.6</v>
      </c>
      <c r="L74" s="237">
        <f t="shared" ref="L74:M75" si="1">H74</f>
        <v>250</v>
      </c>
      <c r="M74" s="237">
        <f>I74</f>
        <v>303.45</v>
      </c>
      <c r="N74" s="237">
        <f t="shared" ref="N74:N75" si="2">TRUNC(G74*L74,2)</f>
        <v>2000</v>
      </c>
      <c r="O74" s="237">
        <f t="shared" ref="O74:O75" si="3">TRUNC(G74*M74,2)</f>
        <v>2427.6</v>
      </c>
      <c r="P74" s="142">
        <f>K73+K91</f>
        <v>3342.5</v>
      </c>
      <c r="Q74" s="75">
        <f>H74</f>
        <v>250</v>
      </c>
      <c r="R74" s="76">
        <f>ROUND(Q74*1.24,2)</f>
        <v>310</v>
      </c>
      <c r="S74" s="99">
        <f>TRUNC(G74*Q74,2)</f>
        <v>2000</v>
      </c>
      <c r="T74" s="99">
        <f>TRUNC(G74*R74,2)</f>
        <v>2480</v>
      </c>
    </row>
    <row r="75" spans="1:20" ht="22.8" x14ac:dyDescent="0.3">
      <c r="A75" s="43"/>
      <c r="C75" s="105" t="s">
        <v>1129</v>
      </c>
      <c r="D75" s="260" t="s">
        <v>1114</v>
      </c>
      <c r="E75" s="101" t="s">
        <v>1183</v>
      </c>
      <c r="F75" s="71" t="s">
        <v>1113</v>
      </c>
      <c r="G75" s="72">
        <v>1</v>
      </c>
      <c r="H75" s="100">
        <v>753.75</v>
      </c>
      <c r="I75" s="74">
        <f t="shared" si="0"/>
        <v>914.9</v>
      </c>
      <c r="J75" s="74">
        <f>TRUNC(G75*H75,2)</f>
        <v>753.75</v>
      </c>
      <c r="K75" s="74">
        <f>TRUNC(G75*I75,2)</f>
        <v>914.9</v>
      </c>
      <c r="L75" s="237">
        <f t="shared" si="1"/>
        <v>753.75</v>
      </c>
      <c r="M75" s="237">
        <f t="shared" si="1"/>
        <v>914.9</v>
      </c>
      <c r="N75" s="237">
        <f t="shared" si="2"/>
        <v>753.75</v>
      </c>
      <c r="O75" s="237">
        <f t="shared" si="3"/>
        <v>914.9</v>
      </c>
      <c r="Q75" s="75"/>
      <c r="R75" s="76">
        <f t="shared" ref="R75" si="4">ROUND(Q75*1.24,2)</f>
        <v>0</v>
      </c>
      <c r="S75" s="99">
        <f t="shared" ref="S75" si="5">TRUNC(G75*Q75,2)</f>
        <v>0</v>
      </c>
      <c r="T75" s="99">
        <f t="shared" ref="T75" si="6">TRUNC(G75*R75,2)</f>
        <v>0</v>
      </c>
    </row>
    <row r="76" spans="1:20" ht="39.6" x14ac:dyDescent="0.3">
      <c r="A76" s="43">
        <f>IF((RIGHT(LEFT(C76,2),1)=".")," ",1)</f>
        <v>1</v>
      </c>
      <c r="B76" s="40">
        <v>120</v>
      </c>
      <c r="C76" s="64">
        <v>2</v>
      </c>
      <c r="D76" s="65" t="s">
        <v>1177</v>
      </c>
      <c r="E76" s="107"/>
      <c r="F76" s="64"/>
      <c r="G76" s="67"/>
      <c r="H76" s="68"/>
      <c r="I76" s="68"/>
      <c r="J76" s="69">
        <f>SUM(J77+J79)</f>
        <v>190921.86</v>
      </c>
      <c r="K76" s="69">
        <f>SUM(K77+K79)</f>
        <v>231741.42</v>
      </c>
      <c r="L76" s="239"/>
      <c r="M76" s="239"/>
      <c r="N76" s="239"/>
      <c r="O76" s="239"/>
      <c r="Q76" s="75">
        <f t="shared" ref="Q76:Q78" si="7">H76</f>
        <v>0</v>
      </c>
      <c r="R76" s="76">
        <f t="shared" ref="R76:R89" si="8">ROUND(Q76*1.24,2)</f>
        <v>0</v>
      </c>
      <c r="S76" s="99">
        <f t="shared" ref="S76:S89" si="9">TRUNC(G76*Q76,2)</f>
        <v>0</v>
      </c>
      <c r="T76" s="99">
        <f t="shared" ref="T76:T89" si="10">TRUNC(G76*R76,2)</f>
        <v>0</v>
      </c>
    </row>
    <row r="77" spans="1:20" s="103" customFormat="1" ht="14.4" x14ac:dyDescent="0.3">
      <c r="A77" s="102"/>
      <c r="C77" s="143" t="s">
        <v>1116</v>
      </c>
      <c r="D77" s="144" t="s">
        <v>1081</v>
      </c>
      <c r="E77" s="145"/>
      <c r="F77" s="146"/>
      <c r="G77" s="147"/>
      <c r="H77" s="148"/>
      <c r="I77" s="149"/>
      <c r="J77" s="149">
        <f>SUM(J78)</f>
        <v>190839.36</v>
      </c>
      <c r="K77" s="149">
        <f>SUM(K78:K78)</f>
        <v>231641.28</v>
      </c>
      <c r="L77" s="240" t="e">
        <f>#REF!+#REF!</f>
        <v>#REF!</v>
      </c>
      <c r="M77" s="240"/>
      <c r="N77" s="240"/>
      <c r="O77" s="240"/>
      <c r="Q77" s="104"/>
      <c r="R77" s="76">
        <f t="shared" si="8"/>
        <v>0</v>
      </c>
      <c r="S77" s="99">
        <f t="shared" si="9"/>
        <v>0</v>
      </c>
      <c r="T77" s="99">
        <f t="shared" si="10"/>
        <v>0</v>
      </c>
    </row>
    <row r="78" spans="1:20" s="44" customFormat="1" ht="48.6" customHeight="1" x14ac:dyDescent="0.3">
      <c r="A78" s="263"/>
      <c r="C78" s="105" t="s">
        <v>1118</v>
      </c>
      <c r="D78" s="264" t="s">
        <v>1107</v>
      </c>
      <c r="E78" s="101" t="s">
        <v>1184</v>
      </c>
      <c r="F78" s="71" t="s">
        <v>1085</v>
      </c>
      <c r="G78" s="72">
        <v>2152</v>
      </c>
      <c r="H78" s="100">
        <v>88.68</v>
      </c>
      <c r="I78" s="74">
        <f>ROUND(H78*(1+$I$67),2)</f>
        <v>107.64</v>
      </c>
      <c r="J78" s="74">
        <f t="shared" ref="J78" si="11">TRUNC(G78*H78,2)</f>
        <v>190839.36</v>
      </c>
      <c r="K78" s="74">
        <f t="shared" ref="K78" si="12">TRUNC(G78*I78,2)</f>
        <v>231641.28</v>
      </c>
      <c r="L78" s="237">
        <f>H78</f>
        <v>88.68</v>
      </c>
      <c r="M78" s="237">
        <f>I78</f>
        <v>107.64</v>
      </c>
      <c r="N78" s="237">
        <f>TRUNC(G78*L78,2)</f>
        <v>190839.36</v>
      </c>
      <c r="O78" s="237">
        <f>TRUNC(G78*M78,2)</f>
        <v>231641.28</v>
      </c>
      <c r="Q78" s="265">
        <f t="shared" si="7"/>
        <v>88.68</v>
      </c>
      <c r="R78" s="266">
        <f t="shared" si="8"/>
        <v>109.96</v>
      </c>
      <c r="S78" s="267">
        <f t="shared" si="9"/>
        <v>190839.36</v>
      </c>
      <c r="T78" s="267">
        <f t="shared" si="10"/>
        <v>236633.92</v>
      </c>
    </row>
    <row r="79" spans="1:20" s="103" customFormat="1" ht="14.4" x14ac:dyDescent="0.3">
      <c r="A79" s="102"/>
      <c r="C79" s="143" t="s">
        <v>101</v>
      </c>
      <c r="D79" s="144" t="s">
        <v>1080</v>
      </c>
      <c r="E79" s="145"/>
      <c r="F79" s="146"/>
      <c r="G79" s="147"/>
      <c r="H79" s="148"/>
      <c r="I79" s="149"/>
      <c r="J79" s="149">
        <f>SUM(J80)</f>
        <v>82.5</v>
      </c>
      <c r="K79" s="149">
        <f>SUM(K80)</f>
        <v>100.14</v>
      </c>
      <c r="L79" s="237"/>
      <c r="M79" s="237"/>
      <c r="N79" s="237"/>
      <c r="O79" s="237"/>
      <c r="Q79" s="104"/>
      <c r="R79" s="76">
        <f t="shared" si="8"/>
        <v>0</v>
      </c>
      <c r="S79" s="99">
        <f t="shared" si="9"/>
        <v>0</v>
      </c>
      <c r="T79" s="99">
        <f t="shared" si="10"/>
        <v>0</v>
      </c>
    </row>
    <row r="80" spans="1:20" s="44" customFormat="1" ht="30.6" x14ac:dyDescent="0.3">
      <c r="A80" s="263"/>
      <c r="C80" s="105" t="s">
        <v>1121</v>
      </c>
      <c r="D80" s="268" t="s">
        <v>1110</v>
      </c>
      <c r="E80" s="101" t="s">
        <v>1185</v>
      </c>
      <c r="F80" s="71" t="s">
        <v>1113</v>
      </c>
      <c r="G80" s="72">
        <v>1</v>
      </c>
      <c r="H80" s="100">
        <v>82.5</v>
      </c>
      <c r="I80" s="74">
        <f>ROUND(H80*(1+$I$67),2)</f>
        <v>100.14</v>
      </c>
      <c r="J80" s="74">
        <f t="shared" ref="J80" si="13">TRUNC(G80*H80,2)</f>
        <v>82.5</v>
      </c>
      <c r="K80" s="74">
        <f t="shared" ref="K80" si="14">TRUNC(G80*I80,2)</f>
        <v>100.14</v>
      </c>
      <c r="L80" s="237"/>
      <c r="M80" s="237"/>
      <c r="N80" s="237"/>
      <c r="O80" s="237"/>
      <c r="Q80" s="265">
        <f t="shared" ref="Q80" si="15">H80</f>
        <v>82.5</v>
      </c>
      <c r="R80" s="266">
        <f t="shared" si="8"/>
        <v>102.3</v>
      </c>
      <c r="S80" s="267">
        <f t="shared" si="9"/>
        <v>82.5</v>
      </c>
      <c r="T80" s="267">
        <f t="shared" si="10"/>
        <v>102.3</v>
      </c>
    </row>
    <row r="81" spans="1:20" ht="14.4" x14ac:dyDescent="0.3">
      <c r="A81" s="43"/>
      <c r="C81" s="105"/>
      <c r="D81" s="70"/>
      <c r="E81" s="101"/>
      <c r="F81" s="71"/>
      <c r="G81" s="72"/>
      <c r="H81" s="100"/>
      <c r="I81" s="74"/>
      <c r="J81" s="74"/>
      <c r="K81" s="74"/>
      <c r="L81" s="237"/>
      <c r="M81" s="237"/>
      <c r="N81" s="237"/>
      <c r="O81" s="237"/>
      <c r="Q81" s="75"/>
      <c r="R81" s="76">
        <f t="shared" si="8"/>
        <v>0</v>
      </c>
      <c r="S81" s="99">
        <f t="shared" si="9"/>
        <v>0</v>
      </c>
      <c r="T81" s="99">
        <f t="shared" si="10"/>
        <v>0</v>
      </c>
    </row>
    <row r="82" spans="1:20" ht="14.4" x14ac:dyDescent="0.3">
      <c r="A82" s="43" t="str">
        <f>IF((RIGHT(LEFT(C82,2),1)=".")," ",1)</f>
        <v xml:space="preserve"> </v>
      </c>
      <c r="B82" s="40">
        <v>120</v>
      </c>
      <c r="C82" s="64" t="s">
        <v>1122</v>
      </c>
      <c r="D82" s="106" t="s">
        <v>1179</v>
      </c>
      <c r="E82" s="107"/>
      <c r="F82" s="64"/>
      <c r="G82" s="67"/>
      <c r="H82" s="68"/>
      <c r="I82" s="68"/>
      <c r="J82" s="69">
        <f>SUM(J83:J88)</f>
        <v>97175.8</v>
      </c>
      <c r="K82" s="69">
        <f>SUM(K83+K87)</f>
        <v>117951.99</v>
      </c>
      <c r="L82" s="237"/>
      <c r="M82" s="237"/>
      <c r="N82" s="237"/>
      <c r="O82" s="237"/>
      <c r="Q82" s="75">
        <f t="shared" ref="Q82" si="16">H82</f>
        <v>0</v>
      </c>
      <c r="R82" s="76">
        <f t="shared" si="8"/>
        <v>0</v>
      </c>
      <c r="S82" s="99">
        <f t="shared" si="9"/>
        <v>0</v>
      </c>
      <c r="T82" s="99">
        <f t="shared" si="10"/>
        <v>0</v>
      </c>
    </row>
    <row r="83" spans="1:20" s="103" customFormat="1" ht="14.4" x14ac:dyDescent="0.3">
      <c r="A83" s="102"/>
      <c r="C83" s="143" t="s">
        <v>1123</v>
      </c>
      <c r="D83" s="144" t="s">
        <v>1081</v>
      </c>
      <c r="E83" s="145"/>
      <c r="F83" s="146"/>
      <c r="G83" s="147"/>
      <c r="H83" s="148"/>
      <c r="I83" s="149"/>
      <c r="J83" s="149"/>
      <c r="K83" s="149">
        <f>SUM(K84:K86)</f>
        <v>117851.85</v>
      </c>
      <c r="L83" s="237"/>
      <c r="M83" s="237"/>
      <c r="N83" s="237"/>
      <c r="O83" s="237"/>
      <c r="Q83" s="104"/>
      <c r="R83" s="76">
        <f t="shared" si="8"/>
        <v>0</v>
      </c>
      <c r="S83" s="99">
        <f t="shared" si="9"/>
        <v>0</v>
      </c>
      <c r="T83" s="99">
        <f t="shared" si="10"/>
        <v>0</v>
      </c>
    </row>
    <row r="84" spans="1:20" ht="40.799999999999997" x14ac:dyDescent="0.3">
      <c r="A84" s="43"/>
      <c r="C84" s="105" t="s">
        <v>1124</v>
      </c>
      <c r="D84" s="133" t="s">
        <v>1107</v>
      </c>
      <c r="E84" s="101" t="s">
        <v>1186</v>
      </c>
      <c r="F84" s="71" t="s">
        <v>1085</v>
      </c>
      <c r="G84" s="72">
        <v>829</v>
      </c>
      <c r="H84" s="100">
        <v>88.68</v>
      </c>
      <c r="I84" s="74">
        <f>ROUND(H84*(1+$I$67),2)</f>
        <v>107.64</v>
      </c>
      <c r="J84" s="74">
        <f t="shared" ref="J84:J86" si="17">TRUNC(G84*H84,2)</f>
        <v>73515.72</v>
      </c>
      <c r="K84" s="74">
        <f t="shared" ref="K84:K86" si="18">TRUNC(G84*I84,2)</f>
        <v>89233.56</v>
      </c>
      <c r="L84" s="237"/>
      <c r="M84" s="237"/>
      <c r="N84" s="237"/>
      <c r="O84" s="237"/>
      <c r="Q84" s="75">
        <f t="shared" ref="Q84:Q85" si="19">H84</f>
        <v>88.68</v>
      </c>
      <c r="R84" s="76">
        <f t="shared" si="8"/>
        <v>109.96</v>
      </c>
      <c r="S84" s="99">
        <f t="shared" si="9"/>
        <v>73515.72</v>
      </c>
      <c r="T84" s="99">
        <f t="shared" si="10"/>
        <v>91156.84</v>
      </c>
    </row>
    <row r="85" spans="1:20" ht="81.599999999999994" x14ac:dyDescent="0.3">
      <c r="A85" s="43"/>
      <c r="C85" s="105" t="s">
        <v>1125</v>
      </c>
      <c r="D85" s="134" t="s">
        <v>1108</v>
      </c>
      <c r="E85" s="101" t="s">
        <v>1187</v>
      </c>
      <c r="F85" s="71" t="s">
        <v>1111</v>
      </c>
      <c r="G85" s="72">
        <v>275.60000000000002</v>
      </c>
      <c r="H85" s="100">
        <v>59.55</v>
      </c>
      <c r="I85" s="74">
        <f>ROUND(H85*(1+$I$67),2)</f>
        <v>72.28</v>
      </c>
      <c r="J85" s="74">
        <f t="shared" si="17"/>
        <v>16411.98</v>
      </c>
      <c r="K85" s="74">
        <f t="shared" si="18"/>
        <v>19920.36</v>
      </c>
      <c r="L85" s="237"/>
      <c r="M85" s="237" t="e">
        <f>K86+#REF!</f>
        <v>#REF!</v>
      </c>
      <c r="N85" s="237"/>
      <c r="O85" s="237"/>
      <c r="P85" s="77"/>
      <c r="Q85" s="75">
        <f t="shared" si="19"/>
        <v>59.55</v>
      </c>
      <c r="R85" s="76">
        <f t="shared" si="8"/>
        <v>73.84</v>
      </c>
      <c r="S85" s="99">
        <f t="shared" si="9"/>
        <v>16411.98</v>
      </c>
      <c r="T85" s="99">
        <f t="shared" si="10"/>
        <v>20350.3</v>
      </c>
    </row>
    <row r="86" spans="1:20" ht="30.6" x14ac:dyDescent="0.3">
      <c r="A86" s="43"/>
      <c r="C86" s="105" t="s">
        <v>1126</v>
      </c>
      <c r="D86" s="134" t="s">
        <v>1109</v>
      </c>
      <c r="E86" s="250" t="s">
        <v>1112</v>
      </c>
      <c r="F86" s="71" t="s">
        <v>1111</v>
      </c>
      <c r="G86" s="72">
        <v>275.60000000000002</v>
      </c>
      <c r="H86" s="100">
        <v>26</v>
      </c>
      <c r="I86" s="74">
        <f>ROUND(H86*(1+$I$67),2)</f>
        <v>31.56</v>
      </c>
      <c r="J86" s="74">
        <f t="shared" si="17"/>
        <v>7165.6</v>
      </c>
      <c r="K86" s="74">
        <f t="shared" si="18"/>
        <v>8697.93</v>
      </c>
      <c r="L86" s="237"/>
      <c r="M86" s="237"/>
      <c r="N86" s="237"/>
      <c r="O86" s="237"/>
      <c r="Q86" s="75">
        <f t="shared" ref="Q86:Q88" si="20">H86</f>
        <v>26</v>
      </c>
      <c r="R86" s="76">
        <f t="shared" si="8"/>
        <v>32.24</v>
      </c>
      <c r="S86" s="99">
        <f t="shared" si="9"/>
        <v>7165.6</v>
      </c>
      <c r="T86" s="99">
        <f t="shared" si="10"/>
        <v>8885.34</v>
      </c>
    </row>
    <row r="87" spans="1:20" ht="14.4" x14ac:dyDescent="0.3">
      <c r="A87" s="43"/>
      <c r="C87" s="143" t="s">
        <v>1082</v>
      </c>
      <c r="D87" s="144" t="s">
        <v>1080</v>
      </c>
      <c r="E87" s="145"/>
      <c r="F87" s="146"/>
      <c r="G87" s="147"/>
      <c r="H87" s="148"/>
      <c r="I87" s="149"/>
      <c r="J87" s="149"/>
      <c r="K87" s="149">
        <f>SUM(K88)</f>
        <v>100.14</v>
      </c>
      <c r="L87" s="237"/>
      <c r="M87" s="237"/>
      <c r="N87" s="237"/>
      <c r="O87" s="237"/>
      <c r="Q87" s="75">
        <f t="shared" si="20"/>
        <v>0</v>
      </c>
      <c r="R87" s="76">
        <f t="shared" si="8"/>
        <v>0</v>
      </c>
      <c r="S87" s="99">
        <f t="shared" si="9"/>
        <v>0</v>
      </c>
      <c r="T87" s="99">
        <f t="shared" si="10"/>
        <v>0</v>
      </c>
    </row>
    <row r="88" spans="1:20" ht="30.6" x14ac:dyDescent="0.3">
      <c r="A88" s="43"/>
      <c r="C88" s="105" t="s">
        <v>1127</v>
      </c>
      <c r="D88" s="132" t="s">
        <v>1110</v>
      </c>
      <c r="E88" s="101" t="s">
        <v>1185</v>
      </c>
      <c r="F88" s="71" t="s">
        <v>1113</v>
      </c>
      <c r="G88" s="72">
        <v>1</v>
      </c>
      <c r="H88" s="100">
        <v>82.5</v>
      </c>
      <c r="I88" s="74">
        <f>ROUND(H88*(1+$I$67),2)</f>
        <v>100.14</v>
      </c>
      <c r="J88" s="74">
        <f t="shared" ref="J88" si="21">TRUNC(G88*H88,2)</f>
        <v>82.5</v>
      </c>
      <c r="K88" s="74">
        <f t="shared" ref="K88" si="22">TRUNC(G88*I88,2)</f>
        <v>100.14</v>
      </c>
      <c r="L88" s="237"/>
      <c r="M88" s="237"/>
      <c r="N88" s="237"/>
      <c r="O88" s="237"/>
      <c r="Q88" s="75">
        <f t="shared" si="20"/>
        <v>82.5</v>
      </c>
      <c r="R88" s="76">
        <f t="shared" si="8"/>
        <v>102.3</v>
      </c>
      <c r="S88" s="99">
        <f t="shared" si="9"/>
        <v>82.5</v>
      </c>
      <c r="T88" s="99">
        <f t="shared" si="10"/>
        <v>102.3</v>
      </c>
    </row>
    <row r="89" spans="1:20" ht="14.4" x14ac:dyDescent="0.3">
      <c r="A89" s="43"/>
      <c r="C89" s="105"/>
      <c r="D89" s="70"/>
      <c r="E89" s="101"/>
      <c r="F89" s="71"/>
      <c r="G89" s="72"/>
      <c r="H89" s="100"/>
      <c r="I89" s="74"/>
      <c r="J89" s="74"/>
      <c r="K89" s="74"/>
      <c r="L89" s="237"/>
      <c r="M89" s="237"/>
      <c r="N89" s="237"/>
      <c r="O89" s="237"/>
      <c r="Q89" s="75"/>
      <c r="R89" s="76">
        <f t="shared" si="8"/>
        <v>0</v>
      </c>
      <c r="S89" s="99">
        <f t="shared" si="9"/>
        <v>0</v>
      </c>
      <c r="T89" s="99">
        <f t="shared" si="10"/>
        <v>0</v>
      </c>
    </row>
    <row r="90" spans="1:20" ht="15.6" x14ac:dyDescent="0.25">
      <c r="A90" s="43">
        <f>IF(K90&gt;=0,2,"")</f>
        <v>2</v>
      </c>
      <c r="B90" s="40">
        <v>157</v>
      </c>
      <c r="C90" s="600" t="s">
        <v>1075</v>
      </c>
      <c r="D90" s="601"/>
      <c r="E90" s="601"/>
      <c r="F90" s="601"/>
      <c r="G90" s="601"/>
      <c r="H90" s="602"/>
      <c r="I90" s="120">
        <f>I67</f>
        <v>0.21379999999999999</v>
      </c>
      <c r="J90" s="121">
        <f>J71</f>
        <v>290851.40999999997</v>
      </c>
      <c r="K90" s="121">
        <f>K71</f>
        <v>353035.91000000003</v>
      </c>
      <c r="L90" s="241"/>
      <c r="M90" s="241"/>
      <c r="N90" s="241"/>
      <c r="O90" s="241"/>
      <c r="P90" s="97"/>
      <c r="S90" s="79">
        <f>SUM(S76:S89)</f>
        <v>288097.65999999992</v>
      </c>
      <c r="T90" s="79">
        <f>SUM(T76:T89)</f>
        <v>357231</v>
      </c>
    </row>
    <row r="91" spans="1:20" ht="24" customHeight="1" x14ac:dyDescent="0.25">
      <c r="B91" s="40">
        <v>158</v>
      </c>
      <c r="C91" s="603"/>
      <c r="D91" s="604"/>
      <c r="E91" s="604"/>
      <c r="F91" s="604"/>
      <c r="G91" s="604"/>
      <c r="H91" s="604"/>
      <c r="I91" s="604"/>
      <c r="J91" s="604"/>
      <c r="K91" s="604"/>
      <c r="L91" s="212"/>
      <c r="M91" s="212"/>
      <c r="N91" s="212"/>
      <c r="O91" s="212"/>
      <c r="P91" s="98"/>
      <c r="R91" s="122"/>
    </row>
    <row r="92" spans="1:20" ht="21" customHeight="1" x14ac:dyDescent="0.25">
      <c r="B92" s="40">
        <v>159</v>
      </c>
      <c r="C92" s="605" t="s">
        <v>1188</v>
      </c>
      <c r="D92" s="606"/>
      <c r="E92" s="606"/>
      <c r="F92" s="606"/>
      <c r="G92" s="606"/>
      <c r="H92" s="606"/>
      <c r="I92" s="606"/>
      <c r="J92" s="606"/>
      <c r="K92" s="607"/>
      <c r="L92" s="242">
        <f>74291.98+109087.19+173770.55</f>
        <v>357149.72</v>
      </c>
      <c r="M92" s="242"/>
      <c r="N92" s="242"/>
      <c r="O92" s="242"/>
      <c r="P92" s="78"/>
      <c r="R92" s="122"/>
    </row>
    <row r="93" spans="1:20" ht="13.8" thickBot="1" x14ac:dyDescent="0.3">
      <c r="B93" s="40">
        <v>162</v>
      </c>
      <c r="C93" s="91"/>
      <c r="D93" s="43"/>
      <c r="E93" s="43"/>
      <c r="F93" s="43"/>
      <c r="G93" s="43"/>
      <c r="H93" s="43"/>
      <c r="I93" s="43"/>
      <c r="J93" s="43"/>
      <c r="K93" s="43"/>
      <c r="L93" s="259">
        <f>K90-L92</f>
        <v>-4113.8099999999395</v>
      </c>
      <c r="M93" s="43"/>
      <c r="N93" s="43"/>
      <c r="O93" s="43"/>
      <c r="P93" s="123"/>
    </row>
    <row r="94" spans="1:20" ht="14.4" thickBot="1" x14ac:dyDescent="0.3">
      <c r="B94" s="40">
        <v>163</v>
      </c>
      <c r="C94" s="500" t="s">
        <v>1076</v>
      </c>
      <c r="D94" s="501"/>
      <c r="E94" s="501"/>
      <c r="F94" s="501"/>
      <c r="G94" s="501"/>
      <c r="H94" s="501"/>
      <c r="I94" s="501"/>
      <c r="J94" s="501"/>
      <c r="K94" s="502"/>
      <c r="L94" s="218"/>
      <c r="M94" s="218"/>
      <c r="N94" s="218"/>
      <c r="O94" s="218"/>
    </row>
    <row r="95" spans="1:20" x14ac:dyDescent="0.25">
      <c r="B95" s="40">
        <v>164</v>
      </c>
      <c r="C95" s="608"/>
      <c r="D95" s="608"/>
      <c r="E95" s="608"/>
      <c r="F95" s="608"/>
      <c r="G95" s="608"/>
      <c r="H95" s="608"/>
      <c r="I95" s="608"/>
      <c r="J95" s="608"/>
      <c r="K95" s="608"/>
      <c r="L95" s="235"/>
      <c r="M95" s="235"/>
      <c r="N95" s="235"/>
      <c r="O95" s="235"/>
      <c r="R95" s="122"/>
    </row>
    <row r="96" spans="1:20" s="61" customFormat="1" ht="20.25" customHeight="1" x14ac:dyDescent="0.25">
      <c r="B96" s="40">
        <v>165</v>
      </c>
      <c r="C96" s="620"/>
      <c r="D96" s="561"/>
      <c r="E96" s="561"/>
      <c r="F96" s="109"/>
      <c r="G96" s="110"/>
      <c r="H96" s="110" t="s">
        <v>92</v>
      </c>
      <c r="I96" s="124">
        <f>IF(I67=0,"",I67)</f>
        <v>0.21379999999999999</v>
      </c>
      <c r="J96" s="110" t="s">
        <v>93</v>
      </c>
      <c r="K96" s="125">
        <v>45301</v>
      </c>
      <c r="L96" s="125"/>
      <c r="M96" s="125"/>
      <c r="N96" s="125"/>
      <c r="O96" s="125"/>
    </row>
    <row r="97" spans="1:20" s="62" customFormat="1" ht="13.8" x14ac:dyDescent="0.25">
      <c r="B97" s="40">
        <v>166</v>
      </c>
      <c r="C97" s="599" t="s">
        <v>0</v>
      </c>
      <c r="D97" s="599" t="s">
        <v>94</v>
      </c>
      <c r="E97" s="599" t="s">
        <v>95</v>
      </c>
      <c r="F97" s="599" t="s">
        <v>96</v>
      </c>
      <c r="G97" s="599" t="s">
        <v>4</v>
      </c>
      <c r="H97" s="610" t="s">
        <v>97</v>
      </c>
      <c r="I97" s="612"/>
      <c r="J97" s="599" t="s">
        <v>98</v>
      </c>
      <c r="K97" s="599" t="s">
        <v>99</v>
      </c>
      <c r="L97" s="236"/>
      <c r="M97" s="236"/>
      <c r="N97" s="236"/>
      <c r="O97" s="236"/>
    </row>
    <row r="98" spans="1:20" s="62" customFormat="1" ht="13.8" x14ac:dyDescent="0.25">
      <c r="B98" s="40">
        <v>167</v>
      </c>
      <c r="C98" s="573"/>
      <c r="D98" s="573" t="s">
        <v>94</v>
      </c>
      <c r="E98" s="573"/>
      <c r="F98" s="621"/>
      <c r="G98" s="573"/>
      <c r="H98" s="108" t="s">
        <v>100</v>
      </c>
      <c r="I98" s="108" t="s">
        <v>1087</v>
      </c>
      <c r="J98" s="573"/>
      <c r="K98" s="573"/>
      <c r="L98" s="236"/>
      <c r="M98" s="236"/>
      <c r="N98" s="236"/>
      <c r="O98" s="236"/>
    </row>
    <row r="99" spans="1:20" s="62" customFormat="1" ht="13.8" x14ac:dyDescent="0.25">
      <c r="B99" s="40"/>
      <c r="C99" s="207"/>
      <c r="D99" s="207"/>
      <c r="E99" s="207"/>
      <c r="F99" s="208"/>
      <c r="G99" s="207"/>
      <c r="H99" s="209" t="s">
        <v>1189</v>
      </c>
      <c r="I99" s="210" t="s">
        <v>1169</v>
      </c>
      <c r="J99" s="207"/>
      <c r="K99" s="207"/>
      <c r="L99" s="243"/>
      <c r="M99" s="243"/>
      <c r="N99" s="243"/>
      <c r="O99" s="243"/>
    </row>
    <row r="100" spans="1:20" ht="39.6" x14ac:dyDescent="0.3">
      <c r="A100" s="43" t="str">
        <f>IF((RIGHT(LEFT(C100,2),1)=".")," ",1)</f>
        <v xml:space="preserve"> </v>
      </c>
      <c r="B100" s="40">
        <v>120</v>
      </c>
      <c r="C100" s="64" t="s">
        <v>1180</v>
      </c>
      <c r="D100" s="65" t="s">
        <v>1177</v>
      </c>
      <c r="E100" s="107"/>
      <c r="F100" s="64"/>
      <c r="G100" s="67"/>
      <c r="H100" s="68"/>
      <c r="I100" s="68"/>
      <c r="J100" s="69">
        <f>J101</f>
        <v>31464</v>
      </c>
      <c r="K100" s="69">
        <f>SUM(K102:K103)</f>
        <v>38190.639999999999</v>
      </c>
      <c r="L100" s="239"/>
      <c r="M100" s="239"/>
      <c r="N100" s="239"/>
      <c r="O100" s="239"/>
      <c r="Q100" s="75">
        <f t="shared" ref="Q100" si="23">H100</f>
        <v>0</v>
      </c>
      <c r="R100" s="76">
        <f t="shared" ref="R100:R102" si="24">ROUND(Q100*1.24,2)</f>
        <v>0</v>
      </c>
      <c r="S100" s="99">
        <f t="shared" ref="S100:S102" si="25">TRUNC(G100*Q100,2)</f>
        <v>0</v>
      </c>
      <c r="T100" s="99">
        <f t="shared" ref="T100:T102" si="26">TRUNC(G100*R100,2)</f>
        <v>0</v>
      </c>
    </row>
    <row r="101" spans="1:20" s="103" customFormat="1" ht="14.4" x14ac:dyDescent="0.3">
      <c r="A101" s="102"/>
      <c r="C101" s="143" t="s">
        <v>1116</v>
      </c>
      <c r="D101" s="144" t="s">
        <v>1081</v>
      </c>
      <c r="E101" s="145"/>
      <c r="F101" s="146"/>
      <c r="G101" s="147"/>
      <c r="H101" s="148"/>
      <c r="I101" s="149"/>
      <c r="J101" s="149">
        <f>SUM(J102:J103)</f>
        <v>31464</v>
      </c>
      <c r="K101" s="149">
        <f>SUM(K102:K103)</f>
        <v>38190.639999999999</v>
      </c>
      <c r="L101" s="240">
        <f>K102+K103</f>
        <v>38190.639999999999</v>
      </c>
      <c r="M101" s="240"/>
      <c r="N101" s="240"/>
      <c r="O101" s="240"/>
      <c r="Q101" s="104"/>
      <c r="R101" s="76">
        <f t="shared" si="24"/>
        <v>0</v>
      </c>
      <c r="S101" s="99">
        <f t="shared" si="25"/>
        <v>0</v>
      </c>
      <c r="T101" s="99">
        <f t="shared" si="26"/>
        <v>0</v>
      </c>
    </row>
    <row r="102" spans="1:20" ht="81.599999999999994" x14ac:dyDescent="0.3">
      <c r="A102" s="43"/>
      <c r="C102" s="105" t="s">
        <v>1119</v>
      </c>
      <c r="D102" s="134" t="s">
        <v>1108</v>
      </c>
      <c r="E102" s="101" t="s">
        <v>1187</v>
      </c>
      <c r="F102" s="71" t="s">
        <v>1111</v>
      </c>
      <c r="G102" s="72">
        <v>400</v>
      </c>
      <c r="H102" s="100">
        <v>59.55</v>
      </c>
      <c r="I102" s="74">
        <f>ROUND(H102*(1+$I$67),2)</f>
        <v>72.28</v>
      </c>
      <c r="J102" s="74">
        <f t="shared" ref="J102:J103" si="27">TRUNC(G102*H102,2)</f>
        <v>23820</v>
      </c>
      <c r="K102" s="74">
        <f t="shared" ref="K102:K103" si="28">TRUNC(G102*I102,2)</f>
        <v>28912</v>
      </c>
      <c r="L102" s="237">
        <f t="shared" ref="L102" si="29">H102</f>
        <v>59.55</v>
      </c>
      <c r="M102" s="237">
        <f t="shared" ref="M102" si="30">I102</f>
        <v>72.28</v>
      </c>
      <c r="N102" s="237">
        <f t="shared" ref="N102" si="31">TRUNC(G102*L102,2)</f>
        <v>23820</v>
      </c>
      <c r="O102" s="237">
        <f t="shared" ref="O102" si="32">TRUNC(G102*M102,2)</f>
        <v>28912</v>
      </c>
      <c r="P102" s="77"/>
      <c r="Q102" s="75">
        <f t="shared" ref="Q102" si="33">H102</f>
        <v>59.55</v>
      </c>
      <c r="R102" s="76">
        <f t="shared" si="24"/>
        <v>73.84</v>
      </c>
      <c r="S102" s="99">
        <f t="shared" si="25"/>
        <v>23820</v>
      </c>
      <c r="T102" s="99">
        <f t="shared" si="26"/>
        <v>29536</v>
      </c>
    </row>
    <row r="103" spans="1:20" ht="30.6" x14ac:dyDescent="0.3">
      <c r="A103" s="43"/>
      <c r="C103" s="249" t="s">
        <v>1120</v>
      </c>
      <c r="D103" s="134" t="s">
        <v>1109</v>
      </c>
      <c r="E103" s="250" t="s">
        <v>1112</v>
      </c>
      <c r="F103" s="71" t="s">
        <v>1111</v>
      </c>
      <c r="G103" s="72">
        <v>294</v>
      </c>
      <c r="H103" s="100">
        <v>26</v>
      </c>
      <c r="I103" s="74">
        <f>ROUND(H103*(1+$I$67),2)</f>
        <v>31.56</v>
      </c>
      <c r="J103" s="74">
        <f t="shared" si="27"/>
        <v>7644</v>
      </c>
      <c r="K103" s="74">
        <f t="shared" si="28"/>
        <v>9278.64</v>
      </c>
      <c r="L103" s="237"/>
      <c r="M103" s="237"/>
      <c r="N103" s="237"/>
      <c r="O103" s="237"/>
      <c r="P103" s="77"/>
      <c r="Q103" s="75"/>
      <c r="R103" s="76"/>
      <c r="S103" s="99"/>
      <c r="T103" s="99"/>
    </row>
    <row r="104" spans="1:20" ht="14.4" x14ac:dyDescent="0.3">
      <c r="A104" s="43"/>
      <c r="C104" s="135"/>
      <c r="D104" s="141"/>
      <c r="E104" s="136"/>
      <c r="F104" s="137"/>
      <c r="G104" s="138"/>
      <c r="H104" s="139"/>
      <c r="I104" s="140"/>
      <c r="J104" s="140"/>
      <c r="K104" s="140"/>
      <c r="L104" s="244"/>
      <c r="M104" s="244"/>
      <c r="N104" s="248" t="e">
        <f>SUM(#REF!)</f>
        <v>#REF!</v>
      </c>
      <c r="O104" s="248" t="e">
        <f>SUM(#REF!)</f>
        <v>#REF!</v>
      </c>
      <c r="Q104" s="75"/>
      <c r="R104" s="76">
        <f t="shared" ref="R104" si="34">ROUND(Q104*1.24,2)</f>
        <v>0</v>
      </c>
      <c r="S104" s="99">
        <f t="shared" ref="S104" si="35">TRUNC(G104*Q104,2)</f>
        <v>0</v>
      </c>
      <c r="T104" s="99">
        <f t="shared" ref="T104" si="36">TRUNC(G104*R104,2)</f>
        <v>0</v>
      </c>
    </row>
    <row r="105" spans="1:20" ht="15.6" x14ac:dyDescent="0.25">
      <c r="A105" s="43">
        <f>IF(K105&gt;=0,2,"")</f>
        <v>2</v>
      </c>
      <c r="B105" s="40">
        <v>210</v>
      </c>
      <c r="C105" s="600" t="s">
        <v>1079</v>
      </c>
      <c r="D105" s="601"/>
      <c r="E105" s="601"/>
      <c r="F105" s="601"/>
      <c r="G105" s="601"/>
      <c r="H105" s="602"/>
      <c r="I105" s="120">
        <f>I96</f>
        <v>0.21379999999999999</v>
      </c>
      <c r="J105" s="121">
        <f>J100</f>
        <v>31464</v>
      </c>
      <c r="K105" s="121">
        <f>K100</f>
        <v>38190.639999999999</v>
      </c>
      <c r="L105" s="241"/>
      <c r="M105" s="241"/>
      <c r="N105" s="241"/>
      <c r="O105" s="241"/>
    </row>
    <row r="106" spans="1:20" ht="32.4" customHeight="1" thickBot="1" x14ac:dyDescent="0.35">
      <c r="B106" s="40">
        <v>211</v>
      </c>
      <c r="C106" s="613"/>
      <c r="D106" s="614"/>
      <c r="E106" s="614"/>
      <c r="F106" s="614"/>
      <c r="G106" s="614"/>
      <c r="H106" s="614"/>
      <c r="I106" s="614"/>
      <c r="J106" s="614"/>
      <c r="K106" s="615"/>
      <c r="L106" s="212"/>
      <c r="M106" s="212"/>
      <c r="N106" s="212"/>
      <c r="O106" s="212"/>
      <c r="P106" s="126"/>
      <c r="T106" s="80" t="e">
        <f>#REF!+T90</f>
        <v>#REF!</v>
      </c>
    </row>
    <row r="107" spans="1:20" ht="16.2" thickBot="1" x14ac:dyDescent="0.3">
      <c r="B107" s="40">
        <v>212</v>
      </c>
      <c r="C107" s="616" t="s">
        <v>102</v>
      </c>
      <c r="D107" s="617"/>
      <c r="E107" s="617"/>
      <c r="F107" s="617"/>
      <c r="G107" s="617"/>
      <c r="H107" s="617"/>
      <c r="I107" s="617"/>
      <c r="J107" s="618">
        <f>K105+K90</f>
        <v>391226.55000000005</v>
      </c>
      <c r="K107" s="619"/>
      <c r="L107" s="245"/>
      <c r="M107" s="245"/>
      <c r="N107" s="245"/>
      <c r="O107" s="245" t="e">
        <f>O104+#REF!</f>
        <v>#REF!</v>
      </c>
      <c r="P107" s="97"/>
      <c r="Q107" s="123">
        <f>J107-(74291.98+109087.19+173770.55)</f>
        <v>34076.830000000075</v>
      </c>
    </row>
    <row r="108" spans="1:20" ht="13.8" thickBot="1" x14ac:dyDescent="0.3">
      <c r="B108" s="40">
        <v>213</v>
      </c>
      <c r="C108" s="127"/>
      <c r="D108" s="43"/>
      <c r="E108" s="43"/>
      <c r="F108" s="43"/>
      <c r="G108" s="43"/>
      <c r="H108" s="43"/>
      <c r="I108" s="43"/>
      <c r="J108" s="43"/>
      <c r="K108" s="43"/>
      <c r="L108" s="43"/>
      <c r="M108" s="43"/>
      <c r="N108" s="43"/>
      <c r="O108" s="43"/>
      <c r="P108" s="98"/>
    </row>
    <row r="109" spans="1:20" ht="15.75" customHeight="1" thickBot="1" x14ac:dyDescent="0.3">
      <c r="B109" s="40">
        <v>214</v>
      </c>
      <c r="C109" s="500" t="s">
        <v>103</v>
      </c>
      <c r="D109" s="501"/>
      <c r="E109" s="501"/>
      <c r="F109" s="501"/>
      <c r="G109" s="501"/>
      <c r="H109" s="501"/>
      <c r="I109" s="501"/>
      <c r="J109" s="501"/>
      <c r="K109" s="502"/>
      <c r="L109" s="218"/>
      <c r="M109" s="218"/>
      <c r="N109" s="218"/>
      <c r="O109" s="218"/>
    </row>
    <row r="110" spans="1:20" ht="13.8" x14ac:dyDescent="0.25">
      <c r="B110" s="40">
        <v>215</v>
      </c>
      <c r="C110" s="637"/>
      <c r="D110" s="638"/>
      <c r="E110" s="638"/>
      <c r="F110" s="638"/>
      <c r="G110" s="638"/>
      <c r="H110" s="638"/>
      <c r="I110" s="638"/>
      <c r="J110" s="638"/>
      <c r="K110" s="639"/>
      <c r="L110" s="246"/>
      <c r="M110" s="246"/>
      <c r="N110" s="246"/>
      <c r="O110" s="246"/>
    </row>
    <row r="111" spans="1:20" ht="49.5" customHeight="1" x14ac:dyDescent="0.25">
      <c r="B111" s="40">
        <v>216</v>
      </c>
      <c r="C111" s="640" t="s">
        <v>1197</v>
      </c>
      <c r="D111" s="641"/>
      <c r="E111" s="641"/>
      <c r="F111" s="641" t="s">
        <v>1115</v>
      </c>
      <c r="G111" s="641"/>
      <c r="H111" s="641"/>
      <c r="I111" s="641"/>
      <c r="J111" s="641"/>
      <c r="K111" s="642"/>
      <c r="L111" s="214"/>
      <c r="M111" s="214"/>
      <c r="N111" s="214"/>
      <c r="O111" s="214"/>
      <c r="Q111" s="123">
        <f>J107-Q113</f>
        <v>34076.830000000075</v>
      </c>
    </row>
    <row r="112" spans="1:20" ht="15" customHeight="1" thickBot="1" x14ac:dyDescent="0.3">
      <c r="B112" s="40">
        <v>217</v>
      </c>
      <c r="C112" s="643"/>
      <c r="D112" s="644"/>
      <c r="E112" s="644"/>
      <c r="F112" s="644"/>
      <c r="G112" s="644"/>
      <c r="H112" s="644"/>
      <c r="I112" s="644"/>
      <c r="J112" s="644"/>
      <c r="K112" s="645"/>
      <c r="L112" s="246"/>
      <c r="M112" s="246"/>
      <c r="N112" s="246"/>
      <c r="O112" s="246"/>
    </row>
    <row r="113" spans="3:17" ht="14.4" thickBot="1" x14ac:dyDescent="0.3">
      <c r="C113" s="622" t="s">
        <v>1077</v>
      </c>
      <c r="D113" s="623"/>
      <c r="E113" s="623"/>
      <c r="F113" s="623"/>
      <c r="G113" s="623"/>
      <c r="H113" s="623"/>
      <c r="I113" s="623"/>
      <c r="J113" s="623"/>
      <c r="K113" s="624"/>
      <c r="L113" s="247"/>
      <c r="M113" s="247"/>
      <c r="N113" s="247"/>
      <c r="O113" s="247"/>
      <c r="Q113" s="40">
        <f>74291.98+109087.19+173770.55</f>
        <v>357149.72</v>
      </c>
    </row>
    <row r="114" spans="3:17" x14ac:dyDescent="0.25">
      <c r="C114" s="625"/>
      <c r="D114" s="626"/>
      <c r="E114" s="626"/>
      <c r="F114" s="626"/>
      <c r="G114" s="626"/>
      <c r="H114" s="626"/>
      <c r="I114" s="626"/>
      <c r="J114" s="626"/>
      <c r="K114" s="627"/>
      <c r="L114" s="213"/>
      <c r="M114" s="213"/>
      <c r="N114" s="213"/>
      <c r="O114" s="213"/>
    </row>
    <row r="115" spans="3:17" x14ac:dyDescent="0.25">
      <c r="C115" s="628"/>
      <c r="D115" s="629"/>
      <c r="E115" s="629"/>
      <c r="F115" s="629"/>
      <c r="G115" s="629"/>
      <c r="H115" s="629"/>
      <c r="I115" s="629"/>
      <c r="J115" s="629"/>
      <c r="K115" s="630"/>
      <c r="L115" s="213"/>
      <c r="M115" s="213"/>
      <c r="N115" s="213"/>
      <c r="O115" s="213"/>
    </row>
    <row r="116" spans="3:17" x14ac:dyDescent="0.25">
      <c r="C116" s="628"/>
      <c r="D116" s="629"/>
      <c r="E116" s="629"/>
      <c r="F116" s="629"/>
      <c r="G116" s="629"/>
      <c r="H116" s="629"/>
      <c r="I116" s="629"/>
      <c r="J116" s="629"/>
      <c r="K116" s="630"/>
      <c r="L116" s="213"/>
      <c r="M116" s="213"/>
      <c r="N116" s="213"/>
      <c r="O116" s="213"/>
    </row>
    <row r="117" spans="3:17" ht="13.2" x14ac:dyDescent="0.25">
      <c r="C117" s="631"/>
      <c r="D117" s="632"/>
      <c r="E117" s="632"/>
      <c r="F117" s="632"/>
      <c r="G117" s="632"/>
      <c r="H117" s="632"/>
      <c r="I117" s="632"/>
      <c r="J117" s="632"/>
      <c r="K117" s="633"/>
      <c r="L117" s="82"/>
      <c r="M117" s="82"/>
      <c r="N117" s="82"/>
      <c r="O117" s="82"/>
    </row>
    <row r="118" spans="3:17" ht="13.2" x14ac:dyDescent="0.25">
      <c r="C118" s="81"/>
      <c r="D118" s="82"/>
      <c r="F118" s="82"/>
      <c r="G118" s="82"/>
      <c r="H118" s="82"/>
      <c r="I118" s="82"/>
      <c r="J118" s="82"/>
      <c r="K118" s="83"/>
      <c r="L118" s="82"/>
      <c r="M118" s="82"/>
      <c r="N118" s="82"/>
      <c r="O118" s="82"/>
    </row>
    <row r="119" spans="3:17" ht="13.8" thickBot="1" x14ac:dyDescent="0.3">
      <c r="C119" s="634"/>
      <c r="D119" s="635"/>
      <c r="E119" s="635"/>
      <c r="F119" s="635"/>
      <c r="G119" s="635"/>
      <c r="H119" s="635"/>
      <c r="I119" s="635"/>
      <c r="J119" s="635"/>
      <c r="K119" s="636"/>
      <c r="L119" s="82"/>
      <c r="M119" s="82"/>
      <c r="N119" s="82"/>
      <c r="O119" s="82"/>
    </row>
    <row r="120" spans="3:17" x14ac:dyDescent="0.25">
      <c r="H120" s="40"/>
    </row>
    <row r="121" spans="3:17" x14ac:dyDescent="0.25">
      <c r="H121" s="40"/>
    </row>
    <row r="122" spans="3:17" x14ac:dyDescent="0.25">
      <c r="H122" s="40"/>
    </row>
    <row r="123" spans="3:17" x14ac:dyDescent="0.25">
      <c r="H123" s="40"/>
    </row>
    <row r="124" spans="3:17" x14ac:dyDescent="0.25">
      <c r="H124" s="40"/>
    </row>
    <row r="125" spans="3:17" x14ac:dyDescent="0.25">
      <c r="H125" s="40"/>
    </row>
    <row r="126" spans="3:17" x14ac:dyDescent="0.25">
      <c r="H126" s="40"/>
      <c r="K126" s="142">
        <f>K105-Q111</f>
        <v>4113.8099999999249</v>
      </c>
      <c r="L126" s="142"/>
      <c r="M126" s="142"/>
      <c r="N126" s="142"/>
      <c r="O126" s="142"/>
    </row>
    <row r="127" spans="3:17" x14ac:dyDescent="0.25">
      <c r="H127" s="40"/>
    </row>
    <row r="128" spans="3:17" x14ac:dyDescent="0.25">
      <c r="H128" s="40"/>
    </row>
    <row r="129" spans="8:10" x14ac:dyDescent="0.25">
      <c r="H129" s="40"/>
      <c r="J129" s="40" t="s">
        <v>1078</v>
      </c>
    </row>
    <row r="130" spans="8:10" x14ac:dyDescent="0.25">
      <c r="H130" s="40"/>
    </row>
    <row r="131" spans="8:10" x14ac:dyDescent="0.25">
      <c r="H131" s="40"/>
    </row>
    <row r="132" spans="8:10" x14ac:dyDescent="0.25">
      <c r="H132" s="40"/>
    </row>
    <row r="133" spans="8:10" x14ac:dyDescent="0.25">
      <c r="H133" s="40"/>
    </row>
    <row r="134" spans="8:10" x14ac:dyDescent="0.25">
      <c r="H134" s="40"/>
    </row>
    <row r="135" spans="8:10" x14ac:dyDescent="0.25">
      <c r="H135" s="40"/>
    </row>
    <row r="136" spans="8:10" x14ac:dyDescent="0.25">
      <c r="H136" s="40"/>
    </row>
    <row r="137" spans="8:10" x14ac:dyDescent="0.25">
      <c r="H137" s="40"/>
    </row>
    <row r="138" spans="8:10" x14ac:dyDescent="0.25">
      <c r="H138" s="40"/>
    </row>
    <row r="139" spans="8:10" x14ac:dyDescent="0.25">
      <c r="H139" s="40"/>
    </row>
    <row r="140" spans="8:10" x14ac:dyDescent="0.25">
      <c r="H140" s="40"/>
    </row>
    <row r="141" spans="8:10" x14ac:dyDescent="0.25">
      <c r="H141" s="40"/>
    </row>
    <row r="142" spans="8:10" x14ac:dyDescent="0.25">
      <c r="H142" s="40"/>
    </row>
    <row r="143" spans="8:10" x14ac:dyDescent="0.25">
      <c r="H143" s="40"/>
    </row>
    <row r="144" spans="8:10" x14ac:dyDescent="0.25">
      <c r="H144" s="40"/>
    </row>
    <row r="145" spans="8:8" x14ac:dyDescent="0.25">
      <c r="H145" s="40"/>
    </row>
    <row r="146" spans="8:8" x14ac:dyDescent="0.25">
      <c r="H146" s="40"/>
    </row>
    <row r="147" spans="8:8" x14ac:dyDescent="0.25">
      <c r="H147" s="40"/>
    </row>
    <row r="148" spans="8:8" x14ac:dyDescent="0.25">
      <c r="H148" s="40"/>
    </row>
    <row r="149" spans="8:8" x14ac:dyDescent="0.25">
      <c r="H149" s="40"/>
    </row>
    <row r="150" spans="8:8" x14ac:dyDescent="0.25">
      <c r="H150" s="40"/>
    </row>
    <row r="151" spans="8:8" x14ac:dyDescent="0.25">
      <c r="H151" s="40"/>
    </row>
    <row r="152" spans="8:8" x14ac:dyDescent="0.25">
      <c r="H152" s="40"/>
    </row>
    <row r="153" spans="8:8" x14ac:dyDescent="0.25">
      <c r="H153" s="40"/>
    </row>
    <row r="154" spans="8:8" x14ac:dyDescent="0.25">
      <c r="H154" s="40"/>
    </row>
    <row r="155" spans="8:8" x14ac:dyDescent="0.25">
      <c r="H155" s="40"/>
    </row>
    <row r="156" spans="8:8" x14ac:dyDescent="0.25">
      <c r="H156" s="40"/>
    </row>
    <row r="157" spans="8:8" x14ac:dyDescent="0.25">
      <c r="H157" s="40"/>
    </row>
    <row r="158" spans="8:8" x14ac:dyDescent="0.25">
      <c r="H158" s="40"/>
    </row>
    <row r="159" spans="8:8" x14ac:dyDescent="0.25">
      <c r="H159" s="40"/>
    </row>
    <row r="160" spans="8:8" x14ac:dyDescent="0.25">
      <c r="H160" s="40"/>
    </row>
    <row r="161" spans="8:8" x14ac:dyDescent="0.25">
      <c r="H161" s="40"/>
    </row>
    <row r="162" spans="8:8" x14ac:dyDescent="0.25">
      <c r="H162" s="40"/>
    </row>
    <row r="163" spans="8:8" x14ac:dyDescent="0.25">
      <c r="H163" s="40"/>
    </row>
    <row r="164" spans="8:8" x14ac:dyDescent="0.25">
      <c r="H164" s="40"/>
    </row>
    <row r="165" spans="8:8" x14ac:dyDescent="0.25">
      <c r="H165" s="40"/>
    </row>
    <row r="166" spans="8:8" x14ac:dyDescent="0.25">
      <c r="H166" s="40"/>
    </row>
    <row r="167" spans="8:8" x14ac:dyDescent="0.25">
      <c r="H167" s="40"/>
    </row>
    <row r="168" spans="8:8" x14ac:dyDescent="0.25">
      <c r="H168" s="40"/>
    </row>
    <row r="169" spans="8:8" x14ac:dyDescent="0.25">
      <c r="H169" s="40"/>
    </row>
    <row r="170" spans="8:8" x14ac:dyDescent="0.25">
      <c r="H170" s="40"/>
    </row>
    <row r="171" spans="8:8" x14ac:dyDescent="0.25">
      <c r="H171" s="40"/>
    </row>
    <row r="172" spans="8:8" x14ac:dyDescent="0.25">
      <c r="H172" s="40"/>
    </row>
    <row r="173" spans="8:8" x14ac:dyDescent="0.25">
      <c r="H173" s="40"/>
    </row>
    <row r="174" spans="8:8" x14ac:dyDescent="0.25">
      <c r="H174" s="40"/>
    </row>
    <row r="175" spans="8:8" x14ac:dyDescent="0.25">
      <c r="H175" s="40"/>
    </row>
    <row r="176" spans="8:8" x14ac:dyDescent="0.25">
      <c r="H176" s="40"/>
    </row>
    <row r="177" spans="8:8" x14ac:dyDescent="0.25">
      <c r="H177" s="40"/>
    </row>
    <row r="178" spans="8:8" x14ac:dyDescent="0.25">
      <c r="H178" s="40"/>
    </row>
    <row r="179" spans="8:8" x14ac:dyDescent="0.25">
      <c r="H179" s="40"/>
    </row>
    <row r="180" spans="8:8" x14ac:dyDescent="0.25">
      <c r="H180" s="40"/>
    </row>
    <row r="181" spans="8:8" x14ac:dyDescent="0.25">
      <c r="H181" s="40"/>
    </row>
    <row r="182" spans="8:8" x14ac:dyDescent="0.25">
      <c r="H182" s="40"/>
    </row>
    <row r="183" spans="8:8" x14ac:dyDescent="0.25">
      <c r="H183" s="40"/>
    </row>
    <row r="184" spans="8:8" x14ac:dyDescent="0.25">
      <c r="H184" s="40"/>
    </row>
    <row r="185" spans="8:8" x14ac:dyDescent="0.25">
      <c r="H185" s="40"/>
    </row>
    <row r="186" spans="8:8" x14ac:dyDescent="0.25">
      <c r="H186" s="40"/>
    </row>
    <row r="187" spans="8:8" x14ac:dyDescent="0.25">
      <c r="H187" s="40"/>
    </row>
    <row r="188" spans="8:8" x14ac:dyDescent="0.25">
      <c r="H188" s="40"/>
    </row>
    <row r="189" spans="8:8" x14ac:dyDescent="0.25">
      <c r="H189" s="40"/>
    </row>
    <row r="190" spans="8:8" x14ac:dyDescent="0.25">
      <c r="H190" s="40"/>
    </row>
    <row r="191" spans="8:8" x14ac:dyDescent="0.25">
      <c r="H191" s="40"/>
    </row>
    <row r="192" spans="8:8" x14ac:dyDescent="0.25">
      <c r="H192" s="40"/>
    </row>
    <row r="193" spans="8:8" x14ac:dyDescent="0.25">
      <c r="H193" s="40"/>
    </row>
    <row r="194" spans="8:8" x14ac:dyDescent="0.25">
      <c r="H194" s="40"/>
    </row>
    <row r="195" spans="8:8" x14ac:dyDescent="0.25">
      <c r="H195" s="40"/>
    </row>
    <row r="196" spans="8:8" x14ac:dyDescent="0.25">
      <c r="H196" s="40"/>
    </row>
    <row r="197" spans="8:8" x14ac:dyDescent="0.25">
      <c r="H197" s="40"/>
    </row>
    <row r="198" spans="8:8" x14ac:dyDescent="0.25">
      <c r="H198" s="40"/>
    </row>
    <row r="199" spans="8:8" x14ac:dyDescent="0.25">
      <c r="H199" s="40"/>
    </row>
    <row r="200" spans="8:8" x14ac:dyDescent="0.25">
      <c r="H200" s="40"/>
    </row>
    <row r="201" spans="8:8" x14ac:dyDescent="0.25">
      <c r="H201" s="40"/>
    </row>
    <row r="202" spans="8:8" x14ac:dyDescent="0.25">
      <c r="H202" s="40"/>
    </row>
    <row r="203" spans="8:8" x14ac:dyDescent="0.25">
      <c r="H203" s="40"/>
    </row>
    <row r="204" spans="8:8" x14ac:dyDescent="0.25">
      <c r="H204" s="40"/>
    </row>
    <row r="205" spans="8:8" x14ac:dyDescent="0.25">
      <c r="H205" s="40"/>
    </row>
    <row r="206" spans="8:8" x14ac:dyDescent="0.25">
      <c r="H206" s="40"/>
    </row>
    <row r="207" spans="8:8" x14ac:dyDescent="0.25">
      <c r="H207" s="40"/>
    </row>
    <row r="208" spans="8:8" x14ac:dyDescent="0.25">
      <c r="H208" s="40"/>
    </row>
    <row r="209" spans="8:8" x14ac:dyDescent="0.25">
      <c r="H209" s="40"/>
    </row>
    <row r="210" spans="8:8" x14ac:dyDescent="0.25">
      <c r="H210" s="40"/>
    </row>
    <row r="211" spans="8:8" x14ac:dyDescent="0.25">
      <c r="H211" s="40"/>
    </row>
    <row r="212" spans="8:8" x14ac:dyDescent="0.25">
      <c r="H212" s="40"/>
    </row>
    <row r="213" spans="8:8" x14ac:dyDescent="0.25">
      <c r="H213" s="40"/>
    </row>
    <row r="214" spans="8:8" x14ac:dyDescent="0.25">
      <c r="H214" s="40"/>
    </row>
    <row r="215" spans="8:8" x14ac:dyDescent="0.25">
      <c r="H215" s="40"/>
    </row>
    <row r="216" spans="8:8" x14ac:dyDescent="0.25">
      <c r="H216" s="40"/>
    </row>
    <row r="217" spans="8:8" x14ac:dyDescent="0.25">
      <c r="H217" s="40"/>
    </row>
    <row r="218" spans="8:8" x14ac:dyDescent="0.25">
      <c r="H218" s="40"/>
    </row>
    <row r="219" spans="8:8" x14ac:dyDescent="0.25">
      <c r="H219" s="40"/>
    </row>
    <row r="220" spans="8:8" x14ac:dyDescent="0.25">
      <c r="H220" s="40"/>
    </row>
    <row r="221" spans="8:8" x14ac:dyDescent="0.25">
      <c r="H221" s="40"/>
    </row>
    <row r="222" spans="8:8" x14ac:dyDescent="0.25">
      <c r="H222" s="40"/>
    </row>
    <row r="223" spans="8:8" x14ac:dyDescent="0.25">
      <c r="H223" s="40"/>
    </row>
    <row r="224" spans="8:8" x14ac:dyDescent="0.25">
      <c r="H224" s="40"/>
    </row>
    <row r="225" spans="8:8" x14ac:dyDescent="0.25">
      <c r="H225" s="40"/>
    </row>
    <row r="226" spans="8:8" x14ac:dyDescent="0.25">
      <c r="H226" s="40"/>
    </row>
    <row r="227" spans="8:8" x14ac:dyDescent="0.25">
      <c r="H227" s="40"/>
    </row>
    <row r="228" spans="8:8" x14ac:dyDescent="0.25">
      <c r="H228" s="40"/>
    </row>
    <row r="229" spans="8:8" x14ac:dyDescent="0.25">
      <c r="H229" s="40"/>
    </row>
    <row r="230" spans="8:8" x14ac:dyDescent="0.25">
      <c r="H230" s="40"/>
    </row>
    <row r="231" spans="8:8" x14ac:dyDescent="0.25">
      <c r="H231" s="40"/>
    </row>
    <row r="232" spans="8:8" x14ac:dyDescent="0.25">
      <c r="H232" s="40"/>
    </row>
    <row r="233" spans="8:8" x14ac:dyDescent="0.25">
      <c r="H233" s="40"/>
    </row>
    <row r="234" spans="8:8" x14ac:dyDescent="0.25">
      <c r="H234" s="40"/>
    </row>
    <row r="235" spans="8:8" x14ac:dyDescent="0.25">
      <c r="H235" s="40"/>
    </row>
    <row r="236" spans="8:8" x14ac:dyDescent="0.25">
      <c r="H236" s="40"/>
    </row>
    <row r="237" spans="8:8" x14ac:dyDescent="0.25">
      <c r="H237" s="40"/>
    </row>
    <row r="238" spans="8:8" x14ac:dyDescent="0.25">
      <c r="H238" s="40"/>
    </row>
    <row r="239" spans="8:8" x14ac:dyDescent="0.25">
      <c r="H239" s="40"/>
    </row>
    <row r="240" spans="8:8" x14ac:dyDescent="0.25">
      <c r="H240" s="40"/>
    </row>
    <row r="241" spans="8:8" x14ac:dyDescent="0.25">
      <c r="H241" s="40"/>
    </row>
    <row r="242" spans="8:8" x14ac:dyDescent="0.25">
      <c r="H242" s="40"/>
    </row>
    <row r="243" spans="8:8" x14ac:dyDescent="0.25">
      <c r="H243" s="40"/>
    </row>
    <row r="244" spans="8:8" x14ac:dyDescent="0.25">
      <c r="H244" s="40"/>
    </row>
    <row r="245" spans="8:8" x14ac:dyDescent="0.25">
      <c r="H245" s="40"/>
    </row>
    <row r="246" spans="8:8" x14ac:dyDescent="0.25">
      <c r="H246" s="40"/>
    </row>
    <row r="247" spans="8:8" x14ac:dyDescent="0.25">
      <c r="H247" s="40"/>
    </row>
    <row r="248" spans="8:8" x14ac:dyDescent="0.25">
      <c r="H248" s="40"/>
    </row>
    <row r="249" spans="8:8" x14ac:dyDescent="0.25">
      <c r="H249" s="40"/>
    </row>
    <row r="250" spans="8:8" x14ac:dyDescent="0.25">
      <c r="H250" s="40"/>
    </row>
    <row r="251" spans="8:8" x14ac:dyDescent="0.25">
      <c r="H251" s="40"/>
    </row>
    <row r="252" spans="8:8" x14ac:dyDescent="0.25">
      <c r="H252" s="40"/>
    </row>
    <row r="253" spans="8:8" x14ac:dyDescent="0.25">
      <c r="H253" s="40"/>
    </row>
    <row r="254" spans="8:8" x14ac:dyDescent="0.25">
      <c r="H254" s="40"/>
    </row>
    <row r="255" spans="8:8" x14ac:dyDescent="0.25">
      <c r="H255" s="40"/>
    </row>
    <row r="256" spans="8:8" x14ac:dyDescent="0.25">
      <c r="H256" s="40"/>
    </row>
    <row r="257" spans="1:10" x14ac:dyDescent="0.25">
      <c r="H257" s="40"/>
    </row>
    <row r="258" spans="1:10" x14ac:dyDescent="0.25">
      <c r="H258" s="40"/>
    </row>
    <row r="259" spans="1:10" x14ac:dyDescent="0.25">
      <c r="H259" s="40"/>
    </row>
    <row r="260" spans="1:10" x14ac:dyDescent="0.25">
      <c r="H260" s="40"/>
    </row>
    <row r="261" spans="1:10" x14ac:dyDescent="0.25">
      <c r="H261" s="40"/>
    </row>
    <row r="262" spans="1:10" x14ac:dyDescent="0.25">
      <c r="H262" s="40"/>
    </row>
    <row r="263" spans="1:10" x14ac:dyDescent="0.25">
      <c r="H263" s="40"/>
    </row>
    <row r="264" spans="1:10" x14ac:dyDescent="0.25">
      <c r="H264" s="40"/>
    </row>
    <row r="265" spans="1:10" x14ac:dyDescent="0.25">
      <c r="H265" s="40"/>
    </row>
    <row r="266" spans="1:10" ht="13.2" thickBot="1" x14ac:dyDescent="0.3">
      <c r="H266" s="40"/>
    </row>
    <row r="267" spans="1:10" ht="14.4" thickBot="1" x14ac:dyDescent="0.3">
      <c r="D267" s="85" t="s">
        <v>104</v>
      </c>
      <c r="E267" s="86" t="s">
        <v>105</v>
      </c>
      <c r="F267" s="86" t="s">
        <v>106</v>
      </c>
      <c r="G267" s="86" t="s">
        <v>107</v>
      </c>
      <c r="H267" s="87"/>
      <c r="I267" s="88" t="s">
        <v>108</v>
      </c>
    </row>
    <row r="268" spans="1:10" ht="15.6" thickBot="1" x14ac:dyDescent="0.3">
      <c r="A268" s="89" t="s">
        <v>109</v>
      </c>
      <c r="B268" s="90" t="s">
        <v>110</v>
      </c>
      <c r="C268" s="91" t="s">
        <v>111</v>
      </c>
      <c r="D268" s="84" t="s">
        <v>112</v>
      </c>
      <c r="E268" s="40" t="s">
        <v>113</v>
      </c>
      <c r="F268" s="40" t="s">
        <v>114</v>
      </c>
      <c r="G268" s="40" t="s">
        <v>115</v>
      </c>
      <c r="H268" s="40" t="s">
        <v>116</v>
      </c>
      <c r="I268" s="40" t="s">
        <v>117</v>
      </c>
      <c r="J268" s="40" t="s">
        <v>118</v>
      </c>
    </row>
    <row r="269" spans="1:10" ht="15.6" thickBot="1" x14ac:dyDescent="0.3">
      <c r="A269" s="89" t="s">
        <v>119</v>
      </c>
      <c r="B269" s="92" t="s">
        <v>120</v>
      </c>
      <c r="C269" s="91" t="s">
        <v>121</v>
      </c>
      <c r="D269" s="84" t="s">
        <v>122</v>
      </c>
      <c r="E269" s="40" t="s">
        <v>123</v>
      </c>
      <c r="F269" s="40" t="s">
        <v>124</v>
      </c>
      <c r="G269" s="40" t="s">
        <v>115</v>
      </c>
      <c r="H269" s="40" t="s">
        <v>125</v>
      </c>
      <c r="I269" s="40" t="s">
        <v>117</v>
      </c>
      <c r="J269" s="40" t="s">
        <v>126</v>
      </c>
    </row>
    <row r="270" spans="1:10" ht="15.6" thickBot="1" x14ac:dyDescent="0.3">
      <c r="A270" s="89" t="s">
        <v>127</v>
      </c>
      <c r="B270" s="92" t="s">
        <v>128</v>
      </c>
      <c r="C270" s="91" t="s">
        <v>129</v>
      </c>
      <c r="D270" s="84" t="s">
        <v>130</v>
      </c>
      <c r="E270" s="40" t="s">
        <v>131</v>
      </c>
      <c r="F270" s="40" t="s">
        <v>132</v>
      </c>
      <c r="G270" s="40" t="s">
        <v>115</v>
      </c>
      <c r="H270" s="40" t="s">
        <v>133</v>
      </c>
      <c r="I270" s="40" t="s">
        <v>117</v>
      </c>
      <c r="J270" s="40" t="s">
        <v>134</v>
      </c>
    </row>
    <row r="271" spans="1:10" ht="15.6" thickBot="1" x14ac:dyDescent="0.3">
      <c r="A271" s="89" t="s">
        <v>135</v>
      </c>
      <c r="B271" s="92" t="s">
        <v>136</v>
      </c>
      <c r="C271" s="91" t="s">
        <v>137</v>
      </c>
      <c r="D271" s="84" t="s">
        <v>138</v>
      </c>
      <c r="E271" s="40" t="s">
        <v>139</v>
      </c>
      <c r="F271" s="40" t="s">
        <v>140</v>
      </c>
      <c r="G271" s="40" t="s">
        <v>115</v>
      </c>
      <c r="H271" s="40" t="s">
        <v>141</v>
      </c>
      <c r="I271" s="40" t="s">
        <v>117</v>
      </c>
      <c r="J271" s="40" t="s">
        <v>142</v>
      </c>
    </row>
    <row r="272" spans="1:10" ht="15.6" thickBot="1" x14ac:dyDescent="0.3">
      <c r="A272" s="89" t="s">
        <v>143</v>
      </c>
      <c r="B272" s="92" t="s">
        <v>144</v>
      </c>
      <c r="C272" s="91" t="s">
        <v>145</v>
      </c>
      <c r="D272" s="84" t="s">
        <v>146</v>
      </c>
      <c r="E272" s="40" t="s">
        <v>147</v>
      </c>
      <c r="F272" s="40" t="s">
        <v>148</v>
      </c>
      <c r="G272" s="40" t="s">
        <v>115</v>
      </c>
      <c r="H272" s="40" t="s">
        <v>149</v>
      </c>
      <c r="I272" s="40" t="s">
        <v>117</v>
      </c>
      <c r="J272" s="40" t="s">
        <v>150</v>
      </c>
    </row>
    <row r="273" spans="1:10" ht="15.6" thickBot="1" x14ac:dyDescent="0.3">
      <c r="A273" s="89" t="s">
        <v>151</v>
      </c>
      <c r="B273" s="92" t="s">
        <v>152</v>
      </c>
      <c r="D273" s="84">
        <v>104</v>
      </c>
      <c r="E273" s="40" t="s">
        <v>153</v>
      </c>
      <c r="F273" s="40" t="s">
        <v>154</v>
      </c>
      <c r="G273" s="40" t="s">
        <v>115</v>
      </c>
      <c r="H273" s="40" t="s">
        <v>155</v>
      </c>
      <c r="I273" s="40" t="s">
        <v>117</v>
      </c>
      <c r="J273" s="40" t="s">
        <v>156</v>
      </c>
    </row>
    <row r="274" spans="1:10" ht="15.6" thickBot="1" x14ac:dyDescent="0.3">
      <c r="A274" s="89" t="s">
        <v>157</v>
      </c>
      <c r="B274" s="92" t="s">
        <v>158</v>
      </c>
      <c r="D274" s="84" t="s">
        <v>159</v>
      </c>
      <c r="E274" s="40" t="s">
        <v>160</v>
      </c>
      <c r="F274" s="40" t="s">
        <v>161</v>
      </c>
      <c r="G274" s="40" t="s">
        <v>115</v>
      </c>
      <c r="H274" s="40" t="s">
        <v>162</v>
      </c>
      <c r="I274" s="40" t="s">
        <v>117</v>
      </c>
      <c r="J274" s="40" t="s">
        <v>163</v>
      </c>
    </row>
    <row r="275" spans="1:10" ht="15.6" thickBot="1" x14ac:dyDescent="0.3">
      <c r="A275" s="89" t="s">
        <v>164</v>
      </c>
      <c r="B275" s="92" t="s">
        <v>165</v>
      </c>
      <c r="D275" s="93" t="s">
        <v>166</v>
      </c>
      <c r="E275" s="40" t="s">
        <v>167</v>
      </c>
      <c r="F275" s="40" t="s">
        <v>168</v>
      </c>
      <c r="G275" s="40" t="s">
        <v>169</v>
      </c>
      <c r="H275" s="40" t="s">
        <v>170</v>
      </c>
      <c r="I275" s="40" t="s">
        <v>117</v>
      </c>
      <c r="J275" s="40" t="s">
        <v>171</v>
      </c>
    </row>
    <row r="276" spans="1:10" ht="15.6" thickBot="1" x14ac:dyDescent="0.3">
      <c r="A276" s="89" t="s">
        <v>172</v>
      </c>
      <c r="B276" s="92" t="s">
        <v>173</v>
      </c>
      <c r="D276" s="84" t="s">
        <v>174</v>
      </c>
      <c r="E276" s="40" t="s">
        <v>175</v>
      </c>
      <c r="F276" s="40" t="s">
        <v>176</v>
      </c>
      <c r="G276" s="40" t="s">
        <v>169</v>
      </c>
      <c r="H276" s="40" t="s">
        <v>177</v>
      </c>
      <c r="I276" s="40" t="s">
        <v>117</v>
      </c>
      <c r="J276" s="40" t="s">
        <v>178</v>
      </c>
    </row>
    <row r="277" spans="1:10" ht="15.6" thickBot="1" x14ac:dyDescent="0.3">
      <c r="A277" s="89" t="s">
        <v>179</v>
      </c>
      <c r="B277" s="92" t="s">
        <v>180</v>
      </c>
      <c r="D277" s="93" t="s">
        <v>166</v>
      </c>
      <c r="E277" s="40" t="s">
        <v>181</v>
      </c>
      <c r="F277" s="40" t="s">
        <v>182</v>
      </c>
      <c r="G277" s="40" t="s">
        <v>169</v>
      </c>
      <c r="H277" s="40" t="s">
        <v>183</v>
      </c>
      <c r="I277" s="40" t="s">
        <v>117</v>
      </c>
      <c r="J277" s="40" t="s">
        <v>184</v>
      </c>
    </row>
    <row r="278" spans="1:10" ht="15.6" thickBot="1" x14ac:dyDescent="0.3">
      <c r="A278" s="89" t="s">
        <v>185</v>
      </c>
      <c r="B278" s="92" t="s">
        <v>186</v>
      </c>
      <c r="D278" s="84" t="s">
        <v>187</v>
      </c>
      <c r="E278" s="40" t="s">
        <v>188</v>
      </c>
      <c r="F278" s="40" t="s">
        <v>189</v>
      </c>
      <c r="G278" s="40" t="s">
        <v>190</v>
      </c>
      <c r="H278" s="40" t="s">
        <v>191</v>
      </c>
      <c r="I278" s="40" t="s">
        <v>117</v>
      </c>
      <c r="J278" s="40" t="s">
        <v>192</v>
      </c>
    </row>
    <row r="279" spans="1:10" ht="15.6" thickBot="1" x14ac:dyDescent="0.3">
      <c r="A279" s="89" t="s">
        <v>193</v>
      </c>
      <c r="B279" s="92" t="s">
        <v>194</v>
      </c>
      <c r="D279" s="84" t="s">
        <v>195</v>
      </c>
      <c r="E279" s="40" t="s">
        <v>196</v>
      </c>
      <c r="F279" s="40" t="s">
        <v>197</v>
      </c>
      <c r="G279" s="40" t="s">
        <v>169</v>
      </c>
      <c r="H279" s="40" t="s">
        <v>198</v>
      </c>
      <c r="I279" s="40" t="s">
        <v>117</v>
      </c>
      <c r="J279" s="40" t="s">
        <v>199</v>
      </c>
    </row>
    <row r="280" spans="1:10" ht="15.6" thickBot="1" x14ac:dyDescent="0.3">
      <c r="A280" s="89" t="s">
        <v>200</v>
      </c>
      <c r="B280" s="92" t="s">
        <v>201</v>
      </c>
      <c r="D280" s="84" t="s">
        <v>202</v>
      </c>
      <c r="E280" s="40" t="s">
        <v>203</v>
      </c>
      <c r="F280" s="40" t="s">
        <v>204</v>
      </c>
      <c r="G280" s="40" t="s">
        <v>169</v>
      </c>
      <c r="H280" s="40" t="s">
        <v>205</v>
      </c>
      <c r="I280" s="40" t="s">
        <v>117</v>
      </c>
      <c r="J280" s="40" t="s">
        <v>206</v>
      </c>
    </row>
    <row r="281" spans="1:10" ht="15.6" thickBot="1" x14ac:dyDescent="0.3">
      <c r="A281" s="89" t="s">
        <v>207</v>
      </c>
      <c r="B281" s="92" t="s">
        <v>208</v>
      </c>
      <c r="D281" s="84" t="s">
        <v>209</v>
      </c>
      <c r="E281" s="40" t="s">
        <v>210</v>
      </c>
      <c r="F281" s="40" t="s">
        <v>211</v>
      </c>
      <c r="G281" s="40" t="s">
        <v>169</v>
      </c>
      <c r="H281" s="40" t="s">
        <v>212</v>
      </c>
      <c r="I281" s="40" t="s">
        <v>117</v>
      </c>
      <c r="J281" s="40" t="s">
        <v>213</v>
      </c>
    </row>
    <row r="282" spans="1:10" ht="15.6" thickBot="1" x14ac:dyDescent="0.3">
      <c r="A282" s="89" t="s">
        <v>214</v>
      </c>
      <c r="B282" s="92" t="s">
        <v>215</v>
      </c>
      <c r="D282" s="84" t="s">
        <v>216</v>
      </c>
      <c r="E282" s="40" t="s">
        <v>217</v>
      </c>
      <c r="F282" s="40" t="s">
        <v>218</v>
      </c>
      <c r="G282" s="40" t="s">
        <v>169</v>
      </c>
      <c r="H282" s="40" t="s">
        <v>219</v>
      </c>
      <c r="I282" s="40" t="s">
        <v>117</v>
      </c>
      <c r="J282" s="40" t="s">
        <v>220</v>
      </c>
    </row>
    <row r="283" spans="1:10" ht="15.6" thickBot="1" x14ac:dyDescent="0.3">
      <c r="A283" s="89" t="s">
        <v>221</v>
      </c>
      <c r="B283" s="92" t="s">
        <v>222</v>
      </c>
      <c r="D283" s="84" t="s">
        <v>223</v>
      </c>
      <c r="E283" s="40" t="s">
        <v>224</v>
      </c>
      <c r="F283" s="40" t="s">
        <v>225</v>
      </c>
      <c r="G283" s="40" t="s">
        <v>226</v>
      </c>
      <c r="H283" s="40" t="s">
        <v>227</v>
      </c>
      <c r="I283" s="40" t="s">
        <v>117</v>
      </c>
      <c r="J283" s="40" t="s">
        <v>228</v>
      </c>
    </row>
    <row r="284" spans="1:10" ht="15.6" thickBot="1" x14ac:dyDescent="0.3">
      <c r="A284" s="89" t="s">
        <v>229</v>
      </c>
      <c r="B284" s="92" t="s">
        <v>230</v>
      </c>
      <c r="D284" s="84">
        <v>719</v>
      </c>
      <c r="E284" s="40" t="s">
        <v>231</v>
      </c>
      <c r="F284" s="40" t="s">
        <v>232</v>
      </c>
      <c r="G284" s="40" t="s">
        <v>226</v>
      </c>
      <c r="H284" s="40" t="s">
        <v>233</v>
      </c>
      <c r="I284" s="40" t="s">
        <v>117</v>
      </c>
      <c r="J284" s="40" t="s">
        <v>234</v>
      </c>
    </row>
    <row r="285" spans="1:10" ht="15.6" thickBot="1" x14ac:dyDescent="0.3">
      <c r="A285" s="89" t="s">
        <v>235</v>
      </c>
      <c r="B285" s="92" t="s">
        <v>236</v>
      </c>
      <c r="D285" s="84">
        <v>107</v>
      </c>
      <c r="E285" s="40" t="s">
        <v>237</v>
      </c>
      <c r="F285" s="40" t="s">
        <v>238</v>
      </c>
      <c r="G285" s="40" t="s">
        <v>226</v>
      </c>
      <c r="H285" s="40" t="s">
        <v>239</v>
      </c>
      <c r="I285" s="40" t="s">
        <v>117</v>
      </c>
      <c r="J285" s="40" t="s">
        <v>240</v>
      </c>
    </row>
    <row r="286" spans="1:10" ht="15.6" thickBot="1" x14ac:dyDescent="0.3">
      <c r="A286" s="89" t="s">
        <v>241</v>
      </c>
      <c r="B286" s="92" t="s">
        <v>242</v>
      </c>
      <c r="D286" s="84">
        <v>318</v>
      </c>
      <c r="E286" s="40" t="s">
        <v>243</v>
      </c>
      <c r="F286" s="40" t="s">
        <v>244</v>
      </c>
      <c r="G286" s="40" t="s">
        <v>226</v>
      </c>
      <c r="H286" s="40" t="s">
        <v>245</v>
      </c>
      <c r="I286" s="40" t="s">
        <v>117</v>
      </c>
      <c r="J286" s="40" t="s">
        <v>246</v>
      </c>
    </row>
    <row r="287" spans="1:10" ht="15.6" thickBot="1" x14ac:dyDescent="0.3">
      <c r="A287" s="89" t="s">
        <v>247</v>
      </c>
      <c r="B287" s="92" t="s">
        <v>248</v>
      </c>
      <c r="D287" s="84">
        <v>218</v>
      </c>
      <c r="E287" s="40" t="s">
        <v>249</v>
      </c>
      <c r="F287" s="40" t="s">
        <v>250</v>
      </c>
      <c r="G287" s="40" t="s">
        <v>226</v>
      </c>
      <c r="H287" s="40" t="s">
        <v>251</v>
      </c>
      <c r="I287" s="40" t="s">
        <v>117</v>
      </c>
      <c r="J287" s="40" t="s">
        <v>252</v>
      </c>
    </row>
    <row r="288" spans="1:10" ht="15.6" thickBot="1" x14ac:dyDescent="0.3">
      <c r="A288" s="89" t="s">
        <v>253</v>
      </c>
      <c r="B288" s="92" t="s">
        <v>254</v>
      </c>
      <c r="D288" s="84">
        <v>208</v>
      </c>
      <c r="E288" s="40" t="s">
        <v>255</v>
      </c>
      <c r="F288" s="40" t="s">
        <v>256</v>
      </c>
      <c r="G288" s="40" t="s">
        <v>226</v>
      </c>
      <c r="H288" s="40" t="s">
        <v>257</v>
      </c>
      <c r="I288" s="40" t="s">
        <v>117</v>
      </c>
      <c r="J288" s="40" t="s">
        <v>258</v>
      </c>
    </row>
    <row r="289" spans="1:10" ht="15.6" thickBot="1" x14ac:dyDescent="0.3">
      <c r="A289" s="89" t="s">
        <v>259</v>
      </c>
      <c r="B289" s="92" t="s">
        <v>260</v>
      </c>
      <c r="D289" s="84">
        <v>263</v>
      </c>
      <c r="E289" s="40" t="s">
        <v>261</v>
      </c>
      <c r="F289" s="40" t="s">
        <v>262</v>
      </c>
      <c r="G289" s="40" t="s">
        <v>226</v>
      </c>
      <c r="H289" s="40" t="s">
        <v>263</v>
      </c>
      <c r="I289" s="40" t="s">
        <v>117</v>
      </c>
      <c r="J289" s="40" t="s">
        <v>264</v>
      </c>
    </row>
    <row r="290" spans="1:10" ht="15.6" thickBot="1" x14ac:dyDescent="0.3">
      <c r="A290" s="89" t="s">
        <v>265</v>
      </c>
      <c r="B290" s="92" t="s">
        <v>266</v>
      </c>
      <c r="D290" s="84">
        <v>263</v>
      </c>
      <c r="E290" s="40" t="s">
        <v>267</v>
      </c>
      <c r="F290" s="40" t="s">
        <v>268</v>
      </c>
      <c r="G290" s="40" t="s">
        <v>226</v>
      </c>
      <c r="H290" s="40">
        <v>0</v>
      </c>
      <c r="I290" s="40" t="s">
        <v>117</v>
      </c>
      <c r="J290" s="40" t="s">
        <v>269</v>
      </c>
    </row>
    <row r="291" spans="1:10" ht="15.6" thickBot="1" x14ac:dyDescent="0.3">
      <c r="A291" s="89" t="s">
        <v>270</v>
      </c>
      <c r="B291" s="92" t="s">
        <v>271</v>
      </c>
      <c r="D291" s="84">
        <v>745</v>
      </c>
      <c r="E291" s="40" t="s">
        <v>272</v>
      </c>
      <c r="F291" s="40" t="s">
        <v>273</v>
      </c>
      <c r="G291" s="40" t="s">
        <v>226</v>
      </c>
      <c r="H291" s="40" t="s">
        <v>274</v>
      </c>
      <c r="I291" s="40" t="s">
        <v>117</v>
      </c>
      <c r="J291" s="40" t="s">
        <v>275</v>
      </c>
    </row>
    <row r="292" spans="1:10" ht="15.6" thickBot="1" x14ac:dyDescent="0.3">
      <c r="A292" s="89" t="s">
        <v>276</v>
      </c>
      <c r="B292" s="92" t="s">
        <v>277</v>
      </c>
      <c r="D292" s="84">
        <v>721</v>
      </c>
      <c r="E292" s="40" t="s">
        <v>278</v>
      </c>
      <c r="F292" s="40" t="s">
        <v>279</v>
      </c>
      <c r="G292" s="40" t="s">
        <v>226</v>
      </c>
      <c r="H292" s="40" t="s">
        <v>280</v>
      </c>
      <c r="I292" s="40" t="s">
        <v>117</v>
      </c>
      <c r="J292" s="40" t="s">
        <v>281</v>
      </c>
    </row>
    <row r="293" spans="1:10" ht="15.6" thickBot="1" x14ac:dyDescent="0.3">
      <c r="A293" s="89" t="s">
        <v>282</v>
      </c>
      <c r="B293" s="92" t="s">
        <v>283</v>
      </c>
      <c r="D293" s="84">
        <v>505</v>
      </c>
      <c r="E293" s="40" t="s">
        <v>284</v>
      </c>
      <c r="F293" s="40">
        <v>0</v>
      </c>
      <c r="G293" s="40" t="s">
        <v>226</v>
      </c>
      <c r="H293" s="40" t="s">
        <v>285</v>
      </c>
      <c r="I293" s="40" t="s">
        <v>117</v>
      </c>
      <c r="J293" s="40" t="s">
        <v>286</v>
      </c>
    </row>
    <row r="294" spans="1:10" ht="15.6" thickBot="1" x14ac:dyDescent="0.3">
      <c r="A294" s="89" t="s">
        <v>287</v>
      </c>
      <c r="B294" s="92" t="s">
        <v>288</v>
      </c>
      <c r="D294" s="84">
        <v>229</v>
      </c>
      <c r="E294" s="40" t="s">
        <v>289</v>
      </c>
      <c r="F294" s="40" t="s">
        <v>290</v>
      </c>
      <c r="G294" s="40" t="s">
        <v>226</v>
      </c>
      <c r="H294" s="40" t="s">
        <v>291</v>
      </c>
      <c r="I294" s="40" t="s">
        <v>117</v>
      </c>
      <c r="J294" s="40" t="s">
        <v>292</v>
      </c>
    </row>
    <row r="295" spans="1:10" ht="15.6" thickBot="1" x14ac:dyDescent="0.3">
      <c r="A295" s="89" t="s">
        <v>293</v>
      </c>
      <c r="B295" s="92" t="s">
        <v>294</v>
      </c>
      <c r="D295" s="84">
        <v>707</v>
      </c>
      <c r="E295" s="40" t="s">
        <v>295</v>
      </c>
      <c r="F295" s="40" t="s">
        <v>296</v>
      </c>
      <c r="G295" s="40" t="s">
        <v>226</v>
      </c>
      <c r="H295" s="40" t="s">
        <v>297</v>
      </c>
      <c r="I295" s="40" t="s">
        <v>117</v>
      </c>
      <c r="J295" s="40" t="s">
        <v>298</v>
      </c>
    </row>
    <row r="296" spans="1:10" ht="15.6" thickBot="1" x14ac:dyDescent="0.3">
      <c r="A296" s="89" t="s">
        <v>299</v>
      </c>
      <c r="B296" s="92" t="s">
        <v>300</v>
      </c>
      <c r="D296" s="84">
        <v>265</v>
      </c>
      <c r="E296" s="40" t="s">
        <v>301</v>
      </c>
      <c r="F296" s="40" t="s">
        <v>302</v>
      </c>
      <c r="G296" s="40" t="s">
        <v>226</v>
      </c>
      <c r="H296" s="40" t="s">
        <v>303</v>
      </c>
      <c r="I296" s="40" t="s">
        <v>117</v>
      </c>
      <c r="J296" s="40" t="s">
        <v>304</v>
      </c>
    </row>
    <row r="297" spans="1:10" ht="15.6" thickBot="1" x14ac:dyDescent="0.3">
      <c r="A297" s="89" t="s">
        <v>305</v>
      </c>
      <c r="B297" s="92" t="s">
        <v>306</v>
      </c>
      <c r="D297" s="84">
        <v>224</v>
      </c>
      <c r="E297" s="40" t="s">
        <v>307</v>
      </c>
      <c r="F297" s="40" t="s">
        <v>308</v>
      </c>
      <c r="G297" s="40" t="s">
        <v>226</v>
      </c>
      <c r="H297" s="40" t="s">
        <v>309</v>
      </c>
      <c r="I297" s="40" t="s">
        <v>117</v>
      </c>
      <c r="J297" s="40" t="s">
        <v>310</v>
      </c>
    </row>
    <row r="298" spans="1:10" ht="15.6" thickBot="1" x14ac:dyDescent="0.3">
      <c r="A298" s="89" t="s">
        <v>311</v>
      </c>
      <c r="B298" s="92" t="s">
        <v>312</v>
      </c>
      <c r="D298" s="84">
        <v>612</v>
      </c>
      <c r="E298" s="40" t="s">
        <v>313</v>
      </c>
      <c r="F298" s="40" t="s">
        <v>314</v>
      </c>
      <c r="G298" s="40" t="s">
        <v>226</v>
      </c>
      <c r="H298" s="40" t="s">
        <v>315</v>
      </c>
      <c r="I298" s="40" t="s">
        <v>117</v>
      </c>
      <c r="J298" s="40" t="s">
        <v>316</v>
      </c>
    </row>
    <row r="299" spans="1:10" ht="15.6" thickBot="1" x14ac:dyDescent="0.3">
      <c r="A299" s="89" t="s">
        <v>317</v>
      </c>
      <c r="B299" s="92" t="s">
        <v>318</v>
      </c>
      <c r="D299" s="84">
        <v>604</v>
      </c>
      <c r="E299" s="40" t="s">
        <v>319</v>
      </c>
      <c r="F299" s="40" t="s">
        <v>320</v>
      </c>
      <c r="G299" s="40" t="s">
        <v>226</v>
      </c>
      <c r="H299" s="40" t="s">
        <v>321</v>
      </c>
      <c r="I299" s="40" t="s">
        <v>117</v>
      </c>
      <c r="J299" s="40" t="s">
        <v>322</v>
      </c>
    </row>
    <row r="300" spans="1:10" ht="15.6" thickBot="1" x14ac:dyDescent="0.3">
      <c r="A300" s="89" t="s">
        <v>323</v>
      </c>
      <c r="B300" s="92" t="s">
        <v>324</v>
      </c>
      <c r="D300" s="84">
        <v>320</v>
      </c>
      <c r="E300" s="40" t="s">
        <v>325</v>
      </c>
      <c r="F300" s="40" t="s">
        <v>326</v>
      </c>
      <c r="G300" s="40" t="s">
        <v>226</v>
      </c>
      <c r="H300" s="40" t="s">
        <v>327</v>
      </c>
      <c r="I300" s="40" t="s">
        <v>117</v>
      </c>
      <c r="J300" s="40" t="s">
        <v>328</v>
      </c>
    </row>
    <row r="301" spans="1:10" ht="15.6" thickBot="1" x14ac:dyDescent="0.3">
      <c r="A301" s="89" t="s">
        <v>329</v>
      </c>
      <c r="B301" s="92" t="s">
        <v>330</v>
      </c>
      <c r="D301" s="84">
        <v>630</v>
      </c>
      <c r="E301" s="40" t="s">
        <v>331</v>
      </c>
      <c r="F301" s="40" t="s">
        <v>332</v>
      </c>
      <c r="G301" s="40" t="s">
        <v>226</v>
      </c>
      <c r="H301" s="40" t="s">
        <v>333</v>
      </c>
      <c r="I301" s="40" t="s">
        <v>117</v>
      </c>
      <c r="J301" s="40" t="s">
        <v>334</v>
      </c>
    </row>
    <row r="302" spans="1:10" ht="15.6" thickBot="1" x14ac:dyDescent="0.3">
      <c r="A302" s="89" t="s">
        <v>335</v>
      </c>
      <c r="B302" s="92" t="s">
        <v>336</v>
      </c>
      <c r="D302" s="84" t="s">
        <v>337</v>
      </c>
      <c r="E302" s="40" t="s">
        <v>338</v>
      </c>
      <c r="F302" s="40" t="s">
        <v>339</v>
      </c>
      <c r="G302" s="40" t="s">
        <v>226</v>
      </c>
      <c r="H302" s="40" t="s">
        <v>340</v>
      </c>
      <c r="I302" s="40" t="s">
        <v>117</v>
      </c>
      <c r="J302" s="40" t="s">
        <v>341</v>
      </c>
    </row>
    <row r="303" spans="1:10" ht="15.6" thickBot="1" x14ac:dyDescent="0.3">
      <c r="A303" s="89" t="s">
        <v>342</v>
      </c>
      <c r="B303" s="92" t="s">
        <v>343</v>
      </c>
      <c r="D303" s="84">
        <v>184</v>
      </c>
      <c r="E303" s="40" t="s">
        <v>344</v>
      </c>
      <c r="F303" s="40" t="s">
        <v>345</v>
      </c>
      <c r="G303" s="40" t="s">
        <v>226</v>
      </c>
      <c r="H303" s="40" t="s">
        <v>346</v>
      </c>
      <c r="I303" s="40" t="s">
        <v>117</v>
      </c>
      <c r="J303" s="40" t="s">
        <v>347</v>
      </c>
    </row>
    <row r="304" spans="1:10" ht="15.6" thickBot="1" x14ac:dyDescent="0.3">
      <c r="A304" s="89" t="s">
        <v>348</v>
      </c>
      <c r="B304" s="92" t="s">
        <v>349</v>
      </c>
      <c r="D304" s="84">
        <v>479</v>
      </c>
      <c r="E304" s="40" t="s">
        <v>350</v>
      </c>
      <c r="F304" s="40" t="s">
        <v>351</v>
      </c>
      <c r="G304" s="40" t="s">
        <v>226</v>
      </c>
      <c r="H304" s="40" t="s">
        <v>352</v>
      </c>
      <c r="I304" s="40" t="s">
        <v>117</v>
      </c>
      <c r="J304" s="40" t="s">
        <v>353</v>
      </c>
    </row>
    <row r="305" spans="1:10" ht="15.6" thickBot="1" x14ac:dyDescent="0.3">
      <c r="A305" s="89" t="s">
        <v>354</v>
      </c>
      <c r="B305" s="92" t="s">
        <v>355</v>
      </c>
      <c r="D305" s="84" t="s">
        <v>356</v>
      </c>
      <c r="E305" s="40" t="s">
        <v>357</v>
      </c>
      <c r="F305" s="40" t="s">
        <v>358</v>
      </c>
      <c r="G305" s="40" t="s">
        <v>226</v>
      </c>
      <c r="H305" s="40" t="s">
        <v>359</v>
      </c>
      <c r="I305" s="40" t="s">
        <v>117</v>
      </c>
      <c r="J305" s="40" t="s">
        <v>360</v>
      </c>
    </row>
    <row r="306" spans="1:10" ht="15.6" thickBot="1" x14ac:dyDescent="0.3">
      <c r="A306" s="89" t="s">
        <v>361</v>
      </c>
      <c r="B306" s="92" t="s">
        <v>362</v>
      </c>
      <c r="D306" s="84">
        <v>389</v>
      </c>
      <c r="E306" s="40" t="s">
        <v>363</v>
      </c>
      <c r="F306" s="40" t="s">
        <v>364</v>
      </c>
      <c r="G306" s="40" t="s">
        <v>226</v>
      </c>
      <c r="H306" s="40" t="s">
        <v>365</v>
      </c>
      <c r="I306" s="40" t="s">
        <v>117</v>
      </c>
      <c r="J306" s="40" t="s">
        <v>366</v>
      </c>
    </row>
    <row r="307" spans="1:10" ht="15.6" thickBot="1" x14ac:dyDescent="0.3">
      <c r="A307" s="89" t="s">
        <v>367</v>
      </c>
      <c r="B307" s="92" t="s">
        <v>368</v>
      </c>
      <c r="D307" s="84">
        <v>746</v>
      </c>
      <c r="E307" s="40" t="s">
        <v>369</v>
      </c>
      <c r="F307" s="40" t="s">
        <v>370</v>
      </c>
      <c r="G307" s="40" t="s">
        <v>226</v>
      </c>
      <c r="H307" s="40" t="s">
        <v>371</v>
      </c>
      <c r="I307" s="40" t="s">
        <v>117</v>
      </c>
      <c r="J307" s="40" t="s">
        <v>372</v>
      </c>
    </row>
    <row r="308" spans="1:10" ht="15.6" thickBot="1" x14ac:dyDescent="0.3">
      <c r="A308" s="89" t="s">
        <v>373</v>
      </c>
      <c r="B308" s="92" t="s">
        <v>374</v>
      </c>
      <c r="D308" s="84">
        <v>738</v>
      </c>
      <c r="E308" s="40" t="s">
        <v>375</v>
      </c>
      <c r="F308" s="40" t="s">
        <v>376</v>
      </c>
      <c r="G308" s="40" t="s">
        <v>226</v>
      </c>
      <c r="H308" s="40" t="s">
        <v>377</v>
      </c>
      <c r="I308" s="40" t="s">
        <v>117</v>
      </c>
      <c r="J308" s="40" t="s">
        <v>378</v>
      </c>
    </row>
    <row r="309" spans="1:10" ht="15.6" thickBot="1" x14ac:dyDescent="0.3">
      <c r="A309" s="89" t="s">
        <v>379</v>
      </c>
      <c r="B309" s="92" t="s">
        <v>380</v>
      </c>
      <c r="D309" s="84">
        <v>623</v>
      </c>
      <c r="E309" s="40" t="s">
        <v>381</v>
      </c>
      <c r="F309" s="40" t="s">
        <v>382</v>
      </c>
      <c r="G309" s="40" t="s">
        <v>226</v>
      </c>
      <c r="H309" s="40" t="s">
        <v>383</v>
      </c>
      <c r="I309" s="40" t="s">
        <v>117</v>
      </c>
      <c r="J309" s="40" t="s">
        <v>384</v>
      </c>
    </row>
    <row r="310" spans="1:10" ht="15.6" thickBot="1" x14ac:dyDescent="0.3">
      <c r="A310" s="89" t="s">
        <v>385</v>
      </c>
      <c r="B310" s="92" t="s">
        <v>386</v>
      </c>
      <c r="D310" s="84">
        <v>611</v>
      </c>
      <c r="E310" s="40" t="s">
        <v>387</v>
      </c>
      <c r="F310" s="40" t="s">
        <v>388</v>
      </c>
      <c r="G310" s="40" t="s">
        <v>226</v>
      </c>
      <c r="H310" s="40" t="s">
        <v>389</v>
      </c>
      <c r="I310" s="40" t="s">
        <v>117</v>
      </c>
      <c r="J310" s="40" t="s">
        <v>390</v>
      </c>
    </row>
    <row r="311" spans="1:10" ht="15.6" thickBot="1" x14ac:dyDescent="0.3">
      <c r="A311" s="89" t="s">
        <v>391</v>
      </c>
      <c r="B311" s="92" t="s">
        <v>392</v>
      </c>
      <c r="D311" s="84">
        <v>643</v>
      </c>
      <c r="E311" s="40" t="s">
        <v>393</v>
      </c>
      <c r="F311" s="40" t="s">
        <v>394</v>
      </c>
      <c r="G311" s="40" t="s">
        <v>226</v>
      </c>
      <c r="H311" s="40" t="s">
        <v>395</v>
      </c>
      <c r="I311" s="40" t="s">
        <v>117</v>
      </c>
      <c r="J311" s="40" t="s">
        <v>396</v>
      </c>
    </row>
    <row r="312" spans="1:10" ht="15.6" thickBot="1" x14ac:dyDescent="0.3">
      <c r="A312" s="89" t="s">
        <v>397</v>
      </c>
      <c r="B312" s="92" t="s">
        <v>398</v>
      </c>
      <c r="D312" s="84">
        <v>638</v>
      </c>
      <c r="E312" s="40" t="s">
        <v>399</v>
      </c>
      <c r="F312" s="40" t="s">
        <v>400</v>
      </c>
      <c r="G312" s="40" t="s">
        <v>226</v>
      </c>
      <c r="H312" s="40" t="s">
        <v>401</v>
      </c>
      <c r="I312" s="40" t="s">
        <v>117</v>
      </c>
      <c r="J312" s="40" t="s">
        <v>402</v>
      </c>
    </row>
    <row r="313" spans="1:10" ht="15.6" thickBot="1" x14ac:dyDescent="0.3">
      <c r="A313" s="89" t="s">
        <v>403</v>
      </c>
      <c r="B313" s="92" t="s">
        <v>404</v>
      </c>
      <c r="D313" s="84">
        <v>654</v>
      </c>
      <c r="E313" s="40" t="s">
        <v>405</v>
      </c>
      <c r="F313" s="40" t="s">
        <v>406</v>
      </c>
      <c r="G313" s="40" t="s">
        <v>226</v>
      </c>
      <c r="H313" s="40" t="s">
        <v>407</v>
      </c>
      <c r="I313" s="40" t="s">
        <v>117</v>
      </c>
      <c r="J313" s="40" t="s">
        <v>408</v>
      </c>
    </row>
    <row r="314" spans="1:10" ht="15.6" thickBot="1" x14ac:dyDescent="0.3">
      <c r="A314" s="89" t="s">
        <v>409</v>
      </c>
      <c r="B314" s="92" t="s">
        <v>410</v>
      </c>
      <c r="D314" s="84">
        <v>453</v>
      </c>
      <c r="E314" s="40" t="s">
        <v>411</v>
      </c>
      <c r="F314" s="40" t="s">
        <v>412</v>
      </c>
      <c r="G314" s="40" t="s">
        <v>226</v>
      </c>
      <c r="H314" s="40" t="s">
        <v>413</v>
      </c>
      <c r="I314" s="40" t="s">
        <v>117</v>
      </c>
      <c r="J314" s="40" t="s">
        <v>414</v>
      </c>
    </row>
    <row r="315" spans="1:10" ht="15.6" thickBot="1" x14ac:dyDescent="0.3">
      <c r="A315" s="94" t="s">
        <v>415</v>
      </c>
      <c r="B315" s="95" t="s">
        <v>416</v>
      </c>
      <c r="D315" s="84">
        <v>422</v>
      </c>
      <c r="E315" s="40" t="s">
        <v>417</v>
      </c>
      <c r="F315" s="40" t="s">
        <v>418</v>
      </c>
      <c r="G315" s="40" t="s">
        <v>226</v>
      </c>
      <c r="H315" s="40" t="s">
        <v>419</v>
      </c>
      <c r="I315" s="40" t="s">
        <v>117</v>
      </c>
      <c r="J315" s="40" t="s">
        <v>420</v>
      </c>
    </row>
    <row r="316" spans="1:10" ht="15.6" thickBot="1" x14ac:dyDescent="0.3">
      <c r="A316" s="89" t="s">
        <v>421</v>
      </c>
      <c r="B316" s="92" t="s">
        <v>422</v>
      </c>
      <c r="D316" s="84" t="s">
        <v>423</v>
      </c>
      <c r="E316" s="40" t="s">
        <v>424</v>
      </c>
      <c r="F316" s="40" t="s">
        <v>425</v>
      </c>
      <c r="G316" s="40" t="s">
        <v>226</v>
      </c>
      <c r="H316" s="40" t="s">
        <v>426</v>
      </c>
      <c r="I316" s="40" t="s">
        <v>117</v>
      </c>
      <c r="J316" s="40" t="s">
        <v>427</v>
      </c>
    </row>
    <row r="317" spans="1:10" ht="15.6" thickBot="1" x14ac:dyDescent="0.3">
      <c r="A317" s="89" t="s">
        <v>428</v>
      </c>
      <c r="B317" s="92" t="s">
        <v>429</v>
      </c>
      <c r="D317" s="84">
        <v>637</v>
      </c>
      <c r="E317" s="40" t="s">
        <v>430</v>
      </c>
      <c r="F317" s="40" t="s">
        <v>431</v>
      </c>
      <c r="G317" s="40" t="s">
        <v>226</v>
      </c>
      <c r="H317" s="40" t="s">
        <v>432</v>
      </c>
      <c r="I317" s="40" t="s">
        <v>117</v>
      </c>
      <c r="J317" s="40" t="s">
        <v>433</v>
      </c>
    </row>
    <row r="318" spans="1:10" ht="15.6" thickBot="1" x14ac:dyDescent="0.3">
      <c r="A318" s="89" t="s">
        <v>434</v>
      </c>
      <c r="B318" s="92" t="s">
        <v>435</v>
      </c>
      <c r="D318" s="84" t="s">
        <v>436</v>
      </c>
      <c r="E318" s="40" t="s">
        <v>437</v>
      </c>
      <c r="F318" s="40" t="s">
        <v>438</v>
      </c>
      <c r="G318" s="40" t="s">
        <v>226</v>
      </c>
      <c r="H318" s="40" t="s">
        <v>439</v>
      </c>
      <c r="I318" s="40" t="s">
        <v>117</v>
      </c>
      <c r="J318" s="40" t="s">
        <v>440</v>
      </c>
    </row>
    <row r="319" spans="1:10" ht="15.6" thickBot="1" x14ac:dyDescent="0.3">
      <c r="A319" s="89" t="s">
        <v>441</v>
      </c>
      <c r="B319" s="92" t="s">
        <v>442</v>
      </c>
      <c r="D319" s="84">
        <v>655</v>
      </c>
      <c r="E319" s="40" t="s">
        <v>443</v>
      </c>
      <c r="F319" s="40" t="s">
        <v>444</v>
      </c>
      <c r="G319" s="40" t="s">
        <v>226</v>
      </c>
      <c r="H319" s="40" t="s">
        <v>445</v>
      </c>
      <c r="I319" s="40" t="s">
        <v>117</v>
      </c>
      <c r="J319" s="40" t="s">
        <v>446</v>
      </c>
    </row>
    <row r="320" spans="1:10" ht="15.6" thickBot="1" x14ac:dyDescent="0.3">
      <c r="A320" s="89" t="s">
        <v>447</v>
      </c>
      <c r="B320" s="92" t="s">
        <v>448</v>
      </c>
      <c r="D320" s="84">
        <v>237</v>
      </c>
      <c r="E320" s="40" t="s">
        <v>449</v>
      </c>
      <c r="F320" s="40" t="s">
        <v>449</v>
      </c>
      <c r="G320" s="40" t="s">
        <v>226</v>
      </c>
      <c r="H320" s="40" t="s">
        <v>450</v>
      </c>
      <c r="I320" s="40" t="s">
        <v>117</v>
      </c>
      <c r="J320" s="40" t="s">
        <v>451</v>
      </c>
    </row>
    <row r="321" spans="1:10" ht="15.6" thickBot="1" x14ac:dyDescent="0.3">
      <c r="A321" s="89" t="s">
        <v>452</v>
      </c>
      <c r="B321" s="92" t="s">
        <v>453</v>
      </c>
      <c r="D321" s="84">
        <v>399</v>
      </c>
      <c r="E321" s="40" t="s">
        <v>454</v>
      </c>
      <c r="F321" s="40" t="s">
        <v>455</v>
      </c>
      <c r="G321" s="40" t="s">
        <v>226</v>
      </c>
      <c r="H321" s="40" t="s">
        <v>456</v>
      </c>
      <c r="I321" s="40" t="s">
        <v>117</v>
      </c>
      <c r="J321" s="40" t="s">
        <v>457</v>
      </c>
    </row>
    <row r="322" spans="1:10" ht="15.6" thickBot="1" x14ac:dyDescent="0.3">
      <c r="A322" s="89" t="s">
        <v>458</v>
      </c>
      <c r="B322" s="92" t="s">
        <v>459</v>
      </c>
      <c r="D322" s="84">
        <v>341</v>
      </c>
      <c r="E322" s="40" t="s">
        <v>460</v>
      </c>
      <c r="F322" s="40" t="s">
        <v>461</v>
      </c>
      <c r="G322" s="40" t="s">
        <v>226</v>
      </c>
      <c r="H322" s="40" t="s">
        <v>462</v>
      </c>
      <c r="I322" s="40" t="s">
        <v>117</v>
      </c>
      <c r="J322" s="40" t="s">
        <v>463</v>
      </c>
    </row>
    <row r="323" spans="1:10" ht="15.6" thickBot="1" x14ac:dyDescent="0.3">
      <c r="A323" s="89" t="s">
        <v>464</v>
      </c>
      <c r="B323" s="92" t="s">
        <v>465</v>
      </c>
      <c r="D323" s="84">
        <v>756</v>
      </c>
      <c r="E323" s="40" t="s">
        <v>466</v>
      </c>
      <c r="F323" s="40" t="s">
        <v>467</v>
      </c>
      <c r="G323" s="40" t="s">
        <v>468</v>
      </c>
      <c r="H323" s="40" t="s">
        <v>469</v>
      </c>
      <c r="I323" s="40" t="s">
        <v>117</v>
      </c>
      <c r="J323" s="40" t="s">
        <v>470</v>
      </c>
    </row>
    <row r="324" spans="1:10" ht="15.6" thickBot="1" x14ac:dyDescent="0.3">
      <c r="A324" s="89" t="s">
        <v>471</v>
      </c>
      <c r="B324" s="92" t="s">
        <v>472</v>
      </c>
      <c r="D324" s="84">
        <v>748</v>
      </c>
      <c r="E324" s="40" t="s">
        <v>473</v>
      </c>
      <c r="F324" s="40" t="s">
        <v>474</v>
      </c>
      <c r="G324" s="40" t="s">
        <v>468</v>
      </c>
      <c r="H324" s="40" t="s">
        <v>475</v>
      </c>
      <c r="I324" s="40" t="s">
        <v>117</v>
      </c>
      <c r="J324" s="40" t="s">
        <v>476</v>
      </c>
    </row>
    <row r="325" spans="1:10" ht="15.6" thickBot="1" x14ac:dyDescent="0.3">
      <c r="A325" s="89" t="s">
        <v>477</v>
      </c>
      <c r="B325" s="92" t="s">
        <v>478</v>
      </c>
      <c r="D325" s="84">
        <v>356</v>
      </c>
      <c r="E325" s="40" t="s">
        <v>479</v>
      </c>
      <c r="F325" s="40">
        <v>0</v>
      </c>
      <c r="G325" s="40" t="s">
        <v>480</v>
      </c>
      <c r="H325" s="40">
        <v>0</v>
      </c>
      <c r="I325" s="40" t="s">
        <v>481</v>
      </c>
      <c r="J325" s="40" t="s">
        <v>482</v>
      </c>
    </row>
    <row r="326" spans="1:10" ht="15.6" thickBot="1" x14ac:dyDescent="0.3">
      <c r="A326" s="89" t="s">
        <v>483</v>
      </c>
      <c r="B326" s="92" t="s">
        <v>484</v>
      </c>
      <c r="D326" s="84">
        <v>399</v>
      </c>
      <c r="E326" s="40" t="s">
        <v>485</v>
      </c>
      <c r="F326" s="40" t="s">
        <v>486</v>
      </c>
      <c r="G326" s="40" t="s">
        <v>480</v>
      </c>
      <c r="H326" s="40">
        <v>0</v>
      </c>
      <c r="I326" s="40" t="s">
        <v>487</v>
      </c>
      <c r="J326" s="40" t="s">
        <v>488</v>
      </c>
    </row>
    <row r="327" spans="1:10" ht="15.6" thickBot="1" x14ac:dyDescent="0.3">
      <c r="A327" s="89" t="s">
        <v>489</v>
      </c>
      <c r="B327" s="92" t="s">
        <v>490</v>
      </c>
      <c r="D327" s="93" t="s">
        <v>166</v>
      </c>
      <c r="E327" s="40" t="s">
        <v>491</v>
      </c>
      <c r="F327" s="40">
        <v>0</v>
      </c>
      <c r="G327" s="40" t="s">
        <v>480</v>
      </c>
      <c r="H327" s="40">
        <v>0</v>
      </c>
      <c r="I327" s="40">
        <v>0</v>
      </c>
      <c r="J327" s="40" t="s">
        <v>492</v>
      </c>
    </row>
    <row r="328" spans="1:10" ht="15.6" thickBot="1" x14ac:dyDescent="0.3">
      <c r="A328" s="89" t="s">
        <v>493</v>
      </c>
      <c r="B328" s="92" t="s">
        <v>494</v>
      </c>
      <c r="D328" s="84">
        <v>215</v>
      </c>
      <c r="E328" s="40" t="s">
        <v>495</v>
      </c>
      <c r="F328" s="40" t="s">
        <v>496</v>
      </c>
      <c r="G328" s="40" t="s">
        <v>480</v>
      </c>
      <c r="H328" s="40">
        <v>0</v>
      </c>
      <c r="I328" s="40" t="s">
        <v>497</v>
      </c>
      <c r="J328" s="40" t="s">
        <v>498</v>
      </c>
    </row>
    <row r="329" spans="1:10" ht="15.6" thickBot="1" x14ac:dyDescent="0.3">
      <c r="A329" s="89" t="s">
        <v>499</v>
      </c>
      <c r="B329" s="92" t="s">
        <v>500</v>
      </c>
      <c r="D329" s="93" t="s">
        <v>166</v>
      </c>
      <c r="E329" s="40" t="s">
        <v>501</v>
      </c>
      <c r="F329" s="40">
        <v>0</v>
      </c>
      <c r="G329" s="40" t="s">
        <v>480</v>
      </c>
      <c r="H329" s="40">
        <v>0</v>
      </c>
      <c r="I329" s="40">
        <v>0</v>
      </c>
      <c r="J329" s="40" t="s">
        <v>502</v>
      </c>
    </row>
    <row r="330" spans="1:10" ht="15.6" thickBot="1" x14ac:dyDescent="0.3">
      <c r="A330" s="89" t="s">
        <v>503</v>
      </c>
      <c r="B330" s="92" t="s">
        <v>504</v>
      </c>
      <c r="D330" s="84">
        <v>625</v>
      </c>
      <c r="E330" s="40" t="s">
        <v>505</v>
      </c>
      <c r="F330" s="40">
        <v>0</v>
      </c>
      <c r="G330" s="40" t="s">
        <v>480</v>
      </c>
      <c r="H330" s="40">
        <v>0</v>
      </c>
      <c r="I330" s="40" t="s">
        <v>506</v>
      </c>
      <c r="J330" s="40" t="s">
        <v>507</v>
      </c>
    </row>
    <row r="331" spans="1:10" ht="15.6" thickBot="1" x14ac:dyDescent="0.3">
      <c r="A331" s="89" t="s">
        <v>508</v>
      </c>
      <c r="B331" s="92" t="s">
        <v>509</v>
      </c>
      <c r="D331" s="84">
        <v>226</v>
      </c>
      <c r="E331" s="40" t="s">
        <v>510</v>
      </c>
      <c r="F331" s="40">
        <v>0</v>
      </c>
      <c r="G331" s="40" t="s">
        <v>480</v>
      </c>
      <c r="H331" s="40">
        <v>0</v>
      </c>
      <c r="I331" s="40" t="s">
        <v>511</v>
      </c>
      <c r="J331" s="40" t="s">
        <v>512</v>
      </c>
    </row>
    <row r="332" spans="1:10" ht="15.6" thickBot="1" x14ac:dyDescent="0.3">
      <c r="A332" s="89" t="s">
        <v>513</v>
      </c>
      <c r="B332" s="92" t="s">
        <v>514</v>
      </c>
      <c r="D332" s="84">
        <v>230</v>
      </c>
      <c r="E332" s="40" t="s">
        <v>515</v>
      </c>
      <c r="F332" s="40">
        <v>0</v>
      </c>
      <c r="G332" s="40" t="s">
        <v>480</v>
      </c>
      <c r="H332" s="40">
        <v>0</v>
      </c>
      <c r="I332" s="40" t="s">
        <v>516</v>
      </c>
      <c r="J332" s="40" t="s">
        <v>517</v>
      </c>
    </row>
    <row r="333" spans="1:10" ht="15.6" thickBot="1" x14ac:dyDescent="0.3">
      <c r="A333" s="89" t="s">
        <v>518</v>
      </c>
      <c r="B333" s="92" t="s">
        <v>519</v>
      </c>
      <c r="D333" s="84">
        <v>184</v>
      </c>
      <c r="E333" s="40" t="s">
        <v>520</v>
      </c>
      <c r="F333" s="40">
        <v>0</v>
      </c>
      <c r="G333" s="40" t="s">
        <v>480</v>
      </c>
      <c r="H333" s="40">
        <v>0</v>
      </c>
      <c r="I333" s="40" t="s">
        <v>521</v>
      </c>
      <c r="J333" s="40" t="s">
        <v>522</v>
      </c>
    </row>
    <row r="334" spans="1:10" ht="15.6" thickBot="1" x14ac:dyDescent="0.3">
      <c r="A334" s="89" t="s">
        <v>523</v>
      </c>
      <c r="B334" s="92" t="s">
        <v>524</v>
      </c>
      <c r="D334" s="84">
        <v>739</v>
      </c>
      <c r="E334" s="40" t="s">
        <v>525</v>
      </c>
      <c r="F334" s="40">
        <v>0</v>
      </c>
      <c r="G334" s="40" t="s">
        <v>480</v>
      </c>
      <c r="H334" s="40">
        <v>0</v>
      </c>
      <c r="I334" s="40">
        <v>0</v>
      </c>
      <c r="J334" s="40" t="s">
        <v>526</v>
      </c>
    </row>
    <row r="335" spans="1:10" ht="15.6" thickBot="1" x14ac:dyDescent="0.3">
      <c r="A335" s="89" t="s">
        <v>527</v>
      </c>
      <c r="B335" s="92" t="s">
        <v>528</v>
      </c>
      <c r="D335" s="84">
        <v>641</v>
      </c>
      <c r="E335" s="40" t="s">
        <v>529</v>
      </c>
      <c r="F335" s="40" t="s">
        <v>530</v>
      </c>
      <c r="G335" s="40" t="s">
        <v>480</v>
      </c>
      <c r="H335" s="40">
        <v>0</v>
      </c>
      <c r="I335" s="40" t="s">
        <v>531</v>
      </c>
      <c r="J335" s="40" t="s">
        <v>532</v>
      </c>
    </row>
    <row r="336" spans="1:10" ht="15.6" thickBot="1" x14ac:dyDescent="0.3">
      <c r="A336" s="89" t="s">
        <v>533</v>
      </c>
      <c r="B336" s="92" t="s">
        <v>534</v>
      </c>
      <c r="D336" s="84">
        <v>394</v>
      </c>
      <c r="E336" s="40" t="s">
        <v>535</v>
      </c>
      <c r="F336" s="40">
        <v>0</v>
      </c>
      <c r="G336" s="40" t="s">
        <v>480</v>
      </c>
      <c r="H336" s="40">
        <v>0</v>
      </c>
      <c r="I336" s="40" t="s">
        <v>536</v>
      </c>
      <c r="J336" s="40" t="s">
        <v>537</v>
      </c>
    </row>
    <row r="337" spans="1:10" ht="15.6" thickBot="1" x14ac:dyDescent="0.3">
      <c r="A337" s="89" t="s">
        <v>538</v>
      </c>
      <c r="B337" s="92" t="s">
        <v>539</v>
      </c>
      <c r="D337" s="84">
        <v>388</v>
      </c>
      <c r="E337" s="40" t="s">
        <v>540</v>
      </c>
      <c r="F337" s="40">
        <v>0</v>
      </c>
      <c r="G337" s="40" t="s">
        <v>480</v>
      </c>
      <c r="H337" s="40">
        <v>0</v>
      </c>
      <c r="I337" s="40" t="s">
        <v>541</v>
      </c>
      <c r="J337" s="40" t="s">
        <v>542</v>
      </c>
    </row>
    <row r="338" spans="1:10" ht="15.6" thickBot="1" x14ac:dyDescent="0.3">
      <c r="A338" s="89" t="s">
        <v>543</v>
      </c>
      <c r="B338" s="92" t="s">
        <v>544</v>
      </c>
      <c r="D338" s="84">
        <v>231</v>
      </c>
      <c r="E338" s="40" t="s">
        <v>545</v>
      </c>
      <c r="F338" s="40">
        <v>0</v>
      </c>
      <c r="G338" s="40" t="s">
        <v>480</v>
      </c>
      <c r="H338" s="40">
        <v>0</v>
      </c>
      <c r="I338" s="40" t="s">
        <v>546</v>
      </c>
      <c r="J338" s="40" t="s">
        <v>547</v>
      </c>
    </row>
    <row r="339" spans="1:10" ht="15.6" thickBot="1" x14ac:dyDescent="0.3">
      <c r="A339" s="89" t="s">
        <v>548</v>
      </c>
      <c r="B339" s="92" t="s">
        <v>549</v>
      </c>
      <c r="D339" s="84">
        <v>351</v>
      </c>
      <c r="E339" s="40" t="s">
        <v>550</v>
      </c>
      <c r="F339" s="40">
        <v>0</v>
      </c>
      <c r="G339" s="40" t="s">
        <v>480</v>
      </c>
      <c r="H339" s="40">
        <v>0</v>
      </c>
      <c r="I339" s="40" t="s">
        <v>551</v>
      </c>
      <c r="J339" s="40" t="s">
        <v>552</v>
      </c>
    </row>
    <row r="340" spans="1:10" ht="15.6" thickBot="1" x14ac:dyDescent="0.3">
      <c r="A340" s="89" t="s">
        <v>553</v>
      </c>
      <c r="B340" s="92" t="s">
        <v>554</v>
      </c>
      <c r="D340" s="84">
        <v>282</v>
      </c>
      <c r="E340" s="40" t="s">
        <v>555</v>
      </c>
      <c r="F340" s="40" t="s">
        <v>556</v>
      </c>
      <c r="G340" s="40" t="s">
        <v>480</v>
      </c>
      <c r="H340" s="40">
        <v>0</v>
      </c>
      <c r="I340" s="40" t="s">
        <v>541</v>
      </c>
      <c r="J340" s="40" t="s">
        <v>557</v>
      </c>
    </row>
    <row r="341" spans="1:10" ht="15.6" thickBot="1" x14ac:dyDescent="0.3">
      <c r="A341" s="89" t="s">
        <v>558</v>
      </c>
      <c r="B341" s="92" t="s">
        <v>559</v>
      </c>
      <c r="D341" s="93" t="s">
        <v>166</v>
      </c>
      <c r="E341" s="40" t="s">
        <v>560</v>
      </c>
      <c r="F341" s="40">
        <v>0</v>
      </c>
      <c r="G341" s="40" t="s">
        <v>480</v>
      </c>
      <c r="H341" s="40">
        <v>0</v>
      </c>
      <c r="I341" s="40">
        <v>0</v>
      </c>
      <c r="J341" s="40" t="s">
        <v>561</v>
      </c>
    </row>
    <row r="342" spans="1:10" ht="15.6" thickBot="1" x14ac:dyDescent="0.3">
      <c r="A342" s="89" t="s">
        <v>562</v>
      </c>
      <c r="B342" s="92" t="s">
        <v>563</v>
      </c>
      <c r="D342" s="84">
        <v>244</v>
      </c>
      <c r="E342" s="40" t="s">
        <v>564</v>
      </c>
      <c r="F342" s="40">
        <v>0</v>
      </c>
      <c r="G342" s="40" t="s">
        <v>480</v>
      </c>
      <c r="H342" s="40">
        <v>0</v>
      </c>
      <c r="I342" s="40">
        <v>0</v>
      </c>
      <c r="J342" s="40" t="s">
        <v>565</v>
      </c>
    </row>
    <row r="343" spans="1:10" ht="15.6" thickBot="1" x14ac:dyDescent="0.3">
      <c r="A343" s="89" t="s">
        <v>566</v>
      </c>
      <c r="B343" s="92" t="s">
        <v>567</v>
      </c>
      <c r="D343" s="84">
        <v>282</v>
      </c>
      <c r="E343" s="40" t="s">
        <v>568</v>
      </c>
      <c r="F343" s="40" t="s">
        <v>569</v>
      </c>
      <c r="G343" s="40" t="s">
        <v>480</v>
      </c>
      <c r="H343" s="40">
        <v>0</v>
      </c>
      <c r="I343" s="40" t="s">
        <v>570</v>
      </c>
      <c r="J343" s="40" t="s">
        <v>571</v>
      </c>
    </row>
    <row r="344" spans="1:10" ht="15.6" thickBot="1" x14ac:dyDescent="0.3">
      <c r="A344" s="89" t="s">
        <v>572</v>
      </c>
      <c r="B344" s="92" t="s">
        <v>573</v>
      </c>
      <c r="D344" s="84">
        <v>106</v>
      </c>
      <c r="E344" s="40" t="s">
        <v>574</v>
      </c>
      <c r="F344" s="40">
        <v>0</v>
      </c>
      <c r="G344" s="40" t="s">
        <v>480</v>
      </c>
      <c r="H344" s="40">
        <v>0</v>
      </c>
      <c r="I344" s="40" t="s">
        <v>575</v>
      </c>
      <c r="J344" s="40" t="s">
        <v>576</v>
      </c>
    </row>
    <row r="345" spans="1:10" ht="15.6" thickBot="1" x14ac:dyDescent="0.3">
      <c r="A345" s="89" t="s">
        <v>577</v>
      </c>
      <c r="B345" s="92" t="s">
        <v>578</v>
      </c>
      <c r="D345" s="93" t="s">
        <v>166</v>
      </c>
      <c r="E345" s="40" t="s">
        <v>579</v>
      </c>
      <c r="F345" s="40">
        <v>0</v>
      </c>
      <c r="G345" s="40" t="s">
        <v>480</v>
      </c>
      <c r="H345" s="40">
        <v>0</v>
      </c>
      <c r="I345" s="40">
        <v>0</v>
      </c>
      <c r="J345" s="40" t="s">
        <v>580</v>
      </c>
    </row>
    <row r="346" spans="1:10" ht="15.6" thickBot="1" x14ac:dyDescent="0.3">
      <c r="A346" s="89" t="s">
        <v>581</v>
      </c>
      <c r="B346" s="92" t="s">
        <v>582</v>
      </c>
      <c r="D346" s="93" t="s">
        <v>166</v>
      </c>
      <c r="E346" s="40" t="s">
        <v>583</v>
      </c>
      <c r="F346" s="40">
        <v>0</v>
      </c>
      <c r="G346" s="40" t="s">
        <v>480</v>
      </c>
      <c r="H346" s="40">
        <v>0</v>
      </c>
      <c r="I346" s="40">
        <v>0</v>
      </c>
      <c r="J346" s="40" t="s">
        <v>584</v>
      </c>
    </row>
    <row r="347" spans="1:10" ht="15.6" thickBot="1" x14ac:dyDescent="0.3">
      <c r="A347" s="89" t="s">
        <v>585</v>
      </c>
      <c r="B347" s="92" t="s">
        <v>586</v>
      </c>
      <c r="D347" s="84">
        <v>233</v>
      </c>
      <c r="E347" s="40" t="s">
        <v>587</v>
      </c>
      <c r="F347" s="40">
        <v>0</v>
      </c>
      <c r="G347" s="40" t="s">
        <v>480</v>
      </c>
      <c r="H347" s="40">
        <v>0</v>
      </c>
      <c r="I347" s="40" t="s">
        <v>588</v>
      </c>
      <c r="J347" s="40" t="s">
        <v>589</v>
      </c>
    </row>
    <row r="348" spans="1:10" ht="15.6" thickBot="1" x14ac:dyDescent="0.3">
      <c r="A348" s="89" t="s">
        <v>590</v>
      </c>
      <c r="B348" s="92" t="s">
        <v>591</v>
      </c>
      <c r="D348" s="84">
        <v>314</v>
      </c>
      <c r="E348" s="40" t="s">
        <v>592</v>
      </c>
      <c r="F348" s="40" t="s">
        <v>593</v>
      </c>
      <c r="G348" s="40" t="s">
        <v>480</v>
      </c>
      <c r="H348" s="40">
        <v>0</v>
      </c>
      <c r="I348" s="40" t="s">
        <v>511</v>
      </c>
      <c r="J348" s="40" t="s">
        <v>594</v>
      </c>
    </row>
    <row r="349" spans="1:10" ht="15.6" thickBot="1" x14ac:dyDescent="0.3">
      <c r="A349" s="89" t="s">
        <v>595</v>
      </c>
      <c r="B349" s="92" t="s">
        <v>596</v>
      </c>
      <c r="D349" s="93" t="s">
        <v>166</v>
      </c>
      <c r="E349" s="40" t="s">
        <v>597</v>
      </c>
      <c r="F349" s="40">
        <v>0</v>
      </c>
      <c r="G349" s="40" t="s">
        <v>480</v>
      </c>
      <c r="H349" s="40">
        <v>0</v>
      </c>
      <c r="I349" s="40">
        <v>0</v>
      </c>
      <c r="J349" s="40" t="s">
        <v>598</v>
      </c>
    </row>
    <row r="350" spans="1:10" ht="15.6" thickBot="1" x14ac:dyDescent="0.3">
      <c r="A350" s="89" t="s">
        <v>599</v>
      </c>
      <c r="B350" s="92" t="s">
        <v>600</v>
      </c>
      <c r="D350" s="93" t="s">
        <v>166</v>
      </c>
      <c r="E350" s="40" t="s">
        <v>601</v>
      </c>
      <c r="F350" s="40">
        <v>0</v>
      </c>
      <c r="G350" s="40" t="s">
        <v>480</v>
      </c>
      <c r="H350" s="40">
        <v>0</v>
      </c>
      <c r="I350" s="40">
        <v>0</v>
      </c>
      <c r="J350" s="40" t="s">
        <v>602</v>
      </c>
    </row>
    <row r="351" spans="1:10" ht="15.6" thickBot="1" x14ac:dyDescent="0.3">
      <c r="A351" s="89" t="s">
        <v>603</v>
      </c>
      <c r="B351" s="92" t="s">
        <v>604</v>
      </c>
      <c r="D351" s="84">
        <v>291</v>
      </c>
      <c r="E351" s="40" t="s">
        <v>605</v>
      </c>
      <c r="F351" s="40" t="s">
        <v>606</v>
      </c>
      <c r="G351" s="40" t="s">
        <v>480</v>
      </c>
      <c r="H351" s="40">
        <v>0</v>
      </c>
      <c r="I351" s="40" t="s">
        <v>531</v>
      </c>
      <c r="J351" s="40" t="s">
        <v>607</v>
      </c>
    </row>
    <row r="352" spans="1:10" ht="15.6" thickBot="1" x14ac:dyDescent="0.3">
      <c r="A352" s="89" t="s">
        <v>608</v>
      </c>
      <c r="B352" s="92" t="s">
        <v>609</v>
      </c>
      <c r="D352" s="93" t="s">
        <v>166</v>
      </c>
      <c r="E352" s="40" t="s">
        <v>610</v>
      </c>
      <c r="F352" s="40">
        <v>0</v>
      </c>
      <c r="G352" s="40" t="s">
        <v>480</v>
      </c>
      <c r="H352" s="40">
        <v>0</v>
      </c>
      <c r="I352" s="40">
        <v>0</v>
      </c>
      <c r="J352" s="40" t="s">
        <v>611</v>
      </c>
    </row>
    <row r="353" spans="1:10" ht="15.6" thickBot="1" x14ac:dyDescent="0.3">
      <c r="A353" s="89" t="s">
        <v>612</v>
      </c>
      <c r="B353" s="92" t="s">
        <v>613</v>
      </c>
      <c r="D353" s="84" t="s">
        <v>614</v>
      </c>
      <c r="E353" s="40" t="s">
        <v>615</v>
      </c>
      <c r="F353" s="40">
        <v>0</v>
      </c>
      <c r="G353" s="40" t="s">
        <v>480</v>
      </c>
      <c r="H353" s="40">
        <v>0</v>
      </c>
      <c r="I353" s="40">
        <v>0</v>
      </c>
      <c r="J353" s="40" t="s">
        <v>616</v>
      </c>
    </row>
    <row r="354" spans="1:10" ht="15.6" thickBot="1" x14ac:dyDescent="0.3">
      <c r="A354" s="89" t="s">
        <v>617</v>
      </c>
      <c r="B354" s="92" t="s">
        <v>618</v>
      </c>
      <c r="D354" s="84" t="s">
        <v>619</v>
      </c>
      <c r="E354" s="40" t="s">
        <v>620</v>
      </c>
      <c r="F354" s="40" t="s">
        <v>621</v>
      </c>
      <c r="G354" s="40" t="s">
        <v>480</v>
      </c>
      <c r="H354" s="40">
        <v>0</v>
      </c>
      <c r="I354" s="40" t="s">
        <v>622</v>
      </c>
      <c r="J354" s="40" t="s">
        <v>623</v>
      </c>
    </row>
    <row r="355" spans="1:10" ht="15.6" thickBot="1" x14ac:dyDescent="0.3">
      <c r="A355" s="89" t="s">
        <v>624</v>
      </c>
      <c r="B355" s="92" t="s">
        <v>625</v>
      </c>
      <c r="D355" s="84" t="s">
        <v>626</v>
      </c>
      <c r="E355" s="40" t="s">
        <v>627</v>
      </c>
      <c r="F355" s="40" t="s">
        <v>628</v>
      </c>
      <c r="G355" s="40" t="s">
        <v>480</v>
      </c>
      <c r="H355" s="40">
        <v>0</v>
      </c>
      <c r="I355" s="40" t="s">
        <v>622</v>
      </c>
      <c r="J355" s="40" t="s">
        <v>629</v>
      </c>
    </row>
    <row r="356" spans="1:10" ht="15.6" thickBot="1" x14ac:dyDescent="0.3">
      <c r="A356" s="89" t="s">
        <v>630</v>
      </c>
      <c r="B356" s="92" t="s">
        <v>631</v>
      </c>
      <c r="D356" s="84">
        <v>635</v>
      </c>
      <c r="E356" s="40" t="s">
        <v>632</v>
      </c>
      <c r="F356" s="40" t="s">
        <v>633</v>
      </c>
      <c r="G356" s="40" t="s">
        <v>480</v>
      </c>
      <c r="H356" s="40">
        <v>0</v>
      </c>
      <c r="I356" s="40" t="s">
        <v>622</v>
      </c>
      <c r="J356" s="40" t="s">
        <v>634</v>
      </c>
    </row>
    <row r="357" spans="1:10" ht="15.6" thickBot="1" x14ac:dyDescent="0.3">
      <c r="A357" s="89" t="s">
        <v>635</v>
      </c>
      <c r="B357" s="92" t="s">
        <v>636</v>
      </c>
      <c r="D357" s="84" t="s">
        <v>637</v>
      </c>
      <c r="E357" s="40" t="s">
        <v>638</v>
      </c>
      <c r="F357" s="40" t="s">
        <v>639</v>
      </c>
      <c r="G357" s="40" t="s">
        <v>480</v>
      </c>
      <c r="H357" s="40">
        <v>0</v>
      </c>
      <c r="I357" s="40" t="s">
        <v>640</v>
      </c>
      <c r="J357" s="40" t="s">
        <v>641</v>
      </c>
    </row>
    <row r="358" spans="1:10" ht="15.6" thickBot="1" x14ac:dyDescent="0.3">
      <c r="A358" s="89" t="s">
        <v>642</v>
      </c>
      <c r="B358" s="92" t="s">
        <v>643</v>
      </c>
      <c r="D358" s="84" t="s">
        <v>644</v>
      </c>
      <c r="E358" s="40" t="s">
        <v>645</v>
      </c>
      <c r="F358" s="40" t="s">
        <v>646</v>
      </c>
      <c r="G358" s="40" t="s">
        <v>480</v>
      </c>
      <c r="H358" s="40">
        <v>0</v>
      </c>
      <c r="I358" s="40" t="s">
        <v>531</v>
      </c>
      <c r="J358" s="40" t="s">
        <v>647</v>
      </c>
    </row>
    <row r="359" spans="1:10" ht="15.6" thickBot="1" x14ac:dyDescent="0.3">
      <c r="A359" s="89" t="s">
        <v>648</v>
      </c>
      <c r="B359" s="92" t="s">
        <v>649</v>
      </c>
      <c r="D359" s="84" t="s">
        <v>650</v>
      </c>
      <c r="E359" s="40" t="s">
        <v>651</v>
      </c>
      <c r="F359" s="40" t="s">
        <v>652</v>
      </c>
      <c r="G359" s="40" t="s">
        <v>480</v>
      </c>
      <c r="H359" s="40">
        <v>0</v>
      </c>
      <c r="I359" s="40" t="s">
        <v>531</v>
      </c>
      <c r="J359" s="40" t="s">
        <v>653</v>
      </c>
    </row>
    <row r="360" spans="1:10" ht="15.6" thickBot="1" x14ac:dyDescent="0.3">
      <c r="A360" s="89" t="s">
        <v>654</v>
      </c>
      <c r="B360" s="92" t="s">
        <v>655</v>
      </c>
      <c r="D360" s="84" t="s">
        <v>656</v>
      </c>
      <c r="E360" s="40" t="s">
        <v>657</v>
      </c>
      <c r="F360" s="40" t="s">
        <v>658</v>
      </c>
      <c r="G360" s="40" t="s">
        <v>480</v>
      </c>
      <c r="H360" s="40">
        <v>0</v>
      </c>
      <c r="I360" s="40" t="s">
        <v>659</v>
      </c>
      <c r="J360" s="40" t="s">
        <v>660</v>
      </c>
    </row>
    <row r="361" spans="1:10" ht="15.6" thickBot="1" x14ac:dyDescent="0.3">
      <c r="A361" s="89" t="s">
        <v>661</v>
      </c>
      <c r="B361" s="92" t="s">
        <v>661</v>
      </c>
      <c r="D361" s="93" t="s">
        <v>166</v>
      </c>
      <c r="E361" s="40" t="s">
        <v>662</v>
      </c>
      <c r="F361" s="40" t="s">
        <v>658</v>
      </c>
      <c r="G361" s="40" t="s">
        <v>480</v>
      </c>
      <c r="H361" s="40">
        <v>0</v>
      </c>
      <c r="I361" s="40" t="s">
        <v>663</v>
      </c>
      <c r="J361" s="40" t="s">
        <v>664</v>
      </c>
    </row>
    <row r="362" spans="1:10" ht="15.6" thickBot="1" x14ac:dyDescent="0.3">
      <c r="A362" s="89" t="s">
        <v>665</v>
      </c>
      <c r="B362" s="92" t="s">
        <v>666</v>
      </c>
      <c r="D362" s="84" t="s">
        <v>667</v>
      </c>
      <c r="E362" s="40" t="s">
        <v>668</v>
      </c>
      <c r="F362" s="40" t="s">
        <v>669</v>
      </c>
      <c r="G362" s="40" t="s">
        <v>480</v>
      </c>
      <c r="H362" s="40">
        <v>0</v>
      </c>
      <c r="I362" s="40" t="s">
        <v>670</v>
      </c>
      <c r="J362" s="40" t="s">
        <v>671</v>
      </c>
    </row>
    <row r="363" spans="1:10" ht="15.6" thickBot="1" x14ac:dyDescent="0.3">
      <c r="A363" s="89" t="s">
        <v>672</v>
      </c>
      <c r="B363" s="92" t="s">
        <v>673</v>
      </c>
      <c r="D363" s="84" t="s">
        <v>674</v>
      </c>
      <c r="E363" s="40" t="s">
        <v>675</v>
      </c>
      <c r="F363" s="40" t="s">
        <v>676</v>
      </c>
      <c r="G363" s="40" t="s">
        <v>480</v>
      </c>
      <c r="H363" s="40">
        <v>0</v>
      </c>
      <c r="I363" s="40" t="s">
        <v>677</v>
      </c>
      <c r="J363" s="40" t="s">
        <v>678</v>
      </c>
    </row>
    <row r="364" spans="1:10" ht="15.6" thickBot="1" x14ac:dyDescent="0.3">
      <c r="A364" s="89" t="s">
        <v>679</v>
      </c>
      <c r="B364" s="92" t="s">
        <v>680</v>
      </c>
      <c r="D364" s="84" t="s">
        <v>681</v>
      </c>
      <c r="E364" s="40" t="s">
        <v>682</v>
      </c>
      <c r="F364" s="40" t="s">
        <v>683</v>
      </c>
      <c r="G364" s="40" t="s">
        <v>480</v>
      </c>
      <c r="H364" s="40">
        <v>0</v>
      </c>
      <c r="I364" s="40" t="s">
        <v>659</v>
      </c>
      <c r="J364" s="40" t="s">
        <v>684</v>
      </c>
    </row>
    <row r="365" spans="1:10" ht="15.6" thickBot="1" x14ac:dyDescent="0.3">
      <c r="A365" s="89" t="s">
        <v>685</v>
      </c>
      <c r="B365" s="92" t="s">
        <v>686</v>
      </c>
      <c r="D365" s="84" t="s">
        <v>687</v>
      </c>
      <c r="E365" s="40" t="s">
        <v>688</v>
      </c>
      <c r="F365" s="40" t="s">
        <v>689</v>
      </c>
      <c r="G365" s="40" t="s">
        <v>480</v>
      </c>
      <c r="H365" s="40">
        <v>0</v>
      </c>
      <c r="I365" s="40" t="s">
        <v>690</v>
      </c>
      <c r="J365" s="40" t="s">
        <v>691</v>
      </c>
    </row>
    <row r="366" spans="1:10" ht="15.6" thickBot="1" x14ac:dyDescent="0.3">
      <c r="A366" s="89" t="s">
        <v>692</v>
      </c>
      <c r="B366" s="92" t="s">
        <v>693</v>
      </c>
      <c r="D366" s="84" t="s">
        <v>694</v>
      </c>
      <c r="E366" s="40" t="s">
        <v>695</v>
      </c>
      <c r="F366" s="40" t="s">
        <v>696</v>
      </c>
      <c r="G366" s="40" t="s">
        <v>480</v>
      </c>
      <c r="H366" s="40">
        <v>0</v>
      </c>
      <c r="I366" s="40" t="s">
        <v>659</v>
      </c>
      <c r="J366" s="40" t="s">
        <v>697</v>
      </c>
    </row>
    <row r="367" spans="1:10" ht="15.6" thickBot="1" x14ac:dyDescent="0.3">
      <c r="A367" s="89" t="s">
        <v>698</v>
      </c>
      <c r="B367" s="92" t="s">
        <v>699</v>
      </c>
      <c r="D367" s="84" t="s">
        <v>700</v>
      </c>
      <c r="E367" s="40" t="s">
        <v>701</v>
      </c>
      <c r="F367" s="40" t="s">
        <v>702</v>
      </c>
      <c r="G367" s="40" t="s">
        <v>480</v>
      </c>
      <c r="H367" s="40">
        <v>0</v>
      </c>
      <c r="I367" s="40" t="s">
        <v>703</v>
      </c>
      <c r="J367" s="40" t="s">
        <v>704</v>
      </c>
    </row>
    <row r="368" spans="1:10" ht="15.6" thickBot="1" x14ac:dyDescent="0.3">
      <c r="A368" s="89" t="s">
        <v>705</v>
      </c>
      <c r="B368" s="92" t="s">
        <v>706</v>
      </c>
      <c r="D368" s="84" t="s">
        <v>707</v>
      </c>
      <c r="E368" s="40" t="s">
        <v>708</v>
      </c>
      <c r="F368" s="40" t="s">
        <v>709</v>
      </c>
      <c r="G368" s="40" t="s">
        <v>480</v>
      </c>
      <c r="H368" s="40">
        <v>0</v>
      </c>
      <c r="I368" s="40" t="s">
        <v>710</v>
      </c>
      <c r="J368" s="40" t="s">
        <v>711</v>
      </c>
    </row>
    <row r="369" spans="1:10" ht="15.6" thickBot="1" x14ac:dyDescent="0.3">
      <c r="A369" s="89" t="s">
        <v>712</v>
      </c>
      <c r="B369" s="92" t="s">
        <v>713</v>
      </c>
      <c r="D369" s="84" t="s">
        <v>714</v>
      </c>
      <c r="E369" s="40" t="s">
        <v>715</v>
      </c>
      <c r="F369" s="40" t="s">
        <v>716</v>
      </c>
      <c r="G369" s="40" t="s">
        <v>480</v>
      </c>
      <c r="H369" s="40">
        <v>0</v>
      </c>
      <c r="I369" s="40" t="s">
        <v>659</v>
      </c>
      <c r="J369" s="40" t="s">
        <v>717</v>
      </c>
    </row>
    <row r="370" spans="1:10" ht="15.6" thickBot="1" x14ac:dyDescent="0.3">
      <c r="A370" s="89" t="s">
        <v>718</v>
      </c>
      <c r="B370" s="92" t="s">
        <v>719</v>
      </c>
      <c r="D370" s="84" t="s">
        <v>720</v>
      </c>
      <c r="E370" s="40" t="s">
        <v>721</v>
      </c>
      <c r="F370" s="40" t="s">
        <v>722</v>
      </c>
      <c r="G370" s="40" t="s">
        <v>480</v>
      </c>
      <c r="H370" s="40">
        <v>0</v>
      </c>
      <c r="I370" s="40" t="s">
        <v>723</v>
      </c>
      <c r="J370" s="40" t="s">
        <v>724</v>
      </c>
    </row>
    <row r="371" spans="1:10" ht="15.6" thickBot="1" x14ac:dyDescent="0.3">
      <c r="A371" s="89" t="s">
        <v>725</v>
      </c>
      <c r="B371" s="92" t="s">
        <v>726</v>
      </c>
      <c r="D371" s="84" t="s">
        <v>727</v>
      </c>
      <c r="E371" s="40" t="s">
        <v>728</v>
      </c>
      <c r="F371" s="40" t="s">
        <v>729</v>
      </c>
      <c r="G371" s="40" t="s">
        <v>480</v>
      </c>
      <c r="H371" s="40">
        <v>0</v>
      </c>
      <c r="I371" s="40" t="s">
        <v>622</v>
      </c>
      <c r="J371" s="40" t="s">
        <v>730</v>
      </c>
    </row>
    <row r="372" spans="1:10" ht="15.6" thickBot="1" x14ac:dyDescent="0.3">
      <c r="A372" s="89" t="s">
        <v>731</v>
      </c>
      <c r="B372" s="92" t="s">
        <v>732</v>
      </c>
      <c r="D372" s="84">
        <v>645</v>
      </c>
      <c r="E372" s="40" t="s">
        <v>733</v>
      </c>
      <c r="F372" s="40" t="s">
        <v>734</v>
      </c>
      <c r="G372" s="40" t="s">
        <v>480</v>
      </c>
      <c r="H372" s="40">
        <v>0</v>
      </c>
      <c r="I372" s="40" t="s">
        <v>735</v>
      </c>
      <c r="J372" s="40" t="s">
        <v>736</v>
      </c>
    </row>
    <row r="373" spans="1:10" ht="15.6" thickBot="1" x14ac:dyDescent="0.3">
      <c r="A373" s="89" t="s">
        <v>737</v>
      </c>
      <c r="B373" s="92" t="s">
        <v>738</v>
      </c>
      <c r="D373" s="84" t="s">
        <v>739</v>
      </c>
      <c r="E373" s="40" t="s">
        <v>740</v>
      </c>
      <c r="F373" s="40" t="s">
        <v>741</v>
      </c>
      <c r="G373" s="40" t="s">
        <v>480</v>
      </c>
      <c r="H373" s="40">
        <v>0</v>
      </c>
      <c r="I373" s="40" t="s">
        <v>710</v>
      </c>
      <c r="J373" s="40" t="s">
        <v>742</v>
      </c>
    </row>
    <row r="374" spans="1:10" ht="15.6" thickBot="1" x14ac:dyDescent="0.3">
      <c r="A374" s="89" t="s">
        <v>743</v>
      </c>
      <c r="B374" s="92" t="s">
        <v>744</v>
      </c>
      <c r="D374" s="84" t="s">
        <v>423</v>
      </c>
      <c r="E374" s="40" t="s">
        <v>745</v>
      </c>
      <c r="F374" s="40" t="s">
        <v>746</v>
      </c>
      <c r="G374" s="40" t="s">
        <v>480</v>
      </c>
      <c r="H374" s="40">
        <v>0</v>
      </c>
      <c r="I374" s="40" t="s">
        <v>551</v>
      </c>
      <c r="J374" s="40" t="s">
        <v>747</v>
      </c>
    </row>
    <row r="375" spans="1:10" ht="15.6" thickBot="1" x14ac:dyDescent="0.3">
      <c r="A375" s="89" t="s">
        <v>748</v>
      </c>
      <c r="B375" s="92" t="s">
        <v>749</v>
      </c>
      <c r="D375" s="93" t="s">
        <v>166</v>
      </c>
      <c r="E375" s="40" t="s">
        <v>750</v>
      </c>
      <c r="F375" s="40">
        <v>0</v>
      </c>
      <c r="G375" s="40" t="s">
        <v>480</v>
      </c>
      <c r="H375" s="40">
        <v>0</v>
      </c>
      <c r="I375" s="40">
        <v>0</v>
      </c>
      <c r="J375" s="40" t="s">
        <v>751</v>
      </c>
    </row>
    <row r="376" spans="1:10" ht="15.6" thickBot="1" x14ac:dyDescent="0.3">
      <c r="A376" s="89" t="s">
        <v>752</v>
      </c>
      <c r="B376" s="92" t="s">
        <v>753</v>
      </c>
      <c r="D376" s="93" t="s">
        <v>166</v>
      </c>
      <c r="E376" s="40" t="s">
        <v>754</v>
      </c>
      <c r="F376" s="40">
        <v>0</v>
      </c>
      <c r="G376" s="40" t="s">
        <v>480</v>
      </c>
      <c r="H376" s="40">
        <v>0</v>
      </c>
      <c r="I376" s="40">
        <v>0</v>
      </c>
      <c r="J376" s="40" t="s">
        <v>755</v>
      </c>
    </row>
    <row r="377" spans="1:10" ht="15.6" thickBot="1" x14ac:dyDescent="0.3">
      <c r="A377" s="89" t="s">
        <v>756</v>
      </c>
      <c r="B377" s="92" t="s">
        <v>757</v>
      </c>
      <c r="D377" s="93" t="s">
        <v>166</v>
      </c>
      <c r="E377" s="40" t="s">
        <v>758</v>
      </c>
      <c r="F377" s="40">
        <v>0</v>
      </c>
      <c r="G377" s="40" t="s">
        <v>480</v>
      </c>
      <c r="H377" s="40">
        <v>0</v>
      </c>
      <c r="I377" s="40">
        <v>0</v>
      </c>
      <c r="J377" s="40" t="s">
        <v>759</v>
      </c>
    </row>
    <row r="378" spans="1:10" ht="15.6" thickBot="1" x14ac:dyDescent="0.3">
      <c r="A378" s="89" t="s">
        <v>760</v>
      </c>
      <c r="B378" s="92" t="s">
        <v>761</v>
      </c>
      <c r="D378" s="93" t="s">
        <v>166</v>
      </c>
      <c r="E378" s="40" t="s">
        <v>762</v>
      </c>
      <c r="F378" s="40">
        <v>0</v>
      </c>
      <c r="G378" s="40" t="s">
        <v>480</v>
      </c>
      <c r="H378" s="40">
        <v>0</v>
      </c>
      <c r="I378" s="40">
        <v>0</v>
      </c>
      <c r="J378" s="40" t="s">
        <v>763</v>
      </c>
    </row>
    <row r="379" spans="1:10" ht="15.6" thickBot="1" x14ac:dyDescent="0.3">
      <c r="A379" s="89" t="s">
        <v>764</v>
      </c>
      <c r="B379" s="92" t="s">
        <v>765</v>
      </c>
      <c r="D379" s="84">
        <v>334</v>
      </c>
      <c r="E379" s="40" t="s">
        <v>766</v>
      </c>
      <c r="F379" s="40">
        <v>0</v>
      </c>
      <c r="G379" s="40" t="s">
        <v>480</v>
      </c>
      <c r="H379" s="40">
        <v>0</v>
      </c>
      <c r="I379" s="40" t="s">
        <v>767</v>
      </c>
      <c r="J379" s="40" t="s">
        <v>768</v>
      </c>
    </row>
    <row r="380" spans="1:10" ht="15.6" thickBot="1" x14ac:dyDescent="0.3">
      <c r="A380" s="89" t="s">
        <v>769</v>
      </c>
      <c r="B380" s="92" t="s">
        <v>770</v>
      </c>
      <c r="D380" s="84">
        <v>245</v>
      </c>
      <c r="E380" s="40" t="s">
        <v>771</v>
      </c>
      <c r="F380" s="40">
        <v>0</v>
      </c>
      <c r="G380" s="40" t="s">
        <v>480</v>
      </c>
      <c r="H380" s="40">
        <v>0</v>
      </c>
      <c r="I380" s="40" t="s">
        <v>772</v>
      </c>
      <c r="J380" s="40" t="s">
        <v>773</v>
      </c>
    </row>
    <row r="381" spans="1:10" ht="15.6" thickBot="1" x14ac:dyDescent="0.3">
      <c r="A381" s="89" t="s">
        <v>774</v>
      </c>
      <c r="B381" s="92" t="s">
        <v>775</v>
      </c>
      <c r="D381" s="84">
        <v>641</v>
      </c>
      <c r="E381" s="40" t="s">
        <v>776</v>
      </c>
      <c r="F381" s="40">
        <v>0</v>
      </c>
      <c r="G381" s="40" t="s">
        <v>480</v>
      </c>
      <c r="H381" s="40">
        <v>0</v>
      </c>
      <c r="I381" s="40" t="s">
        <v>777</v>
      </c>
      <c r="J381" s="40" t="s">
        <v>778</v>
      </c>
    </row>
    <row r="382" spans="1:10" ht="15.6" thickBot="1" x14ac:dyDescent="0.3">
      <c r="A382" s="89" t="s">
        <v>779</v>
      </c>
      <c r="B382" s="92" t="s">
        <v>780</v>
      </c>
      <c r="D382" s="84">
        <v>338</v>
      </c>
      <c r="E382" s="40" t="s">
        <v>781</v>
      </c>
      <c r="F382" s="40">
        <v>0</v>
      </c>
      <c r="G382" s="40" t="s">
        <v>480</v>
      </c>
      <c r="H382" s="40">
        <v>0</v>
      </c>
      <c r="I382" s="40" t="s">
        <v>782</v>
      </c>
      <c r="J382" s="40" t="s">
        <v>783</v>
      </c>
    </row>
    <row r="383" spans="1:10" ht="15.6" thickBot="1" x14ac:dyDescent="0.3">
      <c r="A383" s="89" t="s">
        <v>784</v>
      </c>
      <c r="B383" s="92" t="s">
        <v>785</v>
      </c>
      <c r="D383" s="84">
        <v>392</v>
      </c>
      <c r="E383" s="40" t="s">
        <v>786</v>
      </c>
      <c r="F383" s="40">
        <v>0</v>
      </c>
      <c r="G383" s="40" t="s">
        <v>480</v>
      </c>
      <c r="H383" s="40">
        <v>0</v>
      </c>
      <c r="I383" s="40" t="s">
        <v>787</v>
      </c>
      <c r="J383" s="40" t="s">
        <v>788</v>
      </c>
    </row>
    <row r="384" spans="1:10" ht="15.6" thickBot="1" x14ac:dyDescent="0.3">
      <c r="A384" s="89" t="s">
        <v>789</v>
      </c>
      <c r="B384" s="92" t="s">
        <v>790</v>
      </c>
      <c r="D384" s="84">
        <v>434</v>
      </c>
      <c r="E384" s="40" t="s">
        <v>791</v>
      </c>
      <c r="F384" s="40">
        <v>0</v>
      </c>
      <c r="G384" s="40" t="s">
        <v>480</v>
      </c>
      <c r="H384" s="40">
        <v>0</v>
      </c>
      <c r="I384" s="40" t="s">
        <v>772</v>
      </c>
      <c r="J384" s="40" t="s">
        <v>792</v>
      </c>
    </row>
    <row r="385" spans="1:10" ht="15.6" thickBot="1" x14ac:dyDescent="0.3">
      <c r="A385" s="89" t="s">
        <v>793</v>
      </c>
      <c r="B385" s="92" t="s">
        <v>794</v>
      </c>
      <c r="D385" s="84">
        <v>505</v>
      </c>
      <c r="E385" s="40" t="s">
        <v>795</v>
      </c>
      <c r="F385" s="40">
        <v>0</v>
      </c>
      <c r="G385" s="40" t="s">
        <v>480</v>
      </c>
      <c r="H385" s="40">
        <v>0</v>
      </c>
      <c r="I385" s="40" t="s">
        <v>796</v>
      </c>
      <c r="J385" s="40" t="s">
        <v>797</v>
      </c>
    </row>
    <row r="386" spans="1:10" ht="15.6" thickBot="1" x14ac:dyDescent="0.3">
      <c r="A386" s="89" t="s">
        <v>798</v>
      </c>
      <c r="B386" s="92" t="s">
        <v>799</v>
      </c>
      <c r="D386" s="93" t="s">
        <v>166</v>
      </c>
      <c r="E386" s="40" t="s">
        <v>800</v>
      </c>
      <c r="F386" s="40">
        <v>0</v>
      </c>
      <c r="G386" s="40" t="s">
        <v>480</v>
      </c>
      <c r="H386" s="40">
        <v>0</v>
      </c>
      <c r="I386" s="40">
        <v>0</v>
      </c>
      <c r="J386" s="40" t="s">
        <v>801</v>
      </c>
    </row>
    <row r="387" spans="1:10" ht="15.6" thickBot="1" x14ac:dyDescent="0.3">
      <c r="A387" s="89" t="s">
        <v>802</v>
      </c>
      <c r="B387" s="92" t="s">
        <v>803</v>
      </c>
      <c r="D387" s="84">
        <v>710</v>
      </c>
      <c r="E387" s="40" t="s">
        <v>804</v>
      </c>
      <c r="F387" s="40">
        <v>0</v>
      </c>
      <c r="G387" s="40" t="s">
        <v>480</v>
      </c>
      <c r="H387" s="40">
        <v>0</v>
      </c>
      <c r="I387" s="40" t="s">
        <v>805</v>
      </c>
      <c r="J387" s="40" t="s">
        <v>806</v>
      </c>
    </row>
    <row r="388" spans="1:10" ht="15.6" thickBot="1" x14ac:dyDescent="0.3">
      <c r="A388" s="89" t="s">
        <v>807</v>
      </c>
      <c r="B388" s="92" t="s">
        <v>808</v>
      </c>
      <c r="D388" s="84">
        <v>228</v>
      </c>
      <c r="E388" s="40" t="s">
        <v>809</v>
      </c>
      <c r="F388" s="40">
        <v>0</v>
      </c>
      <c r="G388" s="40" t="s">
        <v>480</v>
      </c>
      <c r="H388" s="40">
        <v>0</v>
      </c>
      <c r="I388" s="40">
        <v>0</v>
      </c>
      <c r="J388" s="40" t="s">
        <v>810</v>
      </c>
    </row>
    <row r="389" spans="1:10" ht="15.6" thickBot="1" x14ac:dyDescent="0.3">
      <c r="A389" s="89" t="s">
        <v>388</v>
      </c>
      <c r="B389" s="92" t="s">
        <v>811</v>
      </c>
      <c r="D389" s="93" t="s">
        <v>166</v>
      </c>
      <c r="E389" s="40" t="s">
        <v>812</v>
      </c>
      <c r="F389" s="40">
        <v>0</v>
      </c>
      <c r="G389" s="40" t="s">
        <v>480</v>
      </c>
      <c r="H389" s="40">
        <v>0</v>
      </c>
      <c r="I389" s="40">
        <v>0</v>
      </c>
      <c r="J389" s="40" t="s">
        <v>813</v>
      </c>
    </row>
    <row r="390" spans="1:10" ht="15.6" thickBot="1" x14ac:dyDescent="0.3">
      <c r="A390" s="89" t="s">
        <v>814</v>
      </c>
      <c r="B390" s="92" t="s">
        <v>815</v>
      </c>
      <c r="D390" s="93" t="s">
        <v>166</v>
      </c>
      <c r="E390" s="40" t="s">
        <v>816</v>
      </c>
      <c r="F390" s="40">
        <v>0</v>
      </c>
      <c r="G390" s="40" t="s">
        <v>480</v>
      </c>
      <c r="H390" s="40">
        <v>0</v>
      </c>
      <c r="I390" s="40">
        <v>0</v>
      </c>
      <c r="J390" s="40" t="s">
        <v>817</v>
      </c>
    </row>
    <row r="391" spans="1:10" ht="15.6" thickBot="1" x14ac:dyDescent="0.3">
      <c r="A391" s="89" t="s">
        <v>818</v>
      </c>
      <c r="B391" s="92" t="s">
        <v>819</v>
      </c>
      <c r="D391" s="93" t="s">
        <v>166</v>
      </c>
      <c r="E391" s="40" t="s">
        <v>820</v>
      </c>
      <c r="F391" s="40">
        <v>0</v>
      </c>
      <c r="G391" s="40" t="s">
        <v>480</v>
      </c>
      <c r="H391" s="40">
        <v>0</v>
      </c>
      <c r="I391" s="40">
        <v>0</v>
      </c>
      <c r="J391" s="40" t="s">
        <v>821</v>
      </c>
    </row>
    <row r="392" spans="1:10" ht="15.6" thickBot="1" x14ac:dyDescent="0.3">
      <c r="A392" s="89" t="s">
        <v>822</v>
      </c>
      <c r="B392" s="92" t="s">
        <v>823</v>
      </c>
      <c r="D392" s="84">
        <v>722</v>
      </c>
      <c r="E392" s="40" t="s">
        <v>824</v>
      </c>
      <c r="F392" s="40">
        <v>0</v>
      </c>
      <c r="G392" s="40" t="s">
        <v>480</v>
      </c>
      <c r="H392" s="40">
        <v>0</v>
      </c>
      <c r="I392" s="40" t="s">
        <v>825</v>
      </c>
      <c r="J392" s="40" t="s">
        <v>826</v>
      </c>
    </row>
    <row r="393" spans="1:10" ht="15.6" thickBot="1" x14ac:dyDescent="0.3">
      <c r="A393" s="89" t="s">
        <v>827</v>
      </c>
      <c r="B393" s="92" t="s">
        <v>828</v>
      </c>
      <c r="D393" s="84">
        <v>232</v>
      </c>
      <c r="E393" s="40" t="s">
        <v>829</v>
      </c>
      <c r="F393" s="40">
        <v>0</v>
      </c>
      <c r="G393" s="40" t="s">
        <v>480</v>
      </c>
      <c r="H393" s="40">
        <v>0</v>
      </c>
      <c r="I393" s="40" t="s">
        <v>830</v>
      </c>
      <c r="J393" s="40" t="s">
        <v>831</v>
      </c>
    </row>
    <row r="394" spans="1:10" ht="15.6" thickBot="1" x14ac:dyDescent="0.3">
      <c r="A394" s="89" t="s">
        <v>832</v>
      </c>
      <c r="B394" s="92" t="s">
        <v>833</v>
      </c>
      <c r="D394" s="84">
        <v>223</v>
      </c>
      <c r="E394" s="40" t="s">
        <v>834</v>
      </c>
      <c r="F394" s="40">
        <v>0</v>
      </c>
      <c r="G394" s="40" t="s">
        <v>480</v>
      </c>
      <c r="H394" s="40">
        <v>0</v>
      </c>
      <c r="I394" s="40" t="s">
        <v>835</v>
      </c>
      <c r="J394" s="40" t="s">
        <v>836</v>
      </c>
    </row>
    <row r="395" spans="1:10" ht="15.6" thickBot="1" x14ac:dyDescent="0.3">
      <c r="A395" s="89" t="s">
        <v>837</v>
      </c>
      <c r="B395" s="92" t="s">
        <v>838</v>
      </c>
      <c r="D395" s="93" t="s">
        <v>166</v>
      </c>
      <c r="E395" s="40" t="s">
        <v>839</v>
      </c>
      <c r="F395" s="40">
        <v>0</v>
      </c>
      <c r="G395" s="40" t="s">
        <v>480</v>
      </c>
      <c r="H395" s="40">
        <v>0</v>
      </c>
      <c r="I395" s="40">
        <v>0</v>
      </c>
      <c r="J395" s="40" t="s">
        <v>840</v>
      </c>
    </row>
    <row r="396" spans="1:10" ht="15.6" thickBot="1" x14ac:dyDescent="0.3">
      <c r="A396" s="89" t="s">
        <v>841</v>
      </c>
      <c r="B396" s="92" t="s">
        <v>842</v>
      </c>
      <c r="D396" s="84">
        <v>234</v>
      </c>
      <c r="E396" s="40" t="s">
        <v>843</v>
      </c>
      <c r="F396" s="40">
        <v>0</v>
      </c>
      <c r="G396" s="40" t="s">
        <v>480</v>
      </c>
      <c r="H396" s="40">
        <v>0</v>
      </c>
      <c r="I396" s="40" t="s">
        <v>844</v>
      </c>
      <c r="J396" s="40" t="s">
        <v>845</v>
      </c>
    </row>
    <row r="397" spans="1:10" ht="15.6" thickBot="1" x14ac:dyDescent="0.3">
      <c r="A397" s="89" t="s">
        <v>846</v>
      </c>
      <c r="B397" s="92" t="s">
        <v>847</v>
      </c>
      <c r="D397" s="84">
        <v>235</v>
      </c>
      <c r="E397" s="40" t="s">
        <v>848</v>
      </c>
      <c r="F397" s="40">
        <v>0</v>
      </c>
      <c r="G397" s="40" t="s">
        <v>480</v>
      </c>
      <c r="H397" s="40">
        <v>0</v>
      </c>
      <c r="I397" s="40">
        <v>0</v>
      </c>
      <c r="J397" s="40" t="s">
        <v>849</v>
      </c>
    </row>
    <row r="398" spans="1:10" ht="15.6" thickBot="1" x14ac:dyDescent="0.3">
      <c r="A398" s="89" t="s">
        <v>850</v>
      </c>
      <c r="B398" s="92" t="s">
        <v>851</v>
      </c>
      <c r="D398" s="84">
        <v>491</v>
      </c>
      <c r="E398" s="40" t="s">
        <v>852</v>
      </c>
      <c r="F398" s="40">
        <v>0</v>
      </c>
      <c r="G398" s="40" t="s">
        <v>480</v>
      </c>
      <c r="H398" s="40">
        <v>0</v>
      </c>
      <c r="I398" s="40">
        <v>0</v>
      </c>
      <c r="J398" s="40" t="s">
        <v>853</v>
      </c>
    </row>
    <row r="399" spans="1:10" ht="15.6" thickBot="1" x14ac:dyDescent="0.3">
      <c r="A399" s="89" t="s">
        <v>854</v>
      </c>
      <c r="B399" s="92" t="s">
        <v>855</v>
      </c>
      <c r="D399" s="84">
        <v>647</v>
      </c>
      <c r="E399" s="40" t="s">
        <v>856</v>
      </c>
      <c r="F399" s="40" t="s">
        <v>857</v>
      </c>
      <c r="G399" s="40" t="s">
        <v>480</v>
      </c>
      <c r="H399" s="40">
        <v>0</v>
      </c>
      <c r="I399" s="40" t="s">
        <v>858</v>
      </c>
      <c r="J399" s="40" t="s">
        <v>859</v>
      </c>
    </row>
    <row r="400" spans="1:10" ht="15.6" thickBot="1" x14ac:dyDescent="0.3">
      <c r="A400" s="89" t="s">
        <v>860</v>
      </c>
      <c r="B400" s="92" t="s">
        <v>861</v>
      </c>
      <c r="D400" s="84">
        <v>206</v>
      </c>
      <c r="E400" s="40" t="s">
        <v>862</v>
      </c>
      <c r="F400" s="40">
        <v>0</v>
      </c>
      <c r="G400" s="40" t="s">
        <v>480</v>
      </c>
      <c r="H400" s="40">
        <v>0</v>
      </c>
      <c r="I400" s="40" t="s">
        <v>863</v>
      </c>
      <c r="J400" s="40" t="s">
        <v>864</v>
      </c>
    </row>
    <row r="401" spans="1:10" ht="15.6" thickBot="1" x14ac:dyDescent="0.3">
      <c r="A401" s="89" t="s">
        <v>865</v>
      </c>
      <c r="B401" s="92" t="s">
        <v>866</v>
      </c>
      <c r="D401" s="84">
        <v>212</v>
      </c>
      <c r="E401" s="40" t="s">
        <v>867</v>
      </c>
      <c r="F401" s="40">
        <v>0</v>
      </c>
      <c r="G401" s="40" t="s">
        <v>480</v>
      </c>
      <c r="H401" s="40">
        <v>0</v>
      </c>
      <c r="I401" s="40">
        <v>0</v>
      </c>
      <c r="J401" s="40" t="s">
        <v>868</v>
      </c>
    </row>
    <row r="402" spans="1:10" ht="15.6" thickBot="1" x14ac:dyDescent="0.3">
      <c r="A402" s="89" t="s">
        <v>869</v>
      </c>
      <c r="B402" s="92" t="s">
        <v>870</v>
      </c>
      <c r="D402" s="93" t="s">
        <v>166</v>
      </c>
      <c r="E402" s="40" t="s">
        <v>871</v>
      </c>
      <c r="F402" s="40">
        <v>0</v>
      </c>
      <c r="G402" s="40" t="s">
        <v>480</v>
      </c>
      <c r="H402" s="40">
        <v>0</v>
      </c>
      <c r="I402" s="40">
        <v>0</v>
      </c>
      <c r="J402" s="40" t="s">
        <v>872</v>
      </c>
    </row>
    <row r="403" spans="1:10" ht="15.6" thickBot="1" x14ac:dyDescent="0.3">
      <c r="A403" s="89" t="s">
        <v>873</v>
      </c>
      <c r="B403" s="92" t="s">
        <v>874</v>
      </c>
      <c r="D403" s="84">
        <v>344</v>
      </c>
      <c r="E403" s="40" t="s">
        <v>875</v>
      </c>
      <c r="F403" s="40">
        <v>0</v>
      </c>
      <c r="G403" s="40" t="s">
        <v>480</v>
      </c>
      <c r="H403" s="40">
        <v>0</v>
      </c>
      <c r="I403" s="40" t="s">
        <v>876</v>
      </c>
      <c r="J403" s="40" t="s">
        <v>877</v>
      </c>
    </row>
    <row r="404" spans="1:10" ht="15.6" thickBot="1" x14ac:dyDescent="0.3">
      <c r="A404" s="89" t="s">
        <v>878</v>
      </c>
      <c r="B404" s="92" t="s">
        <v>879</v>
      </c>
      <c r="D404" s="84">
        <v>392</v>
      </c>
      <c r="E404" s="40" t="s">
        <v>880</v>
      </c>
      <c r="F404" s="40">
        <v>0</v>
      </c>
      <c r="G404" s="40" t="s">
        <v>480</v>
      </c>
      <c r="H404" s="40">
        <v>0</v>
      </c>
      <c r="I404" s="40" t="s">
        <v>531</v>
      </c>
      <c r="J404" s="40" t="s">
        <v>881</v>
      </c>
    </row>
    <row r="405" spans="1:10" ht="15.6" thickBot="1" x14ac:dyDescent="0.3">
      <c r="A405" s="89" t="s">
        <v>882</v>
      </c>
      <c r="B405" s="92" t="s">
        <v>883</v>
      </c>
      <c r="D405" s="84">
        <v>392</v>
      </c>
      <c r="E405" s="40" t="s">
        <v>884</v>
      </c>
      <c r="F405" s="40">
        <v>0</v>
      </c>
      <c r="G405" s="40" t="s">
        <v>480</v>
      </c>
      <c r="H405" s="40">
        <v>0</v>
      </c>
      <c r="I405" s="40" t="s">
        <v>531</v>
      </c>
      <c r="J405" s="40" t="s">
        <v>885</v>
      </c>
    </row>
    <row r="406" spans="1:10" ht="15.6" thickBot="1" x14ac:dyDescent="0.3">
      <c r="A406" s="89" t="s">
        <v>886</v>
      </c>
      <c r="B406" s="92" t="s">
        <v>887</v>
      </c>
      <c r="D406" s="84">
        <v>392</v>
      </c>
      <c r="E406" s="40" t="s">
        <v>888</v>
      </c>
      <c r="F406" s="40">
        <v>0</v>
      </c>
      <c r="G406" s="40" t="s">
        <v>480</v>
      </c>
      <c r="H406" s="40">
        <v>0</v>
      </c>
      <c r="I406" s="40" t="s">
        <v>551</v>
      </c>
      <c r="J406" s="40" t="s">
        <v>889</v>
      </c>
    </row>
    <row r="407" spans="1:10" ht="15.6" thickBot="1" x14ac:dyDescent="0.3">
      <c r="A407" s="89" t="s">
        <v>890</v>
      </c>
      <c r="B407" s="92" t="s">
        <v>891</v>
      </c>
      <c r="D407" s="93" t="s">
        <v>166</v>
      </c>
      <c r="E407" s="40" t="s">
        <v>892</v>
      </c>
      <c r="F407" s="40">
        <v>0</v>
      </c>
      <c r="G407" s="40" t="s">
        <v>480</v>
      </c>
      <c r="H407" s="40">
        <v>0</v>
      </c>
      <c r="I407" s="40" t="s">
        <v>531</v>
      </c>
      <c r="J407" s="40" t="s">
        <v>893</v>
      </c>
    </row>
    <row r="408" spans="1:10" ht="15.6" thickBot="1" x14ac:dyDescent="0.3">
      <c r="A408" s="89" t="s">
        <v>894</v>
      </c>
      <c r="B408" s="92" t="s">
        <v>895</v>
      </c>
      <c r="D408" s="84">
        <v>504</v>
      </c>
      <c r="E408" s="40" t="s">
        <v>896</v>
      </c>
      <c r="F408" s="40">
        <v>0</v>
      </c>
      <c r="G408" s="40" t="s">
        <v>480</v>
      </c>
      <c r="H408" s="40">
        <v>0</v>
      </c>
      <c r="I408" s="40">
        <v>0</v>
      </c>
      <c r="J408" s="40" t="s">
        <v>897</v>
      </c>
    </row>
    <row r="409" spans="1:10" ht="15.6" thickBot="1" x14ac:dyDescent="0.3">
      <c r="A409" s="89" t="s">
        <v>898</v>
      </c>
      <c r="B409" s="92" t="s">
        <v>899</v>
      </c>
      <c r="D409" s="84">
        <v>415</v>
      </c>
      <c r="E409" s="40" t="s">
        <v>900</v>
      </c>
      <c r="F409" s="40">
        <v>0</v>
      </c>
      <c r="G409" s="40" t="s">
        <v>480</v>
      </c>
      <c r="H409" s="40">
        <v>0</v>
      </c>
      <c r="I409" s="40" t="s">
        <v>901</v>
      </c>
      <c r="J409" s="40" t="s">
        <v>902</v>
      </c>
    </row>
    <row r="410" spans="1:10" ht="15.6" thickBot="1" x14ac:dyDescent="0.3">
      <c r="A410" s="89" t="s">
        <v>903</v>
      </c>
      <c r="B410" s="92" t="s">
        <v>904</v>
      </c>
      <c r="D410" s="93" t="s">
        <v>166</v>
      </c>
      <c r="E410" s="40" t="s">
        <v>905</v>
      </c>
      <c r="F410" s="40">
        <v>0</v>
      </c>
      <c r="G410" s="40" t="s">
        <v>480</v>
      </c>
      <c r="H410" s="40">
        <v>0</v>
      </c>
      <c r="I410" s="40">
        <v>0</v>
      </c>
      <c r="J410" s="40" t="s">
        <v>906</v>
      </c>
    </row>
    <row r="411" spans="1:10" ht="15.6" thickBot="1" x14ac:dyDescent="0.3">
      <c r="A411" s="89" t="s">
        <v>907</v>
      </c>
      <c r="B411" s="92" t="s">
        <v>908</v>
      </c>
      <c r="D411" s="84">
        <v>420</v>
      </c>
      <c r="E411" s="40" t="s">
        <v>909</v>
      </c>
      <c r="F411" s="40" t="s">
        <v>910</v>
      </c>
      <c r="G411" s="40" t="s">
        <v>480</v>
      </c>
      <c r="H411" s="40">
        <v>0</v>
      </c>
      <c r="I411" s="40" t="s">
        <v>911</v>
      </c>
      <c r="J411" s="40" t="s">
        <v>912</v>
      </c>
    </row>
    <row r="412" spans="1:10" ht="15.6" thickBot="1" x14ac:dyDescent="0.3">
      <c r="A412" s="89" t="s">
        <v>913</v>
      </c>
      <c r="B412" s="92" t="s">
        <v>914</v>
      </c>
      <c r="D412" s="93" t="s">
        <v>166</v>
      </c>
      <c r="E412" s="40" t="s">
        <v>915</v>
      </c>
      <c r="F412" s="40">
        <v>0</v>
      </c>
      <c r="G412" s="40" t="s">
        <v>480</v>
      </c>
      <c r="H412" s="40">
        <v>0</v>
      </c>
      <c r="I412" s="40">
        <v>0</v>
      </c>
      <c r="J412" s="40" t="s">
        <v>916</v>
      </c>
    </row>
    <row r="413" spans="1:10" ht="15.6" thickBot="1" x14ac:dyDescent="0.3">
      <c r="A413" s="89" t="s">
        <v>917</v>
      </c>
      <c r="B413" s="92" t="s">
        <v>918</v>
      </c>
      <c r="D413" s="84">
        <v>424</v>
      </c>
      <c r="E413" s="40" t="s">
        <v>919</v>
      </c>
      <c r="F413" s="40">
        <v>0</v>
      </c>
      <c r="G413" s="40" t="s">
        <v>480</v>
      </c>
      <c r="H413" s="40">
        <v>0</v>
      </c>
      <c r="I413" s="40" t="s">
        <v>551</v>
      </c>
      <c r="J413" s="40" t="s">
        <v>920</v>
      </c>
    </row>
    <row r="414" spans="1:10" ht="15.6" thickBot="1" x14ac:dyDescent="0.3">
      <c r="A414" s="89" t="s">
        <v>921</v>
      </c>
      <c r="B414" s="92" t="s">
        <v>922</v>
      </c>
      <c r="D414" s="93" t="s">
        <v>166</v>
      </c>
      <c r="E414" s="40" t="s">
        <v>923</v>
      </c>
      <c r="F414" s="40">
        <v>0</v>
      </c>
      <c r="G414" s="40" t="s">
        <v>480</v>
      </c>
      <c r="H414" s="40">
        <v>0</v>
      </c>
      <c r="I414" s="40">
        <v>0</v>
      </c>
      <c r="J414" s="40" t="s">
        <v>924</v>
      </c>
    </row>
    <row r="415" spans="1:10" ht="15.6" thickBot="1" x14ac:dyDescent="0.3">
      <c r="A415" s="89" t="s">
        <v>925</v>
      </c>
      <c r="B415" s="92" t="s">
        <v>926</v>
      </c>
      <c r="D415" s="84" t="s">
        <v>927</v>
      </c>
      <c r="E415" s="40" t="s">
        <v>928</v>
      </c>
      <c r="F415" s="40">
        <v>0</v>
      </c>
      <c r="G415" s="40" t="s">
        <v>480</v>
      </c>
      <c r="H415" s="40">
        <v>0</v>
      </c>
      <c r="I415" s="40">
        <v>0</v>
      </c>
      <c r="J415" s="40" t="s">
        <v>929</v>
      </c>
    </row>
    <row r="416" spans="1:10" ht="15.6" thickBot="1" x14ac:dyDescent="0.3">
      <c r="A416" s="89" t="s">
        <v>930</v>
      </c>
      <c r="B416" s="92" t="s">
        <v>931</v>
      </c>
      <c r="D416" s="93" t="s">
        <v>166</v>
      </c>
      <c r="E416" s="40" t="s">
        <v>932</v>
      </c>
      <c r="F416" s="40">
        <v>0</v>
      </c>
      <c r="G416" s="40" t="s">
        <v>480</v>
      </c>
      <c r="H416" s="40">
        <v>0</v>
      </c>
      <c r="I416" s="40">
        <v>0</v>
      </c>
      <c r="J416" s="40" t="s">
        <v>933</v>
      </c>
    </row>
    <row r="417" spans="1:10" ht="15.6" thickBot="1" x14ac:dyDescent="0.3">
      <c r="A417" s="89" t="s">
        <v>934</v>
      </c>
      <c r="B417" s="92" t="s">
        <v>935</v>
      </c>
      <c r="D417" s="93" t="s">
        <v>166</v>
      </c>
      <c r="E417" s="40" t="s">
        <v>936</v>
      </c>
      <c r="F417" s="40">
        <v>0</v>
      </c>
      <c r="G417" s="40" t="s">
        <v>480</v>
      </c>
      <c r="H417" s="40">
        <v>0</v>
      </c>
      <c r="I417" s="40">
        <v>0</v>
      </c>
      <c r="J417" s="40" t="s">
        <v>937</v>
      </c>
    </row>
    <row r="418" spans="1:10" ht="15.6" thickBot="1" x14ac:dyDescent="0.3">
      <c r="A418" s="89" t="s">
        <v>938</v>
      </c>
      <c r="B418" s="92" t="s">
        <v>939</v>
      </c>
      <c r="D418" s="93" t="s">
        <v>166</v>
      </c>
      <c r="E418" s="40" t="s">
        <v>940</v>
      </c>
      <c r="F418" s="40">
        <v>0</v>
      </c>
      <c r="G418" s="40" t="s">
        <v>480</v>
      </c>
      <c r="H418" s="40">
        <v>0</v>
      </c>
      <c r="I418" s="40">
        <v>0</v>
      </c>
      <c r="J418" s="40" t="s">
        <v>941</v>
      </c>
    </row>
    <row r="419" spans="1:10" ht="15.6" thickBot="1" x14ac:dyDescent="0.3">
      <c r="A419" s="89" t="s">
        <v>942</v>
      </c>
      <c r="B419" s="92" t="s">
        <v>943</v>
      </c>
      <c r="D419" s="84">
        <v>304</v>
      </c>
      <c r="E419" s="40" t="s">
        <v>944</v>
      </c>
      <c r="F419" s="40">
        <v>0</v>
      </c>
      <c r="G419" s="40" t="s">
        <v>480</v>
      </c>
      <c r="H419" s="40">
        <v>0</v>
      </c>
      <c r="I419" s="40" t="s">
        <v>863</v>
      </c>
      <c r="J419" s="40" t="s">
        <v>945</v>
      </c>
    </row>
    <row r="420" spans="1:10" ht="15.6" thickBot="1" x14ac:dyDescent="0.3">
      <c r="A420" s="89" t="s">
        <v>946</v>
      </c>
      <c r="B420" s="92" t="s">
        <v>947</v>
      </c>
      <c r="D420" s="84" t="s">
        <v>948</v>
      </c>
      <c r="E420" s="40" t="s">
        <v>949</v>
      </c>
      <c r="F420" s="40" t="s">
        <v>950</v>
      </c>
      <c r="G420" s="40" t="s">
        <v>480</v>
      </c>
      <c r="H420" s="40">
        <v>0</v>
      </c>
      <c r="I420" s="40" t="s">
        <v>951</v>
      </c>
      <c r="J420" s="40" t="s">
        <v>952</v>
      </c>
    </row>
    <row r="421" spans="1:10" ht="15.6" thickBot="1" x14ac:dyDescent="0.3">
      <c r="A421" s="89" t="s">
        <v>953</v>
      </c>
      <c r="B421" s="92" t="s">
        <v>954</v>
      </c>
      <c r="D421" s="93" t="s">
        <v>166</v>
      </c>
      <c r="E421" s="40" t="s">
        <v>955</v>
      </c>
      <c r="F421" s="40">
        <v>0</v>
      </c>
      <c r="G421" s="40" t="s">
        <v>480</v>
      </c>
      <c r="H421" s="40">
        <v>0</v>
      </c>
      <c r="I421" s="40">
        <v>0</v>
      </c>
      <c r="J421" s="40" t="s">
        <v>956</v>
      </c>
    </row>
    <row r="422" spans="1:10" ht="15.6" thickBot="1" x14ac:dyDescent="0.3">
      <c r="A422" s="89" t="s">
        <v>957</v>
      </c>
      <c r="B422" s="92" t="s">
        <v>958</v>
      </c>
      <c r="D422" s="93" t="s">
        <v>166</v>
      </c>
      <c r="E422" s="40" t="s">
        <v>959</v>
      </c>
      <c r="F422" s="40">
        <v>0</v>
      </c>
      <c r="G422" s="40" t="s">
        <v>480</v>
      </c>
      <c r="H422" s="40">
        <v>0</v>
      </c>
      <c r="I422" s="40">
        <v>0</v>
      </c>
      <c r="J422" s="40" t="s">
        <v>960</v>
      </c>
    </row>
    <row r="423" spans="1:10" ht="15.6" thickBot="1" x14ac:dyDescent="0.3">
      <c r="A423" s="89" t="s">
        <v>961</v>
      </c>
      <c r="B423" s="92" t="s">
        <v>962</v>
      </c>
      <c r="D423" s="84">
        <v>275</v>
      </c>
      <c r="E423" s="40" t="s">
        <v>963</v>
      </c>
      <c r="F423" s="40">
        <v>0</v>
      </c>
      <c r="G423" s="40" t="s">
        <v>480</v>
      </c>
      <c r="H423" s="40">
        <v>0</v>
      </c>
      <c r="I423" s="40" t="s">
        <v>964</v>
      </c>
      <c r="J423" s="40" t="s">
        <v>965</v>
      </c>
    </row>
    <row r="424" spans="1:10" ht="15.6" thickBot="1" x14ac:dyDescent="0.3">
      <c r="A424" s="89" t="s">
        <v>966</v>
      </c>
      <c r="B424" s="92" t="s">
        <v>967</v>
      </c>
      <c r="D424" s="84">
        <v>326</v>
      </c>
      <c r="E424" s="40" t="s">
        <v>968</v>
      </c>
      <c r="F424" s="40">
        <v>0</v>
      </c>
      <c r="G424" s="40" t="s">
        <v>480</v>
      </c>
      <c r="H424" s="40">
        <v>0</v>
      </c>
      <c r="I424" s="40" t="s">
        <v>969</v>
      </c>
      <c r="J424" s="40" t="s">
        <v>970</v>
      </c>
    </row>
    <row r="425" spans="1:10" ht="15.6" thickBot="1" x14ac:dyDescent="0.3">
      <c r="A425" s="89" t="s">
        <v>971</v>
      </c>
      <c r="B425" s="92" t="s">
        <v>972</v>
      </c>
      <c r="D425" s="84">
        <v>702</v>
      </c>
      <c r="E425" s="40" t="s">
        <v>973</v>
      </c>
      <c r="F425" s="40">
        <v>0</v>
      </c>
      <c r="G425" s="40" t="s">
        <v>480</v>
      </c>
      <c r="H425" s="40">
        <v>0</v>
      </c>
      <c r="I425" s="40" t="s">
        <v>974</v>
      </c>
      <c r="J425" s="40" t="s">
        <v>975</v>
      </c>
    </row>
    <row r="426" spans="1:10" ht="15.6" thickBot="1" x14ac:dyDescent="0.3">
      <c r="A426" s="89" t="s">
        <v>976</v>
      </c>
      <c r="B426" s="92" t="s">
        <v>977</v>
      </c>
      <c r="D426" s="84">
        <v>607</v>
      </c>
      <c r="E426" s="40" t="s">
        <v>978</v>
      </c>
      <c r="F426" s="40">
        <v>0</v>
      </c>
      <c r="G426" s="40" t="s">
        <v>480</v>
      </c>
      <c r="H426" s="40">
        <v>0</v>
      </c>
      <c r="I426" s="40" t="s">
        <v>979</v>
      </c>
      <c r="J426" s="40" t="s">
        <v>980</v>
      </c>
    </row>
    <row r="427" spans="1:10" ht="15.6" thickBot="1" x14ac:dyDescent="0.3">
      <c r="A427" s="89" t="s">
        <v>981</v>
      </c>
      <c r="B427" s="92" t="s">
        <v>982</v>
      </c>
      <c r="D427" s="84">
        <v>251</v>
      </c>
      <c r="E427" s="40" t="s">
        <v>983</v>
      </c>
      <c r="F427" s="40">
        <v>0</v>
      </c>
      <c r="G427" s="40" t="s">
        <v>480</v>
      </c>
      <c r="H427" s="40">
        <v>0</v>
      </c>
      <c r="I427" s="40" t="s">
        <v>984</v>
      </c>
      <c r="J427" s="40" t="s">
        <v>985</v>
      </c>
    </row>
    <row r="428" spans="1:10" ht="15.6" thickBot="1" x14ac:dyDescent="0.3">
      <c r="A428" s="89" t="s">
        <v>986</v>
      </c>
      <c r="B428" s="92" t="s">
        <v>987</v>
      </c>
      <c r="D428" s="84">
        <v>347</v>
      </c>
      <c r="E428" s="40" t="s">
        <v>988</v>
      </c>
      <c r="F428" s="40">
        <v>0</v>
      </c>
      <c r="G428" s="40" t="s">
        <v>480</v>
      </c>
      <c r="H428" s="40">
        <v>0</v>
      </c>
      <c r="I428" s="40" t="s">
        <v>989</v>
      </c>
      <c r="J428" s="40" t="s">
        <v>990</v>
      </c>
    </row>
    <row r="429" spans="1:10" ht="15.6" thickBot="1" x14ac:dyDescent="0.3">
      <c r="A429" s="89" t="s">
        <v>991</v>
      </c>
      <c r="B429" s="92" t="s">
        <v>992</v>
      </c>
      <c r="D429" s="93" t="s">
        <v>166</v>
      </c>
      <c r="E429" s="40" t="s">
        <v>993</v>
      </c>
      <c r="F429" s="40">
        <v>0</v>
      </c>
      <c r="G429" s="40" t="s">
        <v>480</v>
      </c>
      <c r="H429" s="40">
        <v>0</v>
      </c>
      <c r="I429" s="40" t="s">
        <v>994</v>
      </c>
      <c r="J429" s="40" t="s">
        <v>995</v>
      </c>
    </row>
    <row r="430" spans="1:10" ht="15.6" thickBot="1" x14ac:dyDescent="0.3">
      <c r="A430" s="89" t="s">
        <v>996</v>
      </c>
      <c r="B430" s="92" t="s">
        <v>997</v>
      </c>
      <c r="D430" s="84">
        <v>715</v>
      </c>
      <c r="E430" s="40" t="s">
        <v>998</v>
      </c>
      <c r="F430" s="40">
        <v>0</v>
      </c>
      <c r="G430" s="40" t="s">
        <v>480</v>
      </c>
      <c r="H430" s="40">
        <v>0</v>
      </c>
      <c r="I430" s="40" t="s">
        <v>772</v>
      </c>
      <c r="J430" s="40" t="s">
        <v>999</v>
      </c>
    </row>
    <row r="431" spans="1:10" ht="15.6" thickBot="1" x14ac:dyDescent="0.3">
      <c r="A431" s="89" t="s">
        <v>1000</v>
      </c>
      <c r="B431" s="92" t="s">
        <v>1001</v>
      </c>
      <c r="D431" s="84">
        <v>219</v>
      </c>
      <c r="E431" s="40" t="s">
        <v>1002</v>
      </c>
      <c r="F431" s="40" t="s">
        <v>1003</v>
      </c>
      <c r="G431" s="40" t="s">
        <v>480</v>
      </c>
      <c r="H431" s="40">
        <v>0</v>
      </c>
      <c r="I431" s="40" t="s">
        <v>1004</v>
      </c>
      <c r="J431" s="40" t="s">
        <v>1005</v>
      </c>
    </row>
    <row r="432" spans="1:10" ht="15.6" thickBot="1" x14ac:dyDescent="0.3">
      <c r="A432" s="89" t="s">
        <v>1006</v>
      </c>
      <c r="B432" s="92" t="s">
        <v>1007</v>
      </c>
      <c r="D432" s="84">
        <v>151</v>
      </c>
      <c r="E432" s="40" t="s">
        <v>1008</v>
      </c>
      <c r="F432" s="40" t="s">
        <v>1009</v>
      </c>
      <c r="G432" s="40" t="s">
        <v>480</v>
      </c>
      <c r="H432" s="40">
        <v>0</v>
      </c>
      <c r="I432" s="40" t="s">
        <v>710</v>
      </c>
      <c r="J432" s="40" t="s">
        <v>1010</v>
      </c>
    </row>
    <row r="433" spans="1:10" ht="15.6" thickBot="1" x14ac:dyDescent="0.3">
      <c r="A433" s="89" t="s">
        <v>1011</v>
      </c>
      <c r="B433" s="92" t="s">
        <v>1012</v>
      </c>
      <c r="D433" s="84">
        <v>152</v>
      </c>
      <c r="E433" s="40" t="s">
        <v>1013</v>
      </c>
      <c r="F433" s="40" t="s">
        <v>1014</v>
      </c>
      <c r="G433" s="40" t="s">
        <v>480</v>
      </c>
      <c r="H433" s="40">
        <v>0</v>
      </c>
      <c r="I433" s="40" t="s">
        <v>723</v>
      </c>
      <c r="J433" s="40" t="s">
        <v>1015</v>
      </c>
    </row>
    <row r="434" spans="1:10" ht="15.6" thickBot="1" x14ac:dyDescent="0.3">
      <c r="A434" s="89" t="s">
        <v>1016</v>
      </c>
      <c r="B434" s="92" t="s">
        <v>1017</v>
      </c>
      <c r="D434" s="84">
        <v>150</v>
      </c>
      <c r="E434" s="40" t="s">
        <v>1018</v>
      </c>
      <c r="F434" s="40" t="s">
        <v>1019</v>
      </c>
      <c r="G434" s="40" t="s">
        <v>480</v>
      </c>
      <c r="H434" s="40">
        <v>0</v>
      </c>
      <c r="I434" s="40" t="s">
        <v>723</v>
      </c>
      <c r="J434" s="40" t="s">
        <v>1020</v>
      </c>
    </row>
    <row r="435" spans="1:10" ht="15.6" thickBot="1" x14ac:dyDescent="0.3">
      <c r="A435" s="89" t="s">
        <v>1021</v>
      </c>
      <c r="B435" s="92" t="s">
        <v>1022</v>
      </c>
      <c r="D435" s="84">
        <v>153</v>
      </c>
      <c r="E435" s="40" t="s">
        <v>1023</v>
      </c>
      <c r="F435" s="40" t="s">
        <v>1024</v>
      </c>
      <c r="G435" s="40" t="s">
        <v>480</v>
      </c>
      <c r="H435" s="40">
        <v>0</v>
      </c>
      <c r="I435" s="40" t="s">
        <v>1025</v>
      </c>
      <c r="J435" s="40" t="s">
        <v>1026</v>
      </c>
    </row>
    <row r="436" spans="1:10" ht="15.6" thickBot="1" x14ac:dyDescent="0.3">
      <c r="A436" s="89" t="s">
        <v>1027</v>
      </c>
      <c r="B436" s="92" t="s">
        <v>1028</v>
      </c>
      <c r="D436" s="84">
        <v>154</v>
      </c>
      <c r="E436" s="40" t="s">
        <v>1029</v>
      </c>
      <c r="F436" s="40" t="s">
        <v>1030</v>
      </c>
      <c r="G436" s="40" t="s">
        <v>480</v>
      </c>
      <c r="H436" s="40">
        <v>0</v>
      </c>
      <c r="I436" s="40" t="s">
        <v>723</v>
      </c>
      <c r="J436" s="40" t="s">
        <v>1031</v>
      </c>
    </row>
    <row r="437" spans="1:10" ht="15.6" thickBot="1" x14ac:dyDescent="0.3">
      <c r="A437" s="89" t="s">
        <v>1032</v>
      </c>
      <c r="B437" s="92" t="s">
        <v>1033</v>
      </c>
      <c r="D437" s="84">
        <v>255</v>
      </c>
      <c r="E437" s="40" t="s">
        <v>1034</v>
      </c>
      <c r="F437" s="40">
        <v>0</v>
      </c>
      <c r="G437" s="40" t="s">
        <v>480</v>
      </c>
      <c r="H437" s="40">
        <v>0</v>
      </c>
      <c r="I437" s="40" t="s">
        <v>1035</v>
      </c>
      <c r="J437" s="40" t="s">
        <v>1036</v>
      </c>
    </row>
    <row r="438" spans="1:10" ht="15.6" thickBot="1" x14ac:dyDescent="0.3">
      <c r="A438" s="89" t="s">
        <v>1037</v>
      </c>
      <c r="B438" s="92" t="s">
        <v>1038</v>
      </c>
      <c r="D438" s="84">
        <v>409</v>
      </c>
      <c r="E438" s="40" t="s">
        <v>1039</v>
      </c>
      <c r="F438" s="40">
        <v>0</v>
      </c>
      <c r="G438" s="40" t="s">
        <v>480</v>
      </c>
      <c r="H438" s="40">
        <v>0</v>
      </c>
      <c r="I438" s="40" t="s">
        <v>1040</v>
      </c>
      <c r="J438" s="40" t="s">
        <v>1041</v>
      </c>
    </row>
    <row r="439" spans="1:10" ht="15.6" thickBot="1" x14ac:dyDescent="0.3">
      <c r="A439" s="89" t="s">
        <v>1042</v>
      </c>
      <c r="B439" s="92" t="s">
        <v>1043</v>
      </c>
    </row>
    <row r="440" spans="1:10" ht="15.6" thickBot="1" x14ac:dyDescent="0.3">
      <c r="A440" s="89" t="s">
        <v>1044</v>
      </c>
      <c r="B440" s="92" t="s">
        <v>1045</v>
      </c>
    </row>
    <row r="441" spans="1:10" ht="15.6" thickBot="1" x14ac:dyDescent="0.3">
      <c r="A441" s="89" t="s">
        <v>1046</v>
      </c>
      <c r="B441" s="92" t="s">
        <v>1047</v>
      </c>
    </row>
    <row r="442" spans="1:10" ht="15.6" thickBot="1" x14ac:dyDescent="0.3">
      <c r="A442" s="89" t="s">
        <v>1048</v>
      </c>
      <c r="B442" s="92" t="s">
        <v>1049</v>
      </c>
    </row>
    <row r="443" spans="1:10" ht="15.6" thickBot="1" x14ac:dyDescent="0.3">
      <c r="A443" s="89" t="s">
        <v>1050</v>
      </c>
      <c r="B443" s="92" t="s">
        <v>1051</v>
      </c>
    </row>
    <row r="444" spans="1:10" ht="15.6" thickBot="1" x14ac:dyDescent="0.3">
      <c r="A444" s="89" t="s">
        <v>1052</v>
      </c>
      <c r="B444" s="92" t="s">
        <v>1053</v>
      </c>
    </row>
    <row r="445" spans="1:10" ht="15.6" thickBot="1" x14ac:dyDescent="0.3">
      <c r="A445" s="89" t="s">
        <v>1054</v>
      </c>
      <c r="B445" s="92" t="s">
        <v>1055</v>
      </c>
    </row>
    <row r="446" spans="1:10" ht="15.6" thickBot="1" x14ac:dyDescent="0.3">
      <c r="A446" s="89" t="s">
        <v>1056</v>
      </c>
      <c r="B446" s="92" t="s">
        <v>1057</v>
      </c>
    </row>
    <row r="447" spans="1:10" ht="15.6" thickBot="1" x14ac:dyDescent="0.3">
      <c r="A447" s="89" t="s">
        <v>1058</v>
      </c>
      <c r="B447" s="92" t="s">
        <v>1059</v>
      </c>
    </row>
    <row r="448" spans="1:10" ht="15.6" thickBot="1" x14ac:dyDescent="0.3">
      <c r="A448" s="89" t="s">
        <v>1060</v>
      </c>
      <c r="B448" s="92" t="s">
        <v>1061</v>
      </c>
    </row>
    <row r="449" spans="1:2" ht="15.6" thickBot="1" x14ac:dyDescent="0.3">
      <c r="A449" s="89" t="s">
        <v>1062</v>
      </c>
      <c r="B449" s="92" t="s">
        <v>1063</v>
      </c>
    </row>
    <row r="450" spans="1:2" ht="15.6" thickBot="1" x14ac:dyDescent="0.3">
      <c r="A450" s="89" t="s">
        <v>1064</v>
      </c>
      <c r="B450" s="92" t="s">
        <v>1065</v>
      </c>
    </row>
    <row r="451" spans="1:2" ht="15.6" thickBot="1" x14ac:dyDescent="0.3">
      <c r="A451" s="89" t="s">
        <v>1066</v>
      </c>
      <c r="B451" s="92" t="s">
        <v>1067</v>
      </c>
    </row>
    <row r="452" spans="1:2" ht="14.4" x14ac:dyDescent="0.3">
      <c r="B452" s="96"/>
    </row>
  </sheetData>
  <mergeCells count="151">
    <mergeCell ref="C113:K113"/>
    <mergeCell ref="C114:K116"/>
    <mergeCell ref="C117:K117"/>
    <mergeCell ref="C119:K119"/>
    <mergeCell ref="C109:K109"/>
    <mergeCell ref="C110:K110"/>
    <mergeCell ref="C111:E111"/>
    <mergeCell ref="F111:K111"/>
    <mergeCell ref="C112:E112"/>
    <mergeCell ref="F112:K112"/>
    <mergeCell ref="H97:I97"/>
    <mergeCell ref="J97:J98"/>
    <mergeCell ref="K97:K98"/>
    <mergeCell ref="C105:H105"/>
    <mergeCell ref="C106:K106"/>
    <mergeCell ref="C107:I107"/>
    <mergeCell ref="J107:K107"/>
    <mergeCell ref="C96:E96"/>
    <mergeCell ref="C97:C98"/>
    <mergeCell ref="D97:D98"/>
    <mergeCell ref="E97:E98"/>
    <mergeCell ref="F97:F98"/>
    <mergeCell ref="G97:G98"/>
    <mergeCell ref="K68:K69"/>
    <mergeCell ref="C90:H90"/>
    <mergeCell ref="C91:K91"/>
    <mergeCell ref="C92:K92"/>
    <mergeCell ref="C94:K94"/>
    <mergeCell ref="C95:K95"/>
    <mergeCell ref="C65:K65"/>
    <mergeCell ref="C66:K66"/>
    <mergeCell ref="C67:E67"/>
    <mergeCell ref="C68:C69"/>
    <mergeCell ref="D68:D69"/>
    <mergeCell ref="E68:E69"/>
    <mergeCell ref="F68:F69"/>
    <mergeCell ref="G68:G69"/>
    <mergeCell ref="H68:I68"/>
    <mergeCell ref="J68:J69"/>
    <mergeCell ref="D60:E60"/>
    <mergeCell ref="H60:I60"/>
    <mergeCell ref="J60:K60"/>
    <mergeCell ref="C63:G63"/>
    <mergeCell ref="H63:K63"/>
    <mergeCell ref="C64:K64"/>
    <mergeCell ref="D59:E59"/>
    <mergeCell ref="H59:I59"/>
    <mergeCell ref="J59:K59"/>
    <mergeCell ref="D61:E61"/>
    <mergeCell ref="H61:I61"/>
    <mergeCell ref="J61:K61"/>
    <mergeCell ref="C56:K56"/>
    <mergeCell ref="C57:C58"/>
    <mergeCell ref="D57:E58"/>
    <mergeCell ref="F57:G57"/>
    <mergeCell ref="H57:K57"/>
    <mergeCell ref="H58:I58"/>
    <mergeCell ref="J58:K58"/>
    <mergeCell ref="C45:K45"/>
    <mergeCell ref="C46:K47"/>
    <mergeCell ref="C49:K49"/>
    <mergeCell ref="C50:K51"/>
    <mergeCell ref="C52:K52"/>
    <mergeCell ref="C53:K54"/>
    <mergeCell ref="C42:F43"/>
    <mergeCell ref="G42:G43"/>
    <mergeCell ref="H42:I42"/>
    <mergeCell ref="J42:K42"/>
    <mergeCell ref="H43:I43"/>
    <mergeCell ref="J43:K43"/>
    <mergeCell ref="C37:F37"/>
    <mergeCell ref="G37:K37"/>
    <mergeCell ref="C38:F38"/>
    <mergeCell ref="G38:K38"/>
    <mergeCell ref="C40:K40"/>
    <mergeCell ref="C41:F41"/>
    <mergeCell ref="H41:K41"/>
    <mergeCell ref="C33:K33"/>
    <mergeCell ref="C34:K34"/>
    <mergeCell ref="C35:F35"/>
    <mergeCell ref="G35:K35"/>
    <mergeCell ref="C36:F36"/>
    <mergeCell ref="G36:K36"/>
    <mergeCell ref="E30:F30"/>
    <mergeCell ref="G30:H30"/>
    <mergeCell ref="I30:K30"/>
    <mergeCell ref="C31:F31"/>
    <mergeCell ref="G31:K31"/>
    <mergeCell ref="C32:F32"/>
    <mergeCell ref="G32:K32"/>
    <mergeCell ref="C27:F27"/>
    <mergeCell ref="G27:K27"/>
    <mergeCell ref="C28:F28"/>
    <mergeCell ref="G28:K28"/>
    <mergeCell ref="E29:F29"/>
    <mergeCell ref="G29:H29"/>
    <mergeCell ref="I29:K29"/>
    <mergeCell ref="C25:D25"/>
    <mergeCell ref="G25:I25"/>
    <mergeCell ref="J25:K25"/>
    <mergeCell ref="C26:D26"/>
    <mergeCell ref="G26:I26"/>
    <mergeCell ref="J26:K26"/>
    <mergeCell ref="C22:F22"/>
    <mergeCell ref="G22:K22"/>
    <mergeCell ref="C23:F23"/>
    <mergeCell ref="G23:K23"/>
    <mergeCell ref="Q23:T24"/>
    <mergeCell ref="C24:F24"/>
    <mergeCell ref="G24:K24"/>
    <mergeCell ref="C18:F18"/>
    <mergeCell ref="G18:I18"/>
    <mergeCell ref="J18:K18"/>
    <mergeCell ref="C19:K19"/>
    <mergeCell ref="C20:K20"/>
    <mergeCell ref="C21:F21"/>
    <mergeCell ref="G21:K21"/>
    <mergeCell ref="E16:F16"/>
    <mergeCell ref="G16:H16"/>
    <mergeCell ref="I16:K16"/>
    <mergeCell ref="C17:F17"/>
    <mergeCell ref="G17:I17"/>
    <mergeCell ref="J17:K17"/>
    <mergeCell ref="C13:F13"/>
    <mergeCell ref="G13:K13"/>
    <mergeCell ref="C14:F14"/>
    <mergeCell ref="G14:K14"/>
    <mergeCell ref="E15:F15"/>
    <mergeCell ref="G15:H15"/>
    <mergeCell ref="I15:K15"/>
    <mergeCell ref="D11:E11"/>
    <mergeCell ref="G11:K11"/>
    <mergeCell ref="D12:E12"/>
    <mergeCell ref="G12:K12"/>
    <mergeCell ref="C7:F7"/>
    <mergeCell ref="G7:K7"/>
    <mergeCell ref="C8:F8"/>
    <mergeCell ref="G8:K8"/>
    <mergeCell ref="C9:D9"/>
    <mergeCell ref="G9:I9"/>
    <mergeCell ref="J9:K9"/>
    <mergeCell ref="C1:K1"/>
    <mergeCell ref="C2:K2"/>
    <mergeCell ref="C4:K4"/>
    <mergeCell ref="C5:F5"/>
    <mergeCell ref="G5:K5"/>
    <mergeCell ref="C6:F6"/>
    <mergeCell ref="G6:K6"/>
    <mergeCell ref="C10:D10"/>
    <mergeCell ref="G10:I10"/>
    <mergeCell ref="J10:K10"/>
  </mergeCells>
  <phoneticPr fontId="50" type="noConversion"/>
  <dataValidations count="9">
    <dataValidation allowBlank="1" showInputMessage="1" showErrorMessage="1" promptTitle="Atenção!!!" prompt="Informar a data no formato XX/XX/XXXX." sqref="H65600:O65602 JH65600:JK65602 TD65600:TG65602 ACZ65600:ADC65602 AMV65600:AMY65602 AWR65600:AWU65602 BGN65600:BGQ65602 BQJ65600:BQM65602 CAF65600:CAI65602 CKB65600:CKE65602 CTX65600:CUA65602 DDT65600:DDW65602 DNP65600:DNS65602 DXL65600:DXO65602 EHH65600:EHK65602 ERD65600:ERG65602 FAZ65600:FBC65602 FKV65600:FKY65602 FUR65600:FUU65602 GEN65600:GEQ65602 GOJ65600:GOM65602 GYF65600:GYI65602 HIB65600:HIE65602 HRX65600:HSA65602 IBT65600:IBW65602 ILP65600:ILS65602 IVL65600:IVO65602 JFH65600:JFK65602 JPD65600:JPG65602 JYZ65600:JZC65602 KIV65600:KIY65602 KSR65600:KSU65602 LCN65600:LCQ65602 LMJ65600:LMM65602 LWF65600:LWI65602 MGB65600:MGE65602 MPX65600:MQA65602 MZT65600:MZW65602 NJP65600:NJS65602 NTL65600:NTO65602 ODH65600:ODK65602 OND65600:ONG65602 OWZ65600:OXC65602 PGV65600:PGY65602 PQR65600:PQU65602 QAN65600:QAQ65602 QKJ65600:QKM65602 QUF65600:QUI65602 REB65600:REE65602 RNX65600:ROA65602 RXT65600:RXW65602 SHP65600:SHS65602 SRL65600:SRO65602 TBH65600:TBK65602 TLD65600:TLG65602 TUZ65600:TVC65602 UEV65600:UEY65602 UOR65600:UOU65602 UYN65600:UYQ65602 VIJ65600:VIM65602 VSF65600:VSI65602 WCB65600:WCE65602 WLX65600:WMA65602 WVT65600:WVW65602 H131136:O131138 JH131136:JK131138 TD131136:TG131138 ACZ131136:ADC131138 AMV131136:AMY131138 AWR131136:AWU131138 BGN131136:BGQ131138 BQJ131136:BQM131138 CAF131136:CAI131138 CKB131136:CKE131138 CTX131136:CUA131138 DDT131136:DDW131138 DNP131136:DNS131138 DXL131136:DXO131138 EHH131136:EHK131138 ERD131136:ERG131138 FAZ131136:FBC131138 FKV131136:FKY131138 FUR131136:FUU131138 GEN131136:GEQ131138 GOJ131136:GOM131138 GYF131136:GYI131138 HIB131136:HIE131138 HRX131136:HSA131138 IBT131136:IBW131138 ILP131136:ILS131138 IVL131136:IVO131138 JFH131136:JFK131138 JPD131136:JPG131138 JYZ131136:JZC131138 KIV131136:KIY131138 KSR131136:KSU131138 LCN131136:LCQ131138 LMJ131136:LMM131138 LWF131136:LWI131138 MGB131136:MGE131138 MPX131136:MQA131138 MZT131136:MZW131138 NJP131136:NJS131138 NTL131136:NTO131138 ODH131136:ODK131138 OND131136:ONG131138 OWZ131136:OXC131138 PGV131136:PGY131138 PQR131136:PQU131138 QAN131136:QAQ131138 QKJ131136:QKM131138 QUF131136:QUI131138 REB131136:REE131138 RNX131136:ROA131138 RXT131136:RXW131138 SHP131136:SHS131138 SRL131136:SRO131138 TBH131136:TBK131138 TLD131136:TLG131138 TUZ131136:TVC131138 UEV131136:UEY131138 UOR131136:UOU131138 UYN131136:UYQ131138 VIJ131136:VIM131138 VSF131136:VSI131138 WCB131136:WCE131138 WLX131136:WMA131138 WVT131136:WVW131138 H196672:O196674 JH196672:JK196674 TD196672:TG196674 ACZ196672:ADC196674 AMV196672:AMY196674 AWR196672:AWU196674 BGN196672:BGQ196674 BQJ196672:BQM196674 CAF196672:CAI196674 CKB196672:CKE196674 CTX196672:CUA196674 DDT196672:DDW196674 DNP196672:DNS196674 DXL196672:DXO196674 EHH196672:EHK196674 ERD196672:ERG196674 FAZ196672:FBC196674 FKV196672:FKY196674 FUR196672:FUU196674 GEN196672:GEQ196674 GOJ196672:GOM196674 GYF196672:GYI196674 HIB196672:HIE196674 HRX196672:HSA196674 IBT196672:IBW196674 ILP196672:ILS196674 IVL196672:IVO196674 JFH196672:JFK196674 JPD196672:JPG196674 JYZ196672:JZC196674 KIV196672:KIY196674 KSR196672:KSU196674 LCN196672:LCQ196674 LMJ196672:LMM196674 LWF196672:LWI196674 MGB196672:MGE196674 MPX196672:MQA196674 MZT196672:MZW196674 NJP196672:NJS196674 NTL196672:NTO196674 ODH196672:ODK196674 OND196672:ONG196674 OWZ196672:OXC196674 PGV196672:PGY196674 PQR196672:PQU196674 QAN196672:QAQ196674 QKJ196672:QKM196674 QUF196672:QUI196674 REB196672:REE196674 RNX196672:ROA196674 RXT196672:RXW196674 SHP196672:SHS196674 SRL196672:SRO196674 TBH196672:TBK196674 TLD196672:TLG196674 TUZ196672:TVC196674 UEV196672:UEY196674 UOR196672:UOU196674 UYN196672:UYQ196674 VIJ196672:VIM196674 VSF196672:VSI196674 WCB196672:WCE196674 WLX196672:WMA196674 WVT196672:WVW196674 H262208:O262210 JH262208:JK262210 TD262208:TG262210 ACZ262208:ADC262210 AMV262208:AMY262210 AWR262208:AWU262210 BGN262208:BGQ262210 BQJ262208:BQM262210 CAF262208:CAI262210 CKB262208:CKE262210 CTX262208:CUA262210 DDT262208:DDW262210 DNP262208:DNS262210 DXL262208:DXO262210 EHH262208:EHK262210 ERD262208:ERG262210 FAZ262208:FBC262210 FKV262208:FKY262210 FUR262208:FUU262210 GEN262208:GEQ262210 GOJ262208:GOM262210 GYF262208:GYI262210 HIB262208:HIE262210 HRX262208:HSA262210 IBT262208:IBW262210 ILP262208:ILS262210 IVL262208:IVO262210 JFH262208:JFK262210 JPD262208:JPG262210 JYZ262208:JZC262210 KIV262208:KIY262210 KSR262208:KSU262210 LCN262208:LCQ262210 LMJ262208:LMM262210 LWF262208:LWI262210 MGB262208:MGE262210 MPX262208:MQA262210 MZT262208:MZW262210 NJP262208:NJS262210 NTL262208:NTO262210 ODH262208:ODK262210 OND262208:ONG262210 OWZ262208:OXC262210 PGV262208:PGY262210 PQR262208:PQU262210 QAN262208:QAQ262210 QKJ262208:QKM262210 QUF262208:QUI262210 REB262208:REE262210 RNX262208:ROA262210 RXT262208:RXW262210 SHP262208:SHS262210 SRL262208:SRO262210 TBH262208:TBK262210 TLD262208:TLG262210 TUZ262208:TVC262210 UEV262208:UEY262210 UOR262208:UOU262210 UYN262208:UYQ262210 VIJ262208:VIM262210 VSF262208:VSI262210 WCB262208:WCE262210 WLX262208:WMA262210 WVT262208:WVW262210 H327744:O327746 JH327744:JK327746 TD327744:TG327746 ACZ327744:ADC327746 AMV327744:AMY327746 AWR327744:AWU327746 BGN327744:BGQ327746 BQJ327744:BQM327746 CAF327744:CAI327746 CKB327744:CKE327746 CTX327744:CUA327746 DDT327744:DDW327746 DNP327744:DNS327746 DXL327744:DXO327746 EHH327744:EHK327746 ERD327744:ERG327746 FAZ327744:FBC327746 FKV327744:FKY327746 FUR327744:FUU327746 GEN327744:GEQ327746 GOJ327744:GOM327746 GYF327744:GYI327746 HIB327744:HIE327746 HRX327744:HSA327746 IBT327744:IBW327746 ILP327744:ILS327746 IVL327744:IVO327746 JFH327744:JFK327746 JPD327744:JPG327746 JYZ327744:JZC327746 KIV327744:KIY327746 KSR327744:KSU327746 LCN327744:LCQ327746 LMJ327744:LMM327746 LWF327744:LWI327746 MGB327744:MGE327746 MPX327744:MQA327746 MZT327744:MZW327746 NJP327744:NJS327746 NTL327744:NTO327746 ODH327744:ODK327746 OND327744:ONG327746 OWZ327744:OXC327746 PGV327744:PGY327746 PQR327744:PQU327746 QAN327744:QAQ327746 QKJ327744:QKM327746 QUF327744:QUI327746 REB327744:REE327746 RNX327744:ROA327746 RXT327744:RXW327746 SHP327744:SHS327746 SRL327744:SRO327746 TBH327744:TBK327746 TLD327744:TLG327746 TUZ327744:TVC327746 UEV327744:UEY327746 UOR327744:UOU327746 UYN327744:UYQ327746 VIJ327744:VIM327746 VSF327744:VSI327746 WCB327744:WCE327746 WLX327744:WMA327746 WVT327744:WVW327746 H393280:O393282 JH393280:JK393282 TD393280:TG393282 ACZ393280:ADC393282 AMV393280:AMY393282 AWR393280:AWU393282 BGN393280:BGQ393282 BQJ393280:BQM393282 CAF393280:CAI393282 CKB393280:CKE393282 CTX393280:CUA393282 DDT393280:DDW393282 DNP393280:DNS393282 DXL393280:DXO393282 EHH393280:EHK393282 ERD393280:ERG393282 FAZ393280:FBC393282 FKV393280:FKY393282 FUR393280:FUU393282 GEN393280:GEQ393282 GOJ393280:GOM393282 GYF393280:GYI393282 HIB393280:HIE393282 HRX393280:HSA393282 IBT393280:IBW393282 ILP393280:ILS393282 IVL393280:IVO393282 JFH393280:JFK393282 JPD393280:JPG393282 JYZ393280:JZC393282 KIV393280:KIY393282 KSR393280:KSU393282 LCN393280:LCQ393282 LMJ393280:LMM393282 LWF393280:LWI393282 MGB393280:MGE393282 MPX393280:MQA393282 MZT393280:MZW393282 NJP393280:NJS393282 NTL393280:NTO393282 ODH393280:ODK393282 OND393280:ONG393282 OWZ393280:OXC393282 PGV393280:PGY393282 PQR393280:PQU393282 QAN393280:QAQ393282 QKJ393280:QKM393282 QUF393280:QUI393282 REB393280:REE393282 RNX393280:ROA393282 RXT393280:RXW393282 SHP393280:SHS393282 SRL393280:SRO393282 TBH393280:TBK393282 TLD393280:TLG393282 TUZ393280:TVC393282 UEV393280:UEY393282 UOR393280:UOU393282 UYN393280:UYQ393282 VIJ393280:VIM393282 VSF393280:VSI393282 WCB393280:WCE393282 WLX393280:WMA393282 WVT393280:WVW393282 H458816:O458818 JH458816:JK458818 TD458816:TG458818 ACZ458816:ADC458818 AMV458816:AMY458818 AWR458816:AWU458818 BGN458816:BGQ458818 BQJ458816:BQM458818 CAF458816:CAI458818 CKB458816:CKE458818 CTX458816:CUA458818 DDT458816:DDW458818 DNP458816:DNS458818 DXL458816:DXO458818 EHH458816:EHK458818 ERD458816:ERG458818 FAZ458816:FBC458818 FKV458816:FKY458818 FUR458816:FUU458818 GEN458816:GEQ458818 GOJ458816:GOM458818 GYF458816:GYI458818 HIB458816:HIE458818 HRX458816:HSA458818 IBT458816:IBW458818 ILP458816:ILS458818 IVL458816:IVO458818 JFH458816:JFK458818 JPD458816:JPG458818 JYZ458816:JZC458818 KIV458816:KIY458818 KSR458816:KSU458818 LCN458816:LCQ458818 LMJ458816:LMM458818 LWF458816:LWI458818 MGB458816:MGE458818 MPX458816:MQA458818 MZT458816:MZW458818 NJP458816:NJS458818 NTL458816:NTO458818 ODH458816:ODK458818 OND458816:ONG458818 OWZ458816:OXC458818 PGV458816:PGY458818 PQR458816:PQU458818 QAN458816:QAQ458818 QKJ458816:QKM458818 QUF458816:QUI458818 REB458816:REE458818 RNX458816:ROA458818 RXT458816:RXW458818 SHP458816:SHS458818 SRL458816:SRO458818 TBH458816:TBK458818 TLD458816:TLG458818 TUZ458816:TVC458818 UEV458816:UEY458818 UOR458816:UOU458818 UYN458816:UYQ458818 VIJ458816:VIM458818 VSF458816:VSI458818 WCB458816:WCE458818 WLX458816:WMA458818 WVT458816:WVW458818 H524352:O524354 JH524352:JK524354 TD524352:TG524354 ACZ524352:ADC524354 AMV524352:AMY524354 AWR524352:AWU524354 BGN524352:BGQ524354 BQJ524352:BQM524354 CAF524352:CAI524354 CKB524352:CKE524354 CTX524352:CUA524354 DDT524352:DDW524354 DNP524352:DNS524354 DXL524352:DXO524354 EHH524352:EHK524354 ERD524352:ERG524354 FAZ524352:FBC524354 FKV524352:FKY524354 FUR524352:FUU524354 GEN524352:GEQ524354 GOJ524352:GOM524354 GYF524352:GYI524354 HIB524352:HIE524354 HRX524352:HSA524354 IBT524352:IBW524354 ILP524352:ILS524354 IVL524352:IVO524354 JFH524352:JFK524354 JPD524352:JPG524354 JYZ524352:JZC524354 KIV524352:KIY524354 KSR524352:KSU524354 LCN524352:LCQ524354 LMJ524352:LMM524354 LWF524352:LWI524354 MGB524352:MGE524354 MPX524352:MQA524354 MZT524352:MZW524354 NJP524352:NJS524354 NTL524352:NTO524354 ODH524352:ODK524354 OND524352:ONG524354 OWZ524352:OXC524354 PGV524352:PGY524354 PQR524352:PQU524354 QAN524352:QAQ524354 QKJ524352:QKM524354 QUF524352:QUI524354 REB524352:REE524354 RNX524352:ROA524354 RXT524352:RXW524354 SHP524352:SHS524354 SRL524352:SRO524354 TBH524352:TBK524354 TLD524352:TLG524354 TUZ524352:TVC524354 UEV524352:UEY524354 UOR524352:UOU524354 UYN524352:UYQ524354 VIJ524352:VIM524354 VSF524352:VSI524354 WCB524352:WCE524354 WLX524352:WMA524354 WVT524352:WVW524354 H589888:O589890 JH589888:JK589890 TD589888:TG589890 ACZ589888:ADC589890 AMV589888:AMY589890 AWR589888:AWU589890 BGN589888:BGQ589890 BQJ589888:BQM589890 CAF589888:CAI589890 CKB589888:CKE589890 CTX589888:CUA589890 DDT589888:DDW589890 DNP589888:DNS589890 DXL589888:DXO589890 EHH589888:EHK589890 ERD589888:ERG589890 FAZ589888:FBC589890 FKV589888:FKY589890 FUR589888:FUU589890 GEN589888:GEQ589890 GOJ589888:GOM589890 GYF589888:GYI589890 HIB589888:HIE589890 HRX589888:HSA589890 IBT589888:IBW589890 ILP589888:ILS589890 IVL589888:IVO589890 JFH589888:JFK589890 JPD589888:JPG589890 JYZ589888:JZC589890 KIV589888:KIY589890 KSR589888:KSU589890 LCN589888:LCQ589890 LMJ589888:LMM589890 LWF589888:LWI589890 MGB589888:MGE589890 MPX589888:MQA589890 MZT589888:MZW589890 NJP589888:NJS589890 NTL589888:NTO589890 ODH589888:ODK589890 OND589888:ONG589890 OWZ589888:OXC589890 PGV589888:PGY589890 PQR589888:PQU589890 QAN589888:QAQ589890 QKJ589888:QKM589890 QUF589888:QUI589890 REB589888:REE589890 RNX589888:ROA589890 RXT589888:RXW589890 SHP589888:SHS589890 SRL589888:SRO589890 TBH589888:TBK589890 TLD589888:TLG589890 TUZ589888:TVC589890 UEV589888:UEY589890 UOR589888:UOU589890 UYN589888:UYQ589890 VIJ589888:VIM589890 VSF589888:VSI589890 WCB589888:WCE589890 WLX589888:WMA589890 WVT589888:WVW589890 H655424:O655426 JH655424:JK655426 TD655424:TG655426 ACZ655424:ADC655426 AMV655424:AMY655426 AWR655424:AWU655426 BGN655424:BGQ655426 BQJ655424:BQM655426 CAF655424:CAI655426 CKB655424:CKE655426 CTX655424:CUA655426 DDT655424:DDW655426 DNP655424:DNS655426 DXL655424:DXO655426 EHH655424:EHK655426 ERD655424:ERG655426 FAZ655424:FBC655426 FKV655424:FKY655426 FUR655424:FUU655426 GEN655424:GEQ655426 GOJ655424:GOM655426 GYF655424:GYI655426 HIB655424:HIE655426 HRX655424:HSA655426 IBT655424:IBW655426 ILP655424:ILS655426 IVL655424:IVO655426 JFH655424:JFK655426 JPD655424:JPG655426 JYZ655424:JZC655426 KIV655424:KIY655426 KSR655424:KSU655426 LCN655424:LCQ655426 LMJ655424:LMM655426 LWF655424:LWI655426 MGB655424:MGE655426 MPX655424:MQA655426 MZT655424:MZW655426 NJP655424:NJS655426 NTL655424:NTO655426 ODH655424:ODK655426 OND655424:ONG655426 OWZ655424:OXC655426 PGV655424:PGY655426 PQR655424:PQU655426 QAN655424:QAQ655426 QKJ655424:QKM655426 QUF655424:QUI655426 REB655424:REE655426 RNX655424:ROA655426 RXT655424:RXW655426 SHP655424:SHS655426 SRL655424:SRO655426 TBH655424:TBK655426 TLD655424:TLG655426 TUZ655424:TVC655426 UEV655424:UEY655426 UOR655424:UOU655426 UYN655424:UYQ655426 VIJ655424:VIM655426 VSF655424:VSI655426 WCB655424:WCE655426 WLX655424:WMA655426 WVT655424:WVW655426 H720960:O720962 JH720960:JK720962 TD720960:TG720962 ACZ720960:ADC720962 AMV720960:AMY720962 AWR720960:AWU720962 BGN720960:BGQ720962 BQJ720960:BQM720962 CAF720960:CAI720962 CKB720960:CKE720962 CTX720960:CUA720962 DDT720960:DDW720962 DNP720960:DNS720962 DXL720960:DXO720962 EHH720960:EHK720962 ERD720960:ERG720962 FAZ720960:FBC720962 FKV720960:FKY720962 FUR720960:FUU720962 GEN720960:GEQ720962 GOJ720960:GOM720962 GYF720960:GYI720962 HIB720960:HIE720962 HRX720960:HSA720962 IBT720960:IBW720962 ILP720960:ILS720962 IVL720960:IVO720962 JFH720960:JFK720962 JPD720960:JPG720962 JYZ720960:JZC720962 KIV720960:KIY720962 KSR720960:KSU720962 LCN720960:LCQ720962 LMJ720960:LMM720962 LWF720960:LWI720962 MGB720960:MGE720962 MPX720960:MQA720962 MZT720960:MZW720962 NJP720960:NJS720962 NTL720960:NTO720962 ODH720960:ODK720962 OND720960:ONG720962 OWZ720960:OXC720962 PGV720960:PGY720962 PQR720960:PQU720962 QAN720960:QAQ720962 QKJ720960:QKM720962 QUF720960:QUI720962 REB720960:REE720962 RNX720960:ROA720962 RXT720960:RXW720962 SHP720960:SHS720962 SRL720960:SRO720962 TBH720960:TBK720962 TLD720960:TLG720962 TUZ720960:TVC720962 UEV720960:UEY720962 UOR720960:UOU720962 UYN720960:UYQ720962 VIJ720960:VIM720962 VSF720960:VSI720962 WCB720960:WCE720962 WLX720960:WMA720962 WVT720960:WVW720962 H786496:O786498 JH786496:JK786498 TD786496:TG786498 ACZ786496:ADC786498 AMV786496:AMY786498 AWR786496:AWU786498 BGN786496:BGQ786498 BQJ786496:BQM786498 CAF786496:CAI786498 CKB786496:CKE786498 CTX786496:CUA786498 DDT786496:DDW786498 DNP786496:DNS786498 DXL786496:DXO786498 EHH786496:EHK786498 ERD786496:ERG786498 FAZ786496:FBC786498 FKV786496:FKY786498 FUR786496:FUU786498 GEN786496:GEQ786498 GOJ786496:GOM786498 GYF786496:GYI786498 HIB786496:HIE786498 HRX786496:HSA786498 IBT786496:IBW786498 ILP786496:ILS786498 IVL786496:IVO786498 JFH786496:JFK786498 JPD786496:JPG786498 JYZ786496:JZC786498 KIV786496:KIY786498 KSR786496:KSU786498 LCN786496:LCQ786498 LMJ786496:LMM786498 LWF786496:LWI786498 MGB786496:MGE786498 MPX786496:MQA786498 MZT786496:MZW786498 NJP786496:NJS786498 NTL786496:NTO786498 ODH786496:ODK786498 OND786496:ONG786498 OWZ786496:OXC786498 PGV786496:PGY786498 PQR786496:PQU786498 QAN786496:QAQ786498 QKJ786496:QKM786498 QUF786496:QUI786498 REB786496:REE786498 RNX786496:ROA786498 RXT786496:RXW786498 SHP786496:SHS786498 SRL786496:SRO786498 TBH786496:TBK786498 TLD786496:TLG786498 TUZ786496:TVC786498 UEV786496:UEY786498 UOR786496:UOU786498 UYN786496:UYQ786498 VIJ786496:VIM786498 VSF786496:VSI786498 WCB786496:WCE786498 WLX786496:WMA786498 WVT786496:WVW786498 H852032:O852034 JH852032:JK852034 TD852032:TG852034 ACZ852032:ADC852034 AMV852032:AMY852034 AWR852032:AWU852034 BGN852032:BGQ852034 BQJ852032:BQM852034 CAF852032:CAI852034 CKB852032:CKE852034 CTX852032:CUA852034 DDT852032:DDW852034 DNP852032:DNS852034 DXL852032:DXO852034 EHH852032:EHK852034 ERD852032:ERG852034 FAZ852032:FBC852034 FKV852032:FKY852034 FUR852032:FUU852034 GEN852032:GEQ852034 GOJ852032:GOM852034 GYF852032:GYI852034 HIB852032:HIE852034 HRX852032:HSA852034 IBT852032:IBW852034 ILP852032:ILS852034 IVL852032:IVO852034 JFH852032:JFK852034 JPD852032:JPG852034 JYZ852032:JZC852034 KIV852032:KIY852034 KSR852032:KSU852034 LCN852032:LCQ852034 LMJ852032:LMM852034 LWF852032:LWI852034 MGB852032:MGE852034 MPX852032:MQA852034 MZT852032:MZW852034 NJP852032:NJS852034 NTL852032:NTO852034 ODH852032:ODK852034 OND852032:ONG852034 OWZ852032:OXC852034 PGV852032:PGY852034 PQR852032:PQU852034 QAN852032:QAQ852034 QKJ852032:QKM852034 QUF852032:QUI852034 REB852032:REE852034 RNX852032:ROA852034 RXT852032:RXW852034 SHP852032:SHS852034 SRL852032:SRO852034 TBH852032:TBK852034 TLD852032:TLG852034 TUZ852032:TVC852034 UEV852032:UEY852034 UOR852032:UOU852034 UYN852032:UYQ852034 VIJ852032:VIM852034 VSF852032:VSI852034 WCB852032:WCE852034 WLX852032:WMA852034 WVT852032:WVW852034 H917568:O917570 JH917568:JK917570 TD917568:TG917570 ACZ917568:ADC917570 AMV917568:AMY917570 AWR917568:AWU917570 BGN917568:BGQ917570 BQJ917568:BQM917570 CAF917568:CAI917570 CKB917568:CKE917570 CTX917568:CUA917570 DDT917568:DDW917570 DNP917568:DNS917570 DXL917568:DXO917570 EHH917568:EHK917570 ERD917568:ERG917570 FAZ917568:FBC917570 FKV917568:FKY917570 FUR917568:FUU917570 GEN917568:GEQ917570 GOJ917568:GOM917570 GYF917568:GYI917570 HIB917568:HIE917570 HRX917568:HSA917570 IBT917568:IBW917570 ILP917568:ILS917570 IVL917568:IVO917570 JFH917568:JFK917570 JPD917568:JPG917570 JYZ917568:JZC917570 KIV917568:KIY917570 KSR917568:KSU917570 LCN917568:LCQ917570 LMJ917568:LMM917570 LWF917568:LWI917570 MGB917568:MGE917570 MPX917568:MQA917570 MZT917568:MZW917570 NJP917568:NJS917570 NTL917568:NTO917570 ODH917568:ODK917570 OND917568:ONG917570 OWZ917568:OXC917570 PGV917568:PGY917570 PQR917568:PQU917570 QAN917568:QAQ917570 QKJ917568:QKM917570 QUF917568:QUI917570 REB917568:REE917570 RNX917568:ROA917570 RXT917568:RXW917570 SHP917568:SHS917570 SRL917568:SRO917570 TBH917568:TBK917570 TLD917568:TLG917570 TUZ917568:TVC917570 UEV917568:UEY917570 UOR917568:UOU917570 UYN917568:UYQ917570 VIJ917568:VIM917570 VSF917568:VSI917570 WCB917568:WCE917570 WLX917568:WMA917570 WVT917568:WVW917570 H983104:O983106 JH983104:JK983106 TD983104:TG983106 ACZ983104:ADC983106 AMV983104:AMY983106 AWR983104:AWU983106 BGN983104:BGQ983106 BQJ983104:BQM983106 CAF983104:CAI983106 CKB983104:CKE983106 CTX983104:CUA983106 DDT983104:DDW983106 DNP983104:DNS983106 DXL983104:DXO983106 EHH983104:EHK983106 ERD983104:ERG983106 FAZ983104:FBC983106 FKV983104:FKY983106 FUR983104:FUU983106 GEN983104:GEQ983106 GOJ983104:GOM983106 GYF983104:GYI983106 HIB983104:HIE983106 HRX983104:HSA983106 IBT983104:IBW983106 ILP983104:ILS983106 IVL983104:IVO983106 JFH983104:JFK983106 JPD983104:JPG983106 JYZ983104:JZC983106 KIV983104:KIY983106 KSR983104:KSU983106 LCN983104:LCQ983106 LMJ983104:LMM983106 LWF983104:LWI983106 MGB983104:MGE983106 MPX983104:MQA983106 MZT983104:MZW983106 NJP983104:NJS983106 NTL983104:NTO983106 ODH983104:ODK983106 OND983104:ONG983106 OWZ983104:OXC983106 PGV983104:PGY983106 PQR983104:PQU983106 QAN983104:QAQ983106 QKJ983104:QKM983106 QUF983104:QUI983106 REB983104:REE983106 RNX983104:ROA983106 RXT983104:RXW983106 SHP983104:SHS983106 SRL983104:SRO983106 TBH983104:TBK983106 TLD983104:TLG983106 TUZ983104:TVC983106 UEV983104:UEY983106 UOR983104:UOU983106 UYN983104:UYQ983106 VIJ983104:VIM983106 VSF983104:VSI983106 WCB983104:WCE983106 WLX983104:WMA983106 WVT983104:WVW983106 H43:O43 JH43:JK43 TD43:TG43 ACZ43:ADC43 AMV43:AMY43 AWR43:AWU43 BGN43:BGQ43 BQJ43:BQM43 CAF43:CAI43 CKB43:CKE43 CTX43:CUA43 DDT43:DDW43 DNP43:DNS43 DXL43:DXO43 EHH43:EHK43 ERD43:ERG43 FAZ43:FBC43 FKV43:FKY43 FUR43:FUU43 GEN43:GEQ43 GOJ43:GOM43 GYF43:GYI43 HIB43:HIE43 HRX43:HSA43 IBT43:IBW43 ILP43:ILS43 IVL43:IVO43 JFH43:JFK43 JPD43:JPG43 JYZ43:JZC43 KIV43:KIY43 KSR43:KSU43 LCN43:LCQ43 LMJ43:LMM43 LWF43:LWI43 MGB43:MGE43 MPX43:MQA43 MZT43:MZW43 NJP43:NJS43 NTL43:NTO43 ODH43:ODK43 OND43:ONG43 OWZ43:OXC43 PGV43:PGY43 PQR43:PQU43 QAN43:QAQ43 QKJ43:QKM43 QUF43:QUI43 REB43:REE43 RNX43:ROA43 RXT43:RXW43 SHP43:SHS43 SRL43:SRO43 TBH43:TBK43 TLD43:TLG43 TUZ43:TVC43 UEV43:UEY43 UOR43:UOU43 UYN43:UYQ43 VIJ43:VIM43 VSF43:VSI43 WCB43:WCE43 WLX43:WMA43 WVT43:WVW43 H65584:O65584 JH65584:JK65584 TD65584:TG65584 ACZ65584:ADC65584 AMV65584:AMY65584 AWR65584:AWU65584 BGN65584:BGQ65584 BQJ65584:BQM65584 CAF65584:CAI65584 CKB65584:CKE65584 CTX65584:CUA65584 DDT65584:DDW65584 DNP65584:DNS65584 DXL65584:DXO65584 EHH65584:EHK65584 ERD65584:ERG65584 FAZ65584:FBC65584 FKV65584:FKY65584 FUR65584:FUU65584 GEN65584:GEQ65584 GOJ65584:GOM65584 GYF65584:GYI65584 HIB65584:HIE65584 HRX65584:HSA65584 IBT65584:IBW65584 ILP65584:ILS65584 IVL65584:IVO65584 JFH65584:JFK65584 JPD65584:JPG65584 JYZ65584:JZC65584 KIV65584:KIY65584 KSR65584:KSU65584 LCN65584:LCQ65584 LMJ65584:LMM65584 LWF65584:LWI65584 MGB65584:MGE65584 MPX65584:MQA65584 MZT65584:MZW65584 NJP65584:NJS65584 NTL65584:NTO65584 ODH65584:ODK65584 OND65584:ONG65584 OWZ65584:OXC65584 PGV65584:PGY65584 PQR65584:PQU65584 QAN65584:QAQ65584 QKJ65584:QKM65584 QUF65584:QUI65584 REB65584:REE65584 RNX65584:ROA65584 RXT65584:RXW65584 SHP65584:SHS65584 SRL65584:SRO65584 TBH65584:TBK65584 TLD65584:TLG65584 TUZ65584:TVC65584 UEV65584:UEY65584 UOR65584:UOU65584 UYN65584:UYQ65584 VIJ65584:VIM65584 VSF65584:VSI65584 WCB65584:WCE65584 WLX65584:WMA65584 WVT65584:WVW65584 H131120:O131120 JH131120:JK131120 TD131120:TG131120 ACZ131120:ADC131120 AMV131120:AMY131120 AWR131120:AWU131120 BGN131120:BGQ131120 BQJ131120:BQM131120 CAF131120:CAI131120 CKB131120:CKE131120 CTX131120:CUA131120 DDT131120:DDW131120 DNP131120:DNS131120 DXL131120:DXO131120 EHH131120:EHK131120 ERD131120:ERG131120 FAZ131120:FBC131120 FKV131120:FKY131120 FUR131120:FUU131120 GEN131120:GEQ131120 GOJ131120:GOM131120 GYF131120:GYI131120 HIB131120:HIE131120 HRX131120:HSA131120 IBT131120:IBW131120 ILP131120:ILS131120 IVL131120:IVO131120 JFH131120:JFK131120 JPD131120:JPG131120 JYZ131120:JZC131120 KIV131120:KIY131120 KSR131120:KSU131120 LCN131120:LCQ131120 LMJ131120:LMM131120 LWF131120:LWI131120 MGB131120:MGE131120 MPX131120:MQA131120 MZT131120:MZW131120 NJP131120:NJS131120 NTL131120:NTO131120 ODH131120:ODK131120 OND131120:ONG131120 OWZ131120:OXC131120 PGV131120:PGY131120 PQR131120:PQU131120 QAN131120:QAQ131120 QKJ131120:QKM131120 QUF131120:QUI131120 REB131120:REE131120 RNX131120:ROA131120 RXT131120:RXW131120 SHP131120:SHS131120 SRL131120:SRO131120 TBH131120:TBK131120 TLD131120:TLG131120 TUZ131120:TVC131120 UEV131120:UEY131120 UOR131120:UOU131120 UYN131120:UYQ131120 VIJ131120:VIM131120 VSF131120:VSI131120 WCB131120:WCE131120 WLX131120:WMA131120 WVT131120:WVW131120 H196656:O196656 JH196656:JK196656 TD196656:TG196656 ACZ196656:ADC196656 AMV196656:AMY196656 AWR196656:AWU196656 BGN196656:BGQ196656 BQJ196656:BQM196656 CAF196656:CAI196656 CKB196656:CKE196656 CTX196656:CUA196656 DDT196656:DDW196656 DNP196656:DNS196656 DXL196656:DXO196656 EHH196656:EHK196656 ERD196656:ERG196656 FAZ196656:FBC196656 FKV196656:FKY196656 FUR196656:FUU196656 GEN196656:GEQ196656 GOJ196656:GOM196656 GYF196656:GYI196656 HIB196656:HIE196656 HRX196656:HSA196656 IBT196656:IBW196656 ILP196656:ILS196656 IVL196656:IVO196656 JFH196656:JFK196656 JPD196656:JPG196656 JYZ196656:JZC196656 KIV196656:KIY196656 KSR196656:KSU196656 LCN196656:LCQ196656 LMJ196656:LMM196656 LWF196656:LWI196656 MGB196656:MGE196656 MPX196656:MQA196656 MZT196656:MZW196656 NJP196656:NJS196656 NTL196656:NTO196656 ODH196656:ODK196656 OND196656:ONG196656 OWZ196656:OXC196656 PGV196656:PGY196656 PQR196656:PQU196656 QAN196656:QAQ196656 QKJ196656:QKM196656 QUF196656:QUI196656 REB196656:REE196656 RNX196656:ROA196656 RXT196656:RXW196656 SHP196656:SHS196656 SRL196656:SRO196656 TBH196656:TBK196656 TLD196656:TLG196656 TUZ196656:TVC196656 UEV196656:UEY196656 UOR196656:UOU196656 UYN196656:UYQ196656 VIJ196656:VIM196656 VSF196656:VSI196656 WCB196656:WCE196656 WLX196656:WMA196656 WVT196656:WVW196656 H262192:O262192 JH262192:JK262192 TD262192:TG262192 ACZ262192:ADC262192 AMV262192:AMY262192 AWR262192:AWU262192 BGN262192:BGQ262192 BQJ262192:BQM262192 CAF262192:CAI262192 CKB262192:CKE262192 CTX262192:CUA262192 DDT262192:DDW262192 DNP262192:DNS262192 DXL262192:DXO262192 EHH262192:EHK262192 ERD262192:ERG262192 FAZ262192:FBC262192 FKV262192:FKY262192 FUR262192:FUU262192 GEN262192:GEQ262192 GOJ262192:GOM262192 GYF262192:GYI262192 HIB262192:HIE262192 HRX262192:HSA262192 IBT262192:IBW262192 ILP262192:ILS262192 IVL262192:IVO262192 JFH262192:JFK262192 JPD262192:JPG262192 JYZ262192:JZC262192 KIV262192:KIY262192 KSR262192:KSU262192 LCN262192:LCQ262192 LMJ262192:LMM262192 LWF262192:LWI262192 MGB262192:MGE262192 MPX262192:MQA262192 MZT262192:MZW262192 NJP262192:NJS262192 NTL262192:NTO262192 ODH262192:ODK262192 OND262192:ONG262192 OWZ262192:OXC262192 PGV262192:PGY262192 PQR262192:PQU262192 QAN262192:QAQ262192 QKJ262192:QKM262192 QUF262192:QUI262192 REB262192:REE262192 RNX262192:ROA262192 RXT262192:RXW262192 SHP262192:SHS262192 SRL262192:SRO262192 TBH262192:TBK262192 TLD262192:TLG262192 TUZ262192:TVC262192 UEV262192:UEY262192 UOR262192:UOU262192 UYN262192:UYQ262192 VIJ262192:VIM262192 VSF262192:VSI262192 WCB262192:WCE262192 WLX262192:WMA262192 WVT262192:WVW262192 H327728:O327728 JH327728:JK327728 TD327728:TG327728 ACZ327728:ADC327728 AMV327728:AMY327728 AWR327728:AWU327728 BGN327728:BGQ327728 BQJ327728:BQM327728 CAF327728:CAI327728 CKB327728:CKE327728 CTX327728:CUA327728 DDT327728:DDW327728 DNP327728:DNS327728 DXL327728:DXO327728 EHH327728:EHK327728 ERD327728:ERG327728 FAZ327728:FBC327728 FKV327728:FKY327728 FUR327728:FUU327728 GEN327728:GEQ327728 GOJ327728:GOM327728 GYF327728:GYI327728 HIB327728:HIE327728 HRX327728:HSA327728 IBT327728:IBW327728 ILP327728:ILS327728 IVL327728:IVO327728 JFH327728:JFK327728 JPD327728:JPG327728 JYZ327728:JZC327728 KIV327728:KIY327728 KSR327728:KSU327728 LCN327728:LCQ327728 LMJ327728:LMM327728 LWF327728:LWI327728 MGB327728:MGE327728 MPX327728:MQA327728 MZT327728:MZW327728 NJP327728:NJS327728 NTL327728:NTO327728 ODH327728:ODK327728 OND327728:ONG327728 OWZ327728:OXC327728 PGV327728:PGY327728 PQR327728:PQU327728 QAN327728:QAQ327728 QKJ327728:QKM327728 QUF327728:QUI327728 REB327728:REE327728 RNX327728:ROA327728 RXT327728:RXW327728 SHP327728:SHS327728 SRL327728:SRO327728 TBH327728:TBK327728 TLD327728:TLG327728 TUZ327728:TVC327728 UEV327728:UEY327728 UOR327728:UOU327728 UYN327728:UYQ327728 VIJ327728:VIM327728 VSF327728:VSI327728 WCB327728:WCE327728 WLX327728:WMA327728 WVT327728:WVW327728 H393264:O393264 JH393264:JK393264 TD393264:TG393264 ACZ393264:ADC393264 AMV393264:AMY393264 AWR393264:AWU393264 BGN393264:BGQ393264 BQJ393264:BQM393264 CAF393264:CAI393264 CKB393264:CKE393264 CTX393264:CUA393264 DDT393264:DDW393264 DNP393264:DNS393264 DXL393264:DXO393264 EHH393264:EHK393264 ERD393264:ERG393264 FAZ393264:FBC393264 FKV393264:FKY393264 FUR393264:FUU393264 GEN393264:GEQ393264 GOJ393264:GOM393264 GYF393264:GYI393264 HIB393264:HIE393264 HRX393264:HSA393264 IBT393264:IBW393264 ILP393264:ILS393264 IVL393264:IVO393264 JFH393264:JFK393264 JPD393264:JPG393264 JYZ393264:JZC393264 KIV393264:KIY393264 KSR393264:KSU393264 LCN393264:LCQ393264 LMJ393264:LMM393264 LWF393264:LWI393264 MGB393264:MGE393264 MPX393264:MQA393264 MZT393264:MZW393264 NJP393264:NJS393264 NTL393264:NTO393264 ODH393264:ODK393264 OND393264:ONG393264 OWZ393264:OXC393264 PGV393264:PGY393264 PQR393264:PQU393264 QAN393264:QAQ393264 QKJ393264:QKM393264 QUF393264:QUI393264 REB393264:REE393264 RNX393264:ROA393264 RXT393264:RXW393264 SHP393264:SHS393264 SRL393264:SRO393264 TBH393264:TBK393264 TLD393264:TLG393264 TUZ393264:TVC393264 UEV393264:UEY393264 UOR393264:UOU393264 UYN393264:UYQ393264 VIJ393264:VIM393264 VSF393264:VSI393264 WCB393264:WCE393264 WLX393264:WMA393264 WVT393264:WVW393264 H458800:O458800 JH458800:JK458800 TD458800:TG458800 ACZ458800:ADC458800 AMV458800:AMY458800 AWR458800:AWU458800 BGN458800:BGQ458800 BQJ458800:BQM458800 CAF458800:CAI458800 CKB458800:CKE458800 CTX458800:CUA458800 DDT458800:DDW458800 DNP458800:DNS458800 DXL458800:DXO458800 EHH458800:EHK458800 ERD458800:ERG458800 FAZ458800:FBC458800 FKV458800:FKY458800 FUR458800:FUU458800 GEN458800:GEQ458800 GOJ458800:GOM458800 GYF458800:GYI458800 HIB458800:HIE458800 HRX458800:HSA458800 IBT458800:IBW458800 ILP458800:ILS458800 IVL458800:IVO458800 JFH458800:JFK458800 JPD458800:JPG458800 JYZ458800:JZC458800 KIV458800:KIY458800 KSR458800:KSU458800 LCN458800:LCQ458800 LMJ458800:LMM458800 LWF458800:LWI458800 MGB458800:MGE458800 MPX458800:MQA458800 MZT458800:MZW458800 NJP458800:NJS458800 NTL458800:NTO458800 ODH458800:ODK458800 OND458800:ONG458800 OWZ458800:OXC458800 PGV458800:PGY458800 PQR458800:PQU458800 QAN458800:QAQ458800 QKJ458800:QKM458800 QUF458800:QUI458800 REB458800:REE458800 RNX458800:ROA458800 RXT458800:RXW458800 SHP458800:SHS458800 SRL458800:SRO458800 TBH458800:TBK458800 TLD458800:TLG458800 TUZ458800:TVC458800 UEV458800:UEY458800 UOR458800:UOU458800 UYN458800:UYQ458800 VIJ458800:VIM458800 VSF458800:VSI458800 WCB458800:WCE458800 WLX458800:WMA458800 WVT458800:WVW458800 H524336:O524336 JH524336:JK524336 TD524336:TG524336 ACZ524336:ADC524336 AMV524336:AMY524336 AWR524336:AWU524336 BGN524336:BGQ524336 BQJ524336:BQM524336 CAF524336:CAI524336 CKB524336:CKE524336 CTX524336:CUA524336 DDT524336:DDW524336 DNP524336:DNS524336 DXL524336:DXO524336 EHH524336:EHK524336 ERD524336:ERG524336 FAZ524336:FBC524336 FKV524336:FKY524336 FUR524336:FUU524336 GEN524336:GEQ524336 GOJ524336:GOM524336 GYF524336:GYI524336 HIB524336:HIE524336 HRX524336:HSA524336 IBT524336:IBW524336 ILP524336:ILS524336 IVL524336:IVO524336 JFH524336:JFK524336 JPD524336:JPG524336 JYZ524336:JZC524336 KIV524336:KIY524336 KSR524336:KSU524336 LCN524336:LCQ524336 LMJ524336:LMM524336 LWF524336:LWI524336 MGB524336:MGE524336 MPX524336:MQA524336 MZT524336:MZW524336 NJP524336:NJS524336 NTL524336:NTO524336 ODH524336:ODK524336 OND524336:ONG524336 OWZ524336:OXC524336 PGV524336:PGY524336 PQR524336:PQU524336 QAN524336:QAQ524336 QKJ524336:QKM524336 QUF524336:QUI524336 REB524336:REE524336 RNX524336:ROA524336 RXT524336:RXW524336 SHP524336:SHS524336 SRL524336:SRO524336 TBH524336:TBK524336 TLD524336:TLG524336 TUZ524336:TVC524336 UEV524336:UEY524336 UOR524336:UOU524336 UYN524336:UYQ524336 VIJ524336:VIM524336 VSF524336:VSI524336 WCB524336:WCE524336 WLX524336:WMA524336 WVT524336:WVW524336 H589872:O589872 JH589872:JK589872 TD589872:TG589872 ACZ589872:ADC589872 AMV589872:AMY589872 AWR589872:AWU589872 BGN589872:BGQ589872 BQJ589872:BQM589872 CAF589872:CAI589872 CKB589872:CKE589872 CTX589872:CUA589872 DDT589872:DDW589872 DNP589872:DNS589872 DXL589872:DXO589872 EHH589872:EHK589872 ERD589872:ERG589872 FAZ589872:FBC589872 FKV589872:FKY589872 FUR589872:FUU589872 GEN589872:GEQ589872 GOJ589872:GOM589872 GYF589872:GYI589872 HIB589872:HIE589872 HRX589872:HSA589872 IBT589872:IBW589872 ILP589872:ILS589872 IVL589872:IVO589872 JFH589872:JFK589872 JPD589872:JPG589872 JYZ589872:JZC589872 KIV589872:KIY589872 KSR589872:KSU589872 LCN589872:LCQ589872 LMJ589872:LMM589872 LWF589872:LWI589872 MGB589872:MGE589872 MPX589872:MQA589872 MZT589872:MZW589872 NJP589872:NJS589872 NTL589872:NTO589872 ODH589872:ODK589872 OND589872:ONG589872 OWZ589872:OXC589872 PGV589872:PGY589872 PQR589872:PQU589872 QAN589872:QAQ589872 QKJ589872:QKM589872 QUF589872:QUI589872 REB589872:REE589872 RNX589872:ROA589872 RXT589872:RXW589872 SHP589872:SHS589872 SRL589872:SRO589872 TBH589872:TBK589872 TLD589872:TLG589872 TUZ589872:TVC589872 UEV589872:UEY589872 UOR589872:UOU589872 UYN589872:UYQ589872 VIJ589872:VIM589872 VSF589872:VSI589872 WCB589872:WCE589872 WLX589872:WMA589872 WVT589872:WVW589872 H655408:O655408 JH655408:JK655408 TD655408:TG655408 ACZ655408:ADC655408 AMV655408:AMY655408 AWR655408:AWU655408 BGN655408:BGQ655408 BQJ655408:BQM655408 CAF655408:CAI655408 CKB655408:CKE655408 CTX655408:CUA655408 DDT655408:DDW655408 DNP655408:DNS655408 DXL655408:DXO655408 EHH655408:EHK655408 ERD655408:ERG655408 FAZ655408:FBC655408 FKV655408:FKY655408 FUR655408:FUU655408 GEN655408:GEQ655408 GOJ655408:GOM655408 GYF655408:GYI655408 HIB655408:HIE655408 HRX655408:HSA655408 IBT655408:IBW655408 ILP655408:ILS655408 IVL655408:IVO655408 JFH655408:JFK655408 JPD655408:JPG655408 JYZ655408:JZC655408 KIV655408:KIY655408 KSR655408:KSU655408 LCN655408:LCQ655408 LMJ655408:LMM655408 LWF655408:LWI655408 MGB655408:MGE655408 MPX655408:MQA655408 MZT655408:MZW655408 NJP655408:NJS655408 NTL655408:NTO655408 ODH655408:ODK655408 OND655408:ONG655408 OWZ655408:OXC655408 PGV655408:PGY655408 PQR655408:PQU655408 QAN655408:QAQ655408 QKJ655408:QKM655408 QUF655408:QUI655408 REB655408:REE655408 RNX655408:ROA655408 RXT655408:RXW655408 SHP655408:SHS655408 SRL655408:SRO655408 TBH655408:TBK655408 TLD655408:TLG655408 TUZ655408:TVC655408 UEV655408:UEY655408 UOR655408:UOU655408 UYN655408:UYQ655408 VIJ655408:VIM655408 VSF655408:VSI655408 WCB655408:WCE655408 WLX655408:WMA655408 WVT655408:WVW655408 H720944:O720944 JH720944:JK720944 TD720944:TG720944 ACZ720944:ADC720944 AMV720944:AMY720944 AWR720944:AWU720944 BGN720944:BGQ720944 BQJ720944:BQM720944 CAF720944:CAI720944 CKB720944:CKE720944 CTX720944:CUA720944 DDT720944:DDW720944 DNP720944:DNS720944 DXL720944:DXO720944 EHH720944:EHK720944 ERD720944:ERG720944 FAZ720944:FBC720944 FKV720944:FKY720944 FUR720944:FUU720944 GEN720944:GEQ720944 GOJ720944:GOM720944 GYF720944:GYI720944 HIB720944:HIE720944 HRX720944:HSA720944 IBT720944:IBW720944 ILP720944:ILS720944 IVL720944:IVO720944 JFH720944:JFK720944 JPD720944:JPG720944 JYZ720944:JZC720944 KIV720944:KIY720944 KSR720944:KSU720944 LCN720944:LCQ720944 LMJ720944:LMM720944 LWF720944:LWI720944 MGB720944:MGE720944 MPX720944:MQA720944 MZT720944:MZW720944 NJP720944:NJS720944 NTL720944:NTO720944 ODH720944:ODK720944 OND720944:ONG720944 OWZ720944:OXC720944 PGV720944:PGY720944 PQR720944:PQU720944 QAN720944:QAQ720944 QKJ720944:QKM720944 QUF720944:QUI720944 REB720944:REE720944 RNX720944:ROA720944 RXT720944:RXW720944 SHP720944:SHS720944 SRL720944:SRO720944 TBH720944:TBK720944 TLD720944:TLG720944 TUZ720944:TVC720944 UEV720944:UEY720944 UOR720944:UOU720944 UYN720944:UYQ720944 VIJ720944:VIM720944 VSF720944:VSI720944 WCB720944:WCE720944 WLX720944:WMA720944 WVT720944:WVW720944 H786480:O786480 JH786480:JK786480 TD786480:TG786480 ACZ786480:ADC786480 AMV786480:AMY786480 AWR786480:AWU786480 BGN786480:BGQ786480 BQJ786480:BQM786480 CAF786480:CAI786480 CKB786480:CKE786480 CTX786480:CUA786480 DDT786480:DDW786480 DNP786480:DNS786480 DXL786480:DXO786480 EHH786480:EHK786480 ERD786480:ERG786480 FAZ786480:FBC786480 FKV786480:FKY786480 FUR786480:FUU786480 GEN786480:GEQ786480 GOJ786480:GOM786480 GYF786480:GYI786480 HIB786480:HIE786480 HRX786480:HSA786480 IBT786480:IBW786480 ILP786480:ILS786480 IVL786480:IVO786480 JFH786480:JFK786480 JPD786480:JPG786480 JYZ786480:JZC786480 KIV786480:KIY786480 KSR786480:KSU786480 LCN786480:LCQ786480 LMJ786480:LMM786480 LWF786480:LWI786480 MGB786480:MGE786480 MPX786480:MQA786480 MZT786480:MZW786480 NJP786480:NJS786480 NTL786480:NTO786480 ODH786480:ODK786480 OND786480:ONG786480 OWZ786480:OXC786480 PGV786480:PGY786480 PQR786480:PQU786480 QAN786480:QAQ786480 QKJ786480:QKM786480 QUF786480:QUI786480 REB786480:REE786480 RNX786480:ROA786480 RXT786480:RXW786480 SHP786480:SHS786480 SRL786480:SRO786480 TBH786480:TBK786480 TLD786480:TLG786480 TUZ786480:TVC786480 UEV786480:UEY786480 UOR786480:UOU786480 UYN786480:UYQ786480 VIJ786480:VIM786480 VSF786480:VSI786480 WCB786480:WCE786480 WLX786480:WMA786480 WVT786480:WVW786480 H852016:O852016 JH852016:JK852016 TD852016:TG852016 ACZ852016:ADC852016 AMV852016:AMY852016 AWR852016:AWU852016 BGN852016:BGQ852016 BQJ852016:BQM852016 CAF852016:CAI852016 CKB852016:CKE852016 CTX852016:CUA852016 DDT852016:DDW852016 DNP852016:DNS852016 DXL852016:DXO852016 EHH852016:EHK852016 ERD852016:ERG852016 FAZ852016:FBC852016 FKV852016:FKY852016 FUR852016:FUU852016 GEN852016:GEQ852016 GOJ852016:GOM852016 GYF852016:GYI852016 HIB852016:HIE852016 HRX852016:HSA852016 IBT852016:IBW852016 ILP852016:ILS852016 IVL852016:IVO852016 JFH852016:JFK852016 JPD852016:JPG852016 JYZ852016:JZC852016 KIV852016:KIY852016 KSR852016:KSU852016 LCN852016:LCQ852016 LMJ852016:LMM852016 LWF852016:LWI852016 MGB852016:MGE852016 MPX852016:MQA852016 MZT852016:MZW852016 NJP852016:NJS852016 NTL852016:NTO852016 ODH852016:ODK852016 OND852016:ONG852016 OWZ852016:OXC852016 PGV852016:PGY852016 PQR852016:PQU852016 QAN852016:QAQ852016 QKJ852016:QKM852016 QUF852016:QUI852016 REB852016:REE852016 RNX852016:ROA852016 RXT852016:RXW852016 SHP852016:SHS852016 SRL852016:SRO852016 TBH852016:TBK852016 TLD852016:TLG852016 TUZ852016:TVC852016 UEV852016:UEY852016 UOR852016:UOU852016 UYN852016:UYQ852016 VIJ852016:VIM852016 VSF852016:VSI852016 WCB852016:WCE852016 WLX852016:WMA852016 WVT852016:WVW852016 H917552:O917552 JH917552:JK917552 TD917552:TG917552 ACZ917552:ADC917552 AMV917552:AMY917552 AWR917552:AWU917552 BGN917552:BGQ917552 BQJ917552:BQM917552 CAF917552:CAI917552 CKB917552:CKE917552 CTX917552:CUA917552 DDT917552:DDW917552 DNP917552:DNS917552 DXL917552:DXO917552 EHH917552:EHK917552 ERD917552:ERG917552 FAZ917552:FBC917552 FKV917552:FKY917552 FUR917552:FUU917552 GEN917552:GEQ917552 GOJ917552:GOM917552 GYF917552:GYI917552 HIB917552:HIE917552 HRX917552:HSA917552 IBT917552:IBW917552 ILP917552:ILS917552 IVL917552:IVO917552 JFH917552:JFK917552 JPD917552:JPG917552 JYZ917552:JZC917552 KIV917552:KIY917552 KSR917552:KSU917552 LCN917552:LCQ917552 LMJ917552:LMM917552 LWF917552:LWI917552 MGB917552:MGE917552 MPX917552:MQA917552 MZT917552:MZW917552 NJP917552:NJS917552 NTL917552:NTO917552 ODH917552:ODK917552 OND917552:ONG917552 OWZ917552:OXC917552 PGV917552:PGY917552 PQR917552:PQU917552 QAN917552:QAQ917552 QKJ917552:QKM917552 QUF917552:QUI917552 REB917552:REE917552 RNX917552:ROA917552 RXT917552:RXW917552 SHP917552:SHS917552 SRL917552:SRO917552 TBH917552:TBK917552 TLD917552:TLG917552 TUZ917552:TVC917552 UEV917552:UEY917552 UOR917552:UOU917552 UYN917552:UYQ917552 VIJ917552:VIM917552 VSF917552:VSI917552 WCB917552:WCE917552 WLX917552:WMA917552 WVT917552:WVW917552 H983088:O983088 JH983088:JK983088 TD983088:TG983088 ACZ983088:ADC983088 AMV983088:AMY983088 AWR983088:AWU983088 BGN983088:BGQ983088 BQJ983088:BQM983088 CAF983088:CAI983088 CKB983088:CKE983088 CTX983088:CUA983088 DDT983088:DDW983088 DNP983088:DNS983088 DXL983088:DXO983088 EHH983088:EHK983088 ERD983088:ERG983088 FAZ983088:FBC983088 FKV983088:FKY983088 FUR983088:FUU983088 GEN983088:GEQ983088 GOJ983088:GOM983088 GYF983088:GYI983088 HIB983088:HIE983088 HRX983088:HSA983088 IBT983088:IBW983088 ILP983088:ILS983088 IVL983088:IVO983088 JFH983088:JFK983088 JPD983088:JPG983088 JYZ983088:JZC983088 KIV983088:KIY983088 KSR983088:KSU983088 LCN983088:LCQ983088 LMJ983088:LMM983088 LWF983088:LWI983088 MGB983088:MGE983088 MPX983088:MQA983088 MZT983088:MZW983088 NJP983088:NJS983088 NTL983088:NTO983088 ODH983088:ODK983088 OND983088:ONG983088 OWZ983088:OXC983088 PGV983088:PGY983088 PQR983088:PQU983088 QAN983088:QAQ983088 QKJ983088:QKM983088 QUF983088:QUI983088 REB983088:REE983088 RNX983088:ROA983088 RXT983088:RXW983088 SHP983088:SHS983088 SRL983088:SRO983088 TBH983088:TBK983088 TLD983088:TLG983088 TUZ983088:TVC983088 UEV983088:UEY983088 UOR983088:UOU983088 UYN983088:UYQ983088 VIJ983088:VIM983088 VSF983088:VSI983088 WCB983088:WCE983088 WLX983088:WMA983088 WVT983088:WVW983088 H59:O61 JH59:JK61 TD59:TG61 ACZ59:ADC61 AMV59:AMY61 AWR59:AWU61 BGN59:BGQ61 BQJ59:BQM61 CAF59:CAI61 CKB59:CKE61 CTX59:CUA61 DDT59:DDW61 DNP59:DNS61 DXL59:DXO61 EHH59:EHK61 ERD59:ERG61 FAZ59:FBC61 FKV59:FKY61 FUR59:FUU61 GEN59:GEQ61 GOJ59:GOM61 GYF59:GYI61 HIB59:HIE61 HRX59:HSA61 IBT59:IBW61 ILP59:ILS61 IVL59:IVO61 JFH59:JFK61 JPD59:JPG61 JYZ59:JZC61 KIV59:KIY61 KSR59:KSU61 LCN59:LCQ61 LMJ59:LMM61 LWF59:LWI61 MGB59:MGE61 MPX59:MQA61 MZT59:MZW61 NJP59:NJS61 NTL59:NTO61 ODH59:ODK61 OND59:ONG61 OWZ59:OXC61 PGV59:PGY61 PQR59:PQU61 QAN59:QAQ61 QKJ59:QKM61 QUF59:QUI61 REB59:REE61 RNX59:ROA61 RXT59:RXW61 SHP59:SHS61 SRL59:SRO61 TBH59:TBK61 TLD59:TLG61 TUZ59:TVC61 UEV59:UEY61 UOR59:UOU61 UYN59:UYQ61 VIJ59:VIM61 VSF59:VSI61 WCB59:WCE61 WLX59:WMA61 WVT59:WVW61" xr:uid="{00000000-0002-0000-0000-000000000000}"/>
    <dataValidation allowBlank="1" showInputMessage="1" showErrorMessage="1" promptTitle="Atenção!!!" prompt="A ser preenchido pela SEPLAG" sqref="G42:G43 JG42:JG43 TC42:TC43 ACY42:ACY43 AMU42:AMU43 AWQ42:AWQ43 BGM42:BGM43 BQI42:BQI43 CAE42:CAE43 CKA42:CKA43 CTW42:CTW43 DDS42:DDS43 DNO42:DNO43 DXK42:DXK43 EHG42:EHG43 ERC42:ERC43 FAY42:FAY43 FKU42:FKU43 FUQ42:FUQ43 GEM42:GEM43 GOI42:GOI43 GYE42:GYE43 HIA42:HIA43 HRW42:HRW43 IBS42:IBS43 ILO42:ILO43 IVK42:IVK43 JFG42:JFG43 JPC42:JPC43 JYY42:JYY43 KIU42:KIU43 KSQ42:KSQ43 LCM42:LCM43 LMI42:LMI43 LWE42:LWE43 MGA42:MGA43 MPW42:MPW43 MZS42:MZS43 NJO42:NJO43 NTK42:NTK43 ODG42:ODG43 ONC42:ONC43 OWY42:OWY43 PGU42:PGU43 PQQ42:PQQ43 QAM42:QAM43 QKI42:QKI43 QUE42:QUE43 REA42:REA43 RNW42:RNW43 RXS42:RXS43 SHO42:SHO43 SRK42:SRK43 TBG42:TBG43 TLC42:TLC43 TUY42:TUY43 UEU42:UEU43 UOQ42:UOQ43 UYM42:UYM43 VII42:VII43 VSE42:VSE43 WCA42:WCA43 WLW42:WLW43 WVS42:WVS43 G65583:G65584 JG65583:JG65584 TC65583:TC65584 ACY65583:ACY65584 AMU65583:AMU65584 AWQ65583:AWQ65584 BGM65583:BGM65584 BQI65583:BQI65584 CAE65583:CAE65584 CKA65583:CKA65584 CTW65583:CTW65584 DDS65583:DDS65584 DNO65583:DNO65584 DXK65583:DXK65584 EHG65583:EHG65584 ERC65583:ERC65584 FAY65583:FAY65584 FKU65583:FKU65584 FUQ65583:FUQ65584 GEM65583:GEM65584 GOI65583:GOI65584 GYE65583:GYE65584 HIA65583:HIA65584 HRW65583:HRW65584 IBS65583:IBS65584 ILO65583:ILO65584 IVK65583:IVK65584 JFG65583:JFG65584 JPC65583:JPC65584 JYY65583:JYY65584 KIU65583:KIU65584 KSQ65583:KSQ65584 LCM65583:LCM65584 LMI65583:LMI65584 LWE65583:LWE65584 MGA65583:MGA65584 MPW65583:MPW65584 MZS65583:MZS65584 NJO65583:NJO65584 NTK65583:NTK65584 ODG65583:ODG65584 ONC65583:ONC65584 OWY65583:OWY65584 PGU65583:PGU65584 PQQ65583:PQQ65584 QAM65583:QAM65584 QKI65583:QKI65584 QUE65583:QUE65584 REA65583:REA65584 RNW65583:RNW65584 RXS65583:RXS65584 SHO65583:SHO65584 SRK65583:SRK65584 TBG65583:TBG65584 TLC65583:TLC65584 TUY65583:TUY65584 UEU65583:UEU65584 UOQ65583:UOQ65584 UYM65583:UYM65584 VII65583:VII65584 VSE65583:VSE65584 WCA65583:WCA65584 WLW65583:WLW65584 WVS65583:WVS65584 G131119:G131120 JG131119:JG131120 TC131119:TC131120 ACY131119:ACY131120 AMU131119:AMU131120 AWQ131119:AWQ131120 BGM131119:BGM131120 BQI131119:BQI131120 CAE131119:CAE131120 CKA131119:CKA131120 CTW131119:CTW131120 DDS131119:DDS131120 DNO131119:DNO131120 DXK131119:DXK131120 EHG131119:EHG131120 ERC131119:ERC131120 FAY131119:FAY131120 FKU131119:FKU131120 FUQ131119:FUQ131120 GEM131119:GEM131120 GOI131119:GOI131120 GYE131119:GYE131120 HIA131119:HIA131120 HRW131119:HRW131120 IBS131119:IBS131120 ILO131119:ILO131120 IVK131119:IVK131120 JFG131119:JFG131120 JPC131119:JPC131120 JYY131119:JYY131120 KIU131119:KIU131120 KSQ131119:KSQ131120 LCM131119:LCM131120 LMI131119:LMI131120 LWE131119:LWE131120 MGA131119:MGA131120 MPW131119:MPW131120 MZS131119:MZS131120 NJO131119:NJO131120 NTK131119:NTK131120 ODG131119:ODG131120 ONC131119:ONC131120 OWY131119:OWY131120 PGU131119:PGU131120 PQQ131119:PQQ131120 QAM131119:QAM131120 QKI131119:QKI131120 QUE131119:QUE131120 REA131119:REA131120 RNW131119:RNW131120 RXS131119:RXS131120 SHO131119:SHO131120 SRK131119:SRK131120 TBG131119:TBG131120 TLC131119:TLC131120 TUY131119:TUY131120 UEU131119:UEU131120 UOQ131119:UOQ131120 UYM131119:UYM131120 VII131119:VII131120 VSE131119:VSE131120 WCA131119:WCA131120 WLW131119:WLW131120 WVS131119:WVS131120 G196655:G196656 JG196655:JG196656 TC196655:TC196656 ACY196655:ACY196656 AMU196655:AMU196656 AWQ196655:AWQ196656 BGM196655:BGM196656 BQI196655:BQI196656 CAE196655:CAE196656 CKA196655:CKA196656 CTW196655:CTW196656 DDS196655:DDS196656 DNO196655:DNO196656 DXK196655:DXK196656 EHG196655:EHG196656 ERC196655:ERC196656 FAY196655:FAY196656 FKU196655:FKU196656 FUQ196655:FUQ196656 GEM196655:GEM196656 GOI196655:GOI196656 GYE196655:GYE196656 HIA196655:HIA196656 HRW196655:HRW196656 IBS196655:IBS196656 ILO196655:ILO196656 IVK196655:IVK196656 JFG196655:JFG196656 JPC196655:JPC196656 JYY196655:JYY196656 KIU196655:KIU196656 KSQ196655:KSQ196656 LCM196655:LCM196656 LMI196655:LMI196656 LWE196655:LWE196656 MGA196655:MGA196656 MPW196655:MPW196656 MZS196655:MZS196656 NJO196655:NJO196656 NTK196655:NTK196656 ODG196655:ODG196656 ONC196655:ONC196656 OWY196655:OWY196656 PGU196655:PGU196656 PQQ196655:PQQ196656 QAM196655:QAM196656 QKI196655:QKI196656 QUE196655:QUE196656 REA196655:REA196656 RNW196655:RNW196656 RXS196655:RXS196656 SHO196655:SHO196656 SRK196655:SRK196656 TBG196655:TBG196656 TLC196655:TLC196656 TUY196655:TUY196656 UEU196655:UEU196656 UOQ196655:UOQ196656 UYM196655:UYM196656 VII196655:VII196656 VSE196655:VSE196656 WCA196655:WCA196656 WLW196655:WLW196656 WVS196655:WVS196656 G262191:G262192 JG262191:JG262192 TC262191:TC262192 ACY262191:ACY262192 AMU262191:AMU262192 AWQ262191:AWQ262192 BGM262191:BGM262192 BQI262191:BQI262192 CAE262191:CAE262192 CKA262191:CKA262192 CTW262191:CTW262192 DDS262191:DDS262192 DNO262191:DNO262192 DXK262191:DXK262192 EHG262191:EHG262192 ERC262191:ERC262192 FAY262191:FAY262192 FKU262191:FKU262192 FUQ262191:FUQ262192 GEM262191:GEM262192 GOI262191:GOI262192 GYE262191:GYE262192 HIA262191:HIA262192 HRW262191:HRW262192 IBS262191:IBS262192 ILO262191:ILO262192 IVK262191:IVK262192 JFG262191:JFG262192 JPC262191:JPC262192 JYY262191:JYY262192 KIU262191:KIU262192 KSQ262191:KSQ262192 LCM262191:LCM262192 LMI262191:LMI262192 LWE262191:LWE262192 MGA262191:MGA262192 MPW262191:MPW262192 MZS262191:MZS262192 NJO262191:NJO262192 NTK262191:NTK262192 ODG262191:ODG262192 ONC262191:ONC262192 OWY262191:OWY262192 PGU262191:PGU262192 PQQ262191:PQQ262192 QAM262191:QAM262192 QKI262191:QKI262192 QUE262191:QUE262192 REA262191:REA262192 RNW262191:RNW262192 RXS262191:RXS262192 SHO262191:SHO262192 SRK262191:SRK262192 TBG262191:TBG262192 TLC262191:TLC262192 TUY262191:TUY262192 UEU262191:UEU262192 UOQ262191:UOQ262192 UYM262191:UYM262192 VII262191:VII262192 VSE262191:VSE262192 WCA262191:WCA262192 WLW262191:WLW262192 WVS262191:WVS262192 G327727:G327728 JG327727:JG327728 TC327727:TC327728 ACY327727:ACY327728 AMU327727:AMU327728 AWQ327727:AWQ327728 BGM327727:BGM327728 BQI327727:BQI327728 CAE327727:CAE327728 CKA327727:CKA327728 CTW327727:CTW327728 DDS327727:DDS327728 DNO327727:DNO327728 DXK327727:DXK327728 EHG327727:EHG327728 ERC327727:ERC327728 FAY327727:FAY327728 FKU327727:FKU327728 FUQ327727:FUQ327728 GEM327727:GEM327728 GOI327727:GOI327728 GYE327727:GYE327728 HIA327727:HIA327728 HRW327727:HRW327728 IBS327727:IBS327728 ILO327727:ILO327728 IVK327727:IVK327728 JFG327727:JFG327728 JPC327727:JPC327728 JYY327727:JYY327728 KIU327727:KIU327728 KSQ327727:KSQ327728 LCM327727:LCM327728 LMI327727:LMI327728 LWE327727:LWE327728 MGA327727:MGA327728 MPW327727:MPW327728 MZS327727:MZS327728 NJO327727:NJO327728 NTK327727:NTK327728 ODG327727:ODG327728 ONC327727:ONC327728 OWY327727:OWY327728 PGU327727:PGU327728 PQQ327727:PQQ327728 QAM327727:QAM327728 QKI327727:QKI327728 QUE327727:QUE327728 REA327727:REA327728 RNW327727:RNW327728 RXS327727:RXS327728 SHO327727:SHO327728 SRK327727:SRK327728 TBG327727:TBG327728 TLC327727:TLC327728 TUY327727:TUY327728 UEU327727:UEU327728 UOQ327727:UOQ327728 UYM327727:UYM327728 VII327727:VII327728 VSE327727:VSE327728 WCA327727:WCA327728 WLW327727:WLW327728 WVS327727:WVS327728 G393263:G393264 JG393263:JG393264 TC393263:TC393264 ACY393263:ACY393264 AMU393263:AMU393264 AWQ393263:AWQ393264 BGM393263:BGM393264 BQI393263:BQI393264 CAE393263:CAE393264 CKA393263:CKA393264 CTW393263:CTW393264 DDS393263:DDS393264 DNO393263:DNO393264 DXK393263:DXK393264 EHG393263:EHG393264 ERC393263:ERC393264 FAY393263:FAY393264 FKU393263:FKU393264 FUQ393263:FUQ393264 GEM393263:GEM393264 GOI393263:GOI393264 GYE393263:GYE393264 HIA393263:HIA393264 HRW393263:HRW393264 IBS393263:IBS393264 ILO393263:ILO393264 IVK393263:IVK393264 JFG393263:JFG393264 JPC393263:JPC393264 JYY393263:JYY393264 KIU393263:KIU393264 KSQ393263:KSQ393264 LCM393263:LCM393264 LMI393263:LMI393264 LWE393263:LWE393264 MGA393263:MGA393264 MPW393263:MPW393264 MZS393263:MZS393264 NJO393263:NJO393264 NTK393263:NTK393264 ODG393263:ODG393264 ONC393263:ONC393264 OWY393263:OWY393264 PGU393263:PGU393264 PQQ393263:PQQ393264 QAM393263:QAM393264 QKI393263:QKI393264 QUE393263:QUE393264 REA393263:REA393264 RNW393263:RNW393264 RXS393263:RXS393264 SHO393263:SHO393264 SRK393263:SRK393264 TBG393263:TBG393264 TLC393263:TLC393264 TUY393263:TUY393264 UEU393263:UEU393264 UOQ393263:UOQ393264 UYM393263:UYM393264 VII393263:VII393264 VSE393263:VSE393264 WCA393263:WCA393264 WLW393263:WLW393264 WVS393263:WVS393264 G458799:G458800 JG458799:JG458800 TC458799:TC458800 ACY458799:ACY458800 AMU458799:AMU458800 AWQ458799:AWQ458800 BGM458799:BGM458800 BQI458799:BQI458800 CAE458799:CAE458800 CKA458799:CKA458800 CTW458799:CTW458800 DDS458799:DDS458800 DNO458799:DNO458800 DXK458799:DXK458800 EHG458799:EHG458800 ERC458799:ERC458800 FAY458799:FAY458800 FKU458799:FKU458800 FUQ458799:FUQ458800 GEM458799:GEM458800 GOI458799:GOI458800 GYE458799:GYE458800 HIA458799:HIA458800 HRW458799:HRW458800 IBS458799:IBS458800 ILO458799:ILO458800 IVK458799:IVK458800 JFG458799:JFG458800 JPC458799:JPC458800 JYY458799:JYY458800 KIU458799:KIU458800 KSQ458799:KSQ458800 LCM458799:LCM458800 LMI458799:LMI458800 LWE458799:LWE458800 MGA458799:MGA458800 MPW458799:MPW458800 MZS458799:MZS458800 NJO458799:NJO458800 NTK458799:NTK458800 ODG458799:ODG458800 ONC458799:ONC458800 OWY458799:OWY458800 PGU458799:PGU458800 PQQ458799:PQQ458800 QAM458799:QAM458800 QKI458799:QKI458800 QUE458799:QUE458800 REA458799:REA458800 RNW458799:RNW458800 RXS458799:RXS458800 SHO458799:SHO458800 SRK458799:SRK458800 TBG458799:TBG458800 TLC458799:TLC458800 TUY458799:TUY458800 UEU458799:UEU458800 UOQ458799:UOQ458800 UYM458799:UYM458800 VII458799:VII458800 VSE458799:VSE458800 WCA458799:WCA458800 WLW458799:WLW458800 WVS458799:WVS458800 G524335:G524336 JG524335:JG524336 TC524335:TC524336 ACY524335:ACY524336 AMU524335:AMU524336 AWQ524335:AWQ524336 BGM524335:BGM524336 BQI524335:BQI524336 CAE524335:CAE524336 CKA524335:CKA524336 CTW524335:CTW524336 DDS524335:DDS524336 DNO524335:DNO524336 DXK524335:DXK524336 EHG524335:EHG524336 ERC524335:ERC524336 FAY524335:FAY524336 FKU524335:FKU524336 FUQ524335:FUQ524336 GEM524335:GEM524336 GOI524335:GOI524336 GYE524335:GYE524336 HIA524335:HIA524336 HRW524335:HRW524336 IBS524335:IBS524336 ILO524335:ILO524336 IVK524335:IVK524336 JFG524335:JFG524336 JPC524335:JPC524336 JYY524335:JYY524336 KIU524335:KIU524336 KSQ524335:KSQ524336 LCM524335:LCM524336 LMI524335:LMI524336 LWE524335:LWE524336 MGA524335:MGA524336 MPW524335:MPW524336 MZS524335:MZS524336 NJO524335:NJO524336 NTK524335:NTK524336 ODG524335:ODG524336 ONC524335:ONC524336 OWY524335:OWY524336 PGU524335:PGU524336 PQQ524335:PQQ524336 QAM524335:QAM524336 QKI524335:QKI524336 QUE524335:QUE524336 REA524335:REA524336 RNW524335:RNW524336 RXS524335:RXS524336 SHO524335:SHO524336 SRK524335:SRK524336 TBG524335:TBG524336 TLC524335:TLC524336 TUY524335:TUY524336 UEU524335:UEU524336 UOQ524335:UOQ524336 UYM524335:UYM524336 VII524335:VII524336 VSE524335:VSE524336 WCA524335:WCA524336 WLW524335:WLW524336 WVS524335:WVS524336 G589871:G589872 JG589871:JG589872 TC589871:TC589872 ACY589871:ACY589872 AMU589871:AMU589872 AWQ589871:AWQ589872 BGM589871:BGM589872 BQI589871:BQI589872 CAE589871:CAE589872 CKA589871:CKA589872 CTW589871:CTW589872 DDS589871:DDS589872 DNO589871:DNO589872 DXK589871:DXK589872 EHG589871:EHG589872 ERC589871:ERC589872 FAY589871:FAY589872 FKU589871:FKU589872 FUQ589871:FUQ589872 GEM589871:GEM589872 GOI589871:GOI589872 GYE589871:GYE589872 HIA589871:HIA589872 HRW589871:HRW589872 IBS589871:IBS589872 ILO589871:ILO589872 IVK589871:IVK589872 JFG589871:JFG589872 JPC589871:JPC589872 JYY589871:JYY589872 KIU589871:KIU589872 KSQ589871:KSQ589872 LCM589871:LCM589872 LMI589871:LMI589872 LWE589871:LWE589872 MGA589871:MGA589872 MPW589871:MPW589872 MZS589871:MZS589872 NJO589871:NJO589872 NTK589871:NTK589872 ODG589871:ODG589872 ONC589871:ONC589872 OWY589871:OWY589872 PGU589871:PGU589872 PQQ589871:PQQ589872 QAM589871:QAM589872 QKI589871:QKI589872 QUE589871:QUE589872 REA589871:REA589872 RNW589871:RNW589872 RXS589871:RXS589872 SHO589871:SHO589872 SRK589871:SRK589872 TBG589871:TBG589872 TLC589871:TLC589872 TUY589871:TUY589872 UEU589871:UEU589872 UOQ589871:UOQ589872 UYM589871:UYM589872 VII589871:VII589872 VSE589871:VSE589872 WCA589871:WCA589872 WLW589871:WLW589872 WVS589871:WVS589872 G655407:G655408 JG655407:JG655408 TC655407:TC655408 ACY655407:ACY655408 AMU655407:AMU655408 AWQ655407:AWQ655408 BGM655407:BGM655408 BQI655407:BQI655408 CAE655407:CAE655408 CKA655407:CKA655408 CTW655407:CTW655408 DDS655407:DDS655408 DNO655407:DNO655408 DXK655407:DXK655408 EHG655407:EHG655408 ERC655407:ERC655408 FAY655407:FAY655408 FKU655407:FKU655408 FUQ655407:FUQ655408 GEM655407:GEM655408 GOI655407:GOI655408 GYE655407:GYE655408 HIA655407:HIA655408 HRW655407:HRW655408 IBS655407:IBS655408 ILO655407:ILO655408 IVK655407:IVK655408 JFG655407:JFG655408 JPC655407:JPC655408 JYY655407:JYY655408 KIU655407:KIU655408 KSQ655407:KSQ655408 LCM655407:LCM655408 LMI655407:LMI655408 LWE655407:LWE655408 MGA655407:MGA655408 MPW655407:MPW655408 MZS655407:MZS655408 NJO655407:NJO655408 NTK655407:NTK655408 ODG655407:ODG655408 ONC655407:ONC655408 OWY655407:OWY655408 PGU655407:PGU655408 PQQ655407:PQQ655408 QAM655407:QAM655408 QKI655407:QKI655408 QUE655407:QUE655408 REA655407:REA655408 RNW655407:RNW655408 RXS655407:RXS655408 SHO655407:SHO655408 SRK655407:SRK655408 TBG655407:TBG655408 TLC655407:TLC655408 TUY655407:TUY655408 UEU655407:UEU655408 UOQ655407:UOQ655408 UYM655407:UYM655408 VII655407:VII655408 VSE655407:VSE655408 WCA655407:WCA655408 WLW655407:WLW655408 WVS655407:WVS655408 G720943:G720944 JG720943:JG720944 TC720943:TC720944 ACY720943:ACY720944 AMU720943:AMU720944 AWQ720943:AWQ720944 BGM720943:BGM720944 BQI720943:BQI720944 CAE720943:CAE720944 CKA720943:CKA720944 CTW720943:CTW720944 DDS720943:DDS720944 DNO720943:DNO720944 DXK720943:DXK720944 EHG720943:EHG720944 ERC720943:ERC720944 FAY720943:FAY720944 FKU720943:FKU720944 FUQ720943:FUQ720944 GEM720943:GEM720944 GOI720943:GOI720944 GYE720943:GYE720944 HIA720943:HIA720944 HRW720943:HRW720944 IBS720943:IBS720944 ILO720943:ILO720944 IVK720943:IVK720944 JFG720943:JFG720944 JPC720943:JPC720944 JYY720943:JYY720944 KIU720943:KIU720944 KSQ720943:KSQ720944 LCM720943:LCM720944 LMI720943:LMI720944 LWE720943:LWE720944 MGA720943:MGA720944 MPW720943:MPW720944 MZS720943:MZS720944 NJO720943:NJO720944 NTK720943:NTK720944 ODG720943:ODG720944 ONC720943:ONC720944 OWY720943:OWY720944 PGU720943:PGU720944 PQQ720943:PQQ720944 QAM720943:QAM720944 QKI720943:QKI720944 QUE720943:QUE720944 REA720943:REA720944 RNW720943:RNW720944 RXS720943:RXS720944 SHO720943:SHO720944 SRK720943:SRK720944 TBG720943:TBG720944 TLC720943:TLC720944 TUY720943:TUY720944 UEU720943:UEU720944 UOQ720943:UOQ720944 UYM720943:UYM720944 VII720943:VII720944 VSE720943:VSE720944 WCA720943:WCA720944 WLW720943:WLW720944 WVS720943:WVS720944 G786479:G786480 JG786479:JG786480 TC786479:TC786480 ACY786479:ACY786480 AMU786479:AMU786480 AWQ786479:AWQ786480 BGM786479:BGM786480 BQI786479:BQI786480 CAE786479:CAE786480 CKA786479:CKA786480 CTW786479:CTW786480 DDS786479:DDS786480 DNO786479:DNO786480 DXK786479:DXK786480 EHG786479:EHG786480 ERC786479:ERC786480 FAY786479:FAY786480 FKU786479:FKU786480 FUQ786479:FUQ786480 GEM786479:GEM786480 GOI786479:GOI786480 GYE786479:GYE786480 HIA786479:HIA786480 HRW786479:HRW786480 IBS786479:IBS786480 ILO786479:ILO786480 IVK786479:IVK786480 JFG786479:JFG786480 JPC786479:JPC786480 JYY786479:JYY786480 KIU786479:KIU786480 KSQ786479:KSQ786480 LCM786479:LCM786480 LMI786479:LMI786480 LWE786479:LWE786480 MGA786479:MGA786480 MPW786479:MPW786480 MZS786479:MZS786480 NJO786479:NJO786480 NTK786479:NTK786480 ODG786479:ODG786480 ONC786479:ONC786480 OWY786479:OWY786480 PGU786479:PGU786480 PQQ786479:PQQ786480 QAM786479:QAM786480 QKI786479:QKI786480 QUE786479:QUE786480 REA786479:REA786480 RNW786479:RNW786480 RXS786479:RXS786480 SHO786479:SHO786480 SRK786479:SRK786480 TBG786479:TBG786480 TLC786479:TLC786480 TUY786479:TUY786480 UEU786479:UEU786480 UOQ786479:UOQ786480 UYM786479:UYM786480 VII786479:VII786480 VSE786479:VSE786480 WCA786479:WCA786480 WLW786479:WLW786480 WVS786479:WVS786480 G852015:G852016 JG852015:JG852016 TC852015:TC852016 ACY852015:ACY852016 AMU852015:AMU852016 AWQ852015:AWQ852016 BGM852015:BGM852016 BQI852015:BQI852016 CAE852015:CAE852016 CKA852015:CKA852016 CTW852015:CTW852016 DDS852015:DDS852016 DNO852015:DNO852016 DXK852015:DXK852016 EHG852015:EHG852016 ERC852015:ERC852016 FAY852015:FAY852016 FKU852015:FKU852016 FUQ852015:FUQ852016 GEM852015:GEM852016 GOI852015:GOI852016 GYE852015:GYE852016 HIA852015:HIA852016 HRW852015:HRW852016 IBS852015:IBS852016 ILO852015:ILO852016 IVK852015:IVK852016 JFG852015:JFG852016 JPC852015:JPC852016 JYY852015:JYY852016 KIU852015:KIU852016 KSQ852015:KSQ852016 LCM852015:LCM852016 LMI852015:LMI852016 LWE852015:LWE852016 MGA852015:MGA852016 MPW852015:MPW852016 MZS852015:MZS852016 NJO852015:NJO852016 NTK852015:NTK852016 ODG852015:ODG852016 ONC852015:ONC852016 OWY852015:OWY852016 PGU852015:PGU852016 PQQ852015:PQQ852016 QAM852015:QAM852016 QKI852015:QKI852016 QUE852015:QUE852016 REA852015:REA852016 RNW852015:RNW852016 RXS852015:RXS852016 SHO852015:SHO852016 SRK852015:SRK852016 TBG852015:TBG852016 TLC852015:TLC852016 TUY852015:TUY852016 UEU852015:UEU852016 UOQ852015:UOQ852016 UYM852015:UYM852016 VII852015:VII852016 VSE852015:VSE852016 WCA852015:WCA852016 WLW852015:WLW852016 WVS852015:WVS852016 G917551:G917552 JG917551:JG917552 TC917551:TC917552 ACY917551:ACY917552 AMU917551:AMU917552 AWQ917551:AWQ917552 BGM917551:BGM917552 BQI917551:BQI917552 CAE917551:CAE917552 CKA917551:CKA917552 CTW917551:CTW917552 DDS917551:DDS917552 DNO917551:DNO917552 DXK917551:DXK917552 EHG917551:EHG917552 ERC917551:ERC917552 FAY917551:FAY917552 FKU917551:FKU917552 FUQ917551:FUQ917552 GEM917551:GEM917552 GOI917551:GOI917552 GYE917551:GYE917552 HIA917551:HIA917552 HRW917551:HRW917552 IBS917551:IBS917552 ILO917551:ILO917552 IVK917551:IVK917552 JFG917551:JFG917552 JPC917551:JPC917552 JYY917551:JYY917552 KIU917551:KIU917552 KSQ917551:KSQ917552 LCM917551:LCM917552 LMI917551:LMI917552 LWE917551:LWE917552 MGA917551:MGA917552 MPW917551:MPW917552 MZS917551:MZS917552 NJO917551:NJO917552 NTK917551:NTK917552 ODG917551:ODG917552 ONC917551:ONC917552 OWY917551:OWY917552 PGU917551:PGU917552 PQQ917551:PQQ917552 QAM917551:QAM917552 QKI917551:QKI917552 QUE917551:QUE917552 REA917551:REA917552 RNW917551:RNW917552 RXS917551:RXS917552 SHO917551:SHO917552 SRK917551:SRK917552 TBG917551:TBG917552 TLC917551:TLC917552 TUY917551:TUY917552 UEU917551:UEU917552 UOQ917551:UOQ917552 UYM917551:UYM917552 VII917551:VII917552 VSE917551:VSE917552 WCA917551:WCA917552 WLW917551:WLW917552 WVS917551:WVS917552 G983087:G983088 JG983087:JG983088 TC983087:TC983088 ACY983087:ACY983088 AMU983087:AMU983088 AWQ983087:AWQ983088 BGM983087:BGM983088 BQI983087:BQI983088 CAE983087:CAE983088 CKA983087:CKA983088 CTW983087:CTW983088 DDS983087:DDS983088 DNO983087:DNO983088 DXK983087:DXK983088 EHG983087:EHG983088 ERC983087:ERC983088 FAY983087:FAY983088 FKU983087:FKU983088 FUQ983087:FUQ983088 GEM983087:GEM983088 GOI983087:GOI983088 GYE983087:GYE983088 HIA983087:HIA983088 HRW983087:HRW983088 IBS983087:IBS983088 ILO983087:ILO983088 IVK983087:IVK983088 JFG983087:JFG983088 JPC983087:JPC983088 JYY983087:JYY983088 KIU983087:KIU983088 KSQ983087:KSQ983088 LCM983087:LCM983088 LMI983087:LMI983088 LWE983087:LWE983088 MGA983087:MGA983088 MPW983087:MPW983088 MZS983087:MZS983088 NJO983087:NJO983088 NTK983087:NTK983088 ODG983087:ODG983088 ONC983087:ONC983088 OWY983087:OWY983088 PGU983087:PGU983088 PQQ983087:PQQ983088 QAM983087:QAM983088 QKI983087:QKI983088 QUE983087:QUE983088 REA983087:REA983088 RNW983087:RNW983088 RXS983087:RXS983088 SHO983087:SHO983088 SRK983087:SRK983088 TBG983087:TBG983088 TLC983087:TLC983088 TUY983087:TUY983088 UEU983087:UEU983088 UOQ983087:UOQ983088 UYM983087:UYM983088 VII983087:VII983088 VSE983087:VSE983088 WCA983087:WCA983088 WLW983087:WLW983088 WVS983087:WVS983088" xr:uid="{00000000-0002-0000-0000-000001000000}"/>
    <dataValidation allowBlank="1" showInputMessage="1" showErrorMessage="1" promptTitle="Atenção!!!" prompt="Lembrar de digitar o símbolo @ com nome separado por pontos. (Ex.: tom@example.com.br)" sqref="C18:F18 JC18:JF18 SY18:TB18 ACU18:ACX18 AMQ18:AMT18 AWM18:AWP18 BGI18:BGL18 BQE18:BQH18 CAA18:CAD18 CJW18:CJZ18 CTS18:CTV18 DDO18:DDR18 DNK18:DNN18 DXG18:DXJ18 EHC18:EHF18 EQY18:ERB18 FAU18:FAX18 FKQ18:FKT18 FUM18:FUP18 GEI18:GEL18 GOE18:GOH18 GYA18:GYD18 HHW18:HHZ18 HRS18:HRV18 IBO18:IBR18 ILK18:ILN18 IVG18:IVJ18 JFC18:JFF18 JOY18:JPB18 JYU18:JYX18 KIQ18:KIT18 KSM18:KSP18 LCI18:LCL18 LME18:LMH18 LWA18:LWD18 MFW18:MFZ18 MPS18:MPV18 MZO18:MZR18 NJK18:NJN18 NTG18:NTJ18 ODC18:ODF18 OMY18:ONB18 OWU18:OWX18 PGQ18:PGT18 PQM18:PQP18 QAI18:QAL18 QKE18:QKH18 QUA18:QUD18 RDW18:RDZ18 RNS18:RNV18 RXO18:RXR18 SHK18:SHN18 SRG18:SRJ18 TBC18:TBF18 TKY18:TLB18 TUU18:TUX18 UEQ18:UET18 UOM18:UOP18 UYI18:UYL18 VIE18:VIH18 VSA18:VSD18 WBW18:WBZ18 WLS18:WLV18 WVO18:WVR18 C65559:F65559 JC65559:JF65559 SY65559:TB65559 ACU65559:ACX65559 AMQ65559:AMT65559 AWM65559:AWP65559 BGI65559:BGL65559 BQE65559:BQH65559 CAA65559:CAD65559 CJW65559:CJZ65559 CTS65559:CTV65559 DDO65559:DDR65559 DNK65559:DNN65559 DXG65559:DXJ65559 EHC65559:EHF65559 EQY65559:ERB65559 FAU65559:FAX65559 FKQ65559:FKT65559 FUM65559:FUP65559 GEI65559:GEL65559 GOE65559:GOH65559 GYA65559:GYD65559 HHW65559:HHZ65559 HRS65559:HRV65559 IBO65559:IBR65559 ILK65559:ILN65559 IVG65559:IVJ65559 JFC65559:JFF65559 JOY65559:JPB65559 JYU65559:JYX65559 KIQ65559:KIT65559 KSM65559:KSP65559 LCI65559:LCL65559 LME65559:LMH65559 LWA65559:LWD65559 MFW65559:MFZ65559 MPS65559:MPV65559 MZO65559:MZR65559 NJK65559:NJN65559 NTG65559:NTJ65559 ODC65559:ODF65559 OMY65559:ONB65559 OWU65559:OWX65559 PGQ65559:PGT65559 PQM65559:PQP65559 QAI65559:QAL65559 QKE65559:QKH65559 QUA65559:QUD65559 RDW65559:RDZ65559 RNS65559:RNV65559 RXO65559:RXR65559 SHK65559:SHN65559 SRG65559:SRJ65559 TBC65559:TBF65559 TKY65559:TLB65559 TUU65559:TUX65559 UEQ65559:UET65559 UOM65559:UOP65559 UYI65559:UYL65559 VIE65559:VIH65559 VSA65559:VSD65559 WBW65559:WBZ65559 WLS65559:WLV65559 WVO65559:WVR65559 C131095:F131095 JC131095:JF131095 SY131095:TB131095 ACU131095:ACX131095 AMQ131095:AMT131095 AWM131095:AWP131095 BGI131095:BGL131095 BQE131095:BQH131095 CAA131095:CAD131095 CJW131095:CJZ131095 CTS131095:CTV131095 DDO131095:DDR131095 DNK131095:DNN131095 DXG131095:DXJ131095 EHC131095:EHF131095 EQY131095:ERB131095 FAU131095:FAX131095 FKQ131095:FKT131095 FUM131095:FUP131095 GEI131095:GEL131095 GOE131095:GOH131095 GYA131095:GYD131095 HHW131095:HHZ131095 HRS131095:HRV131095 IBO131095:IBR131095 ILK131095:ILN131095 IVG131095:IVJ131095 JFC131095:JFF131095 JOY131095:JPB131095 JYU131095:JYX131095 KIQ131095:KIT131095 KSM131095:KSP131095 LCI131095:LCL131095 LME131095:LMH131095 LWA131095:LWD131095 MFW131095:MFZ131095 MPS131095:MPV131095 MZO131095:MZR131095 NJK131095:NJN131095 NTG131095:NTJ131095 ODC131095:ODF131095 OMY131095:ONB131095 OWU131095:OWX131095 PGQ131095:PGT131095 PQM131095:PQP131095 QAI131095:QAL131095 QKE131095:QKH131095 QUA131095:QUD131095 RDW131095:RDZ131095 RNS131095:RNV131095 RXO131095:RXR131095 SHK131095:SHN131095 SRG131095:SRJ131095 TBC131095:TBF131095 TKY131095:TLB131095 TUU131095:TUX131095 UEQ131095:UET131095 UOM131095:UOP131095 UYI131095:UYL131095 VIE131095:VIH131095 VSA131095:VSD131095 WBW131095:WBZ131095 WLS131095:WLV131095 WVO131095:WVR131095 C196631:F196631 JC196631:JF196631 SY196631:TB196631 ACU196631:ACX196631 AMQ196631:AMT196631 AWM196631:AWP196631 BGI196631:BGL196631 BQE196631:BQH196631 CAA196631:CAD196631 CJW196631:CJZ196631 CTS196631:CTV196631 DDO196631:DDR196631 DNK196631:DNN196631 DXG196631:DXJ196631 EHC196631:EHF196631 EQY196631:ERB196631 FAU196631:FAX196631 FKQ196631:FKT196631 FUM196631:FUP196631 GEI196631:GEL196631 GOE196631:GOH196631 GYA196631:GYD196631 HHW196631:HHZ196631 HRS196631:HRV196631 IBO196631:IBR196631 ILK196631:ILN196631 IVG196631:IVJ196631 JFC196631:JFF196631 JOY196631:JPB196631 JYU196631:JYX196631 KIQ196631:KIT196631 KSM196631:KSP196631 LCI196631:LCL196631 LME196631:LMH196631 LWA196631:LWD196631 MFW196631:MFZ196631 MPS196631:MPV196631 MZO196631:MZR196631 NJK196631:NJN196631 NTG196631:NTJ196631 ODC196631:ODF196631 OMY196631:ONB196631 OWU196631:OWX196631 PGQ196631:PGT196631 PQM196631:PQP196631 QAI196631:QAL196631 QKE196631:QKH196631 QUA196631:QUD196631 RDW196631:RDZ196631 RNS196631:RNV196631 RXO196631:RXR196631 SHK196631:SHN196631 SRG196631:SRJ196631 TBC196631:TBF196631 TKY196631:TLB196631 TUU196631:TUX196631 UEQ196631:UET196631 UOM196631:UOP196631 UYI196631:UYL196631 VIE196631:VIH196631 VSA196631:VSD196631 WBW196631:WBZ196631 WLS196631:WLV196631 WVO196631:WVR196631 C262167:F262167 JC262167:JF262167 SY262167:TB262167 ACU262167:ACX262167 AMQ262167:AMT262167 AWM262167:AWP262167 BGI262167:BGL262167 BQE262167:BQH262167 CAA262167:CAD262167 CJW262167:CJZ262167 CTS262167:CTV262167 DDO262167:DDR262167 DNK262167:DNN262167 DXG262167:DXJ262167 EHC262167:EHF262167 EQY262167:ERB262167 FAU262167:FAX262167 FKQ262167:FKT262167 FUM262167:FUP262167 GEI262167:GEL262167 GOE262167:GOH262167 GYA262167:GYD262167 HHW262167:HHZ262167 HRS262167:HRV262167 IBO262167:IBR262167 ILK262167:ILN262167 IVG262167:IVJ262167 JFC262167:JFF262167 JOY262167:JPB262167 JYU262167:JYX262167 KIQ262167:KIT262167 KSM262167:KSP262167 LCI262167:LCL262167 LME262167:LMH262167 LWA262167:LWD262167 MFW262167:MFZ262167 MPS262167:MPV262167 MZO262167:MZR262167 NJK262167:NJN262167 NTG262167:NTJ262167 ODC262167:ODF262167 OMY262167:ONB262167 OWU262167:OWX262167 PGQ262167:PGT262167 PQM262167:PQP262167 QAI262167:QAL262167 QKE262167:QKH262167 QUA262167:QUD262167 RDW262167:RDZ262167 RNS262167:RNV262167 RXO262167:RXR262167 SHK262167:SHN262167 SRG262167:SRJ262167 TBC262167:TBF262167 TKY262167:TLB262167 TUU262167:TUX262167 UEQ262167:UET262167 UOM262167:UOP262167 UYI262167:UYL262167 VIE262167:VIH262167 VSA262167:VSD262167 WBW262167:WBZ262167 WLS262167:WLV262167 WVO262167:WVR262167 C327703:F327703 JC327703:JF327703 SY327703:TB327703 ACU327703:ACX327703 AMQ327703:AMT327703 AWM327703:AWP327703 BGI327703:BGL327703 BQE327703:BQH327703 CAA327703:CAD327703 CJW327703:CJZ327703 CTS327703:CTV327703 DDO327703:DDR327703 DNK327703:DNN327703 DXG327703:DXJ327703 EHC327703:EHF327703 EQY327703:ERB327703 FAU327703:FAX327703 FKQ327703:FKT327703 FUM327703:FUP327703 GEI327703:GEL327703 GOE327703:GOH327703 GYA327703:GYD327703 HHW327703:HHZ327703 HRS327703:HRV327703 IBO327703:IBR327703 ILK327703:ILN327703 IVG327703:IVJ327703 JFC327703:JFF327703 JOY327703:JPB327703 JYU327703:JYX327703 KIQ327703:KIT327703 KSM327703:KSP327703 LCI327703:LCL327703 LME327703:LMH327703 LWA327703:LWD327703 MFW327703:MFZ327703 MPS327703:MPV327703 MZO327703:MZR327703 NJK327703:NJN327703 NTG327703:NTJ327703 ODC327703:ODF327703 OMY327703:ONB327703 OWU327703:OWX327703 PGQ327703:PGT327703 PQM327703:PQP327703 QAI327703:QAL327703 QKE327703:QKH327703 QUA327703:QUD327703 RDW327703:RDZ327703 RNS327703:RNV327703 RXO327703:RXR327703 SHK327703:SHN327703 SRG327703:SRJ327703 TBC327703:TBF327703 TKY327703:TLB327703 TUU327703:TUX327703 UEQ327703:UET327703 UOM327703:UOP327703 UYI327703:UYL327703 VIE327703:VIH327703 VSA327703:VSD327703 WBW327703:WBZ327703 WLS327703:WLV327703 WVO327703:WVR327703 C393239:F393239 JC393239:JF393239 SY393239:TB393239 ACU393239:ACX393239 AMQ393239:AMT393239 AWM393239:AWP393239 BGI393239:BGL393239 BQE393239:BQH393239 CAA393239:CAD393239 CJW393239:CJZ393239 CTS393239:CTV393239 DDO393239:DDR393239 DNK393239:DNN393239 DXG393239:DXJ393239 EHC393239:EHF393239 EQY393239:ERB393239 FAU393239:FAX393239 FKQ393239:FKT393239 FUM393239:FUP393239 GEI393239:GEL393239 GOE393239:GOH393239 GYA393239:GYD393239 HHW393239:HHZ393239 HRS393239:HRV393239 IBO393239:IBR393239 ILK393239:ILN393239 IVG393239:IVJ393239 JFC393239:JFF393239 JOY393239:JPB393239 JYU393239:JYX393239 KIQ393239:KIT393239 KSM393239:KSP393239 LCI393239:LCL393239 LME393239:LMH393239 LWA393239:LWD393239 MFW393239:MFZ393239 MPS393239:MPV393239 MZO393239:MZR393239 NJK393239:NJN393239 NTG393239:NTJ393239 ODC393239:ODF393239 OMY393239:ONB393239 OWU393239:OWX393239 PGQ393239:PGT393239 PQM393239:PQP393239 QAI393239:QAL393239 QKE393239:QKH393239 QUA393239:QUD393239 RDW393239:RDZ393239 RNS393239:RNV393239 RXO393239:RXR393239 SHK393239:SHN393239 SRG393239:SRJ393239 TBC393239:TBF393239 TKY393239:TLB393239 TUU393239:TUX393239 UEQ393239:UET393239 UOM393239:UOP393239 UYI393239:UYL393239 VIE393239:VIH393239 VSA393239:VSD393239 WBW393239:WBZ393239 WLS393239:WLV393239 WVO393239:WVR393239 C458775:F458775 JC458775:JF458775 SY458775:TB458775 ACU458775:ACX458775 AMQ458775:AMT458775 AWM458775:AWP458775 BGI458775:BGL458775 BQE458775:BQH458775 CAA458775:CAD458775 CJW458775:CJZ458775 CTS458775:CTV458775 DDO458775:DDR458775 DNK458775:DNN458775 DXG458775:DXJ458775 EHC458775:EHF458775 EQY458775:ERB458775 FAU458775:FAX458775 FKQ458775:FKT458775 FUM458775:FUP458775 GEI458775:GEL458775 GOE458775:GOH458775 GYA458775:GYD458775 HHW458775:HHZ458775 HRS458775:HRV458775 IBO458775:IBR458775 ILK458775:ILN458775 IVG458775:IVJ458775 JFC458775:JFF458775 JOY458775:JPB458775 JYU458775:JYX458775 KIQ458775:KIT458775 KSM458775:KSP458775 LCI458775:LCL458775 LME458775:LMH458775 LWA458775:LWD458775 MFW458775:MFZ458775 MPS458775:MPV458775 MZO458775:MZR458775 NJK458775:NJN458775 NTG458775:NTJ458775 ODC458775:ODF458775 OMY458775:ONB458775 OWU458775:OWX458775 PGQ458775:PGT458775 PQM458775:PQP458775 QAI458775:QAL458775 QKE458775:QKH458775 QUA458775:QUD458775 RDW458775:RDZ458775 RNS458775:RNV458775 RXO458775:RXR458775 SHK458775:SHN458775 SRG458775:SRJ458775 TBC458775:TBF458775 TKY458775:TLB458775 TUU458775:TUX458775 UEQ458775:UET458775 UOM458775:UOP458775 UYI458775:UYL458775 VIE458775:VIH458775 VSA458775:VSD458775 WBW458775:WBZ458775 WLS458775:WLV458775 WVO458775:WVR458775 C524311:F524311 JC524311:JF524311 SY524311:TB524311 ACU524311:ACX524311 AMQ524311:AMT524311 AWM524311:AWP524311 BGI524311:BGL524311 BQE524311:BQH524311 CAA524311:CAD524311 CJW524311:CJZ524311 CTS524311:CTV524311 DDO524311:DDR524311 DNK524311:DNN524311 DXG524311:DXJ524311 EHC524311:EHF524311 EQY524311:ERB524311 FAU524311:FAX524311 FKQ524311:FKT524311 FUM524311:FUP524311 GEI524311:GEL524311 GOE524311:GOH524311 GYA524311:GYD524311 HHW524311:HHZ524311 HRS524311:HRV524311 IBO524311:IBR524311 ILK524311:ILN524311 IVG524311:IVJ524311 JFC524311:JFF524311 JOY524311:JPB524311 JYU524311:JYX524311 KIQ524311:KIT524311 KSM524311:KSP524311 LCI524311:LCL524311 LME524311:LMH524311 LWA524311:LWD524311 MFW524311:MFZ524311 MPS524311:MPV524311 MZO524311:MZR524311 NJK524311:NJN524311 NTG524311:NTJ524311 ODC524311:ODF524311 OMY524311:ONB524311 OWU524311:OWX524311 PGQ524311:PGT524311 PQM524311:PQP524311 QAI524311:QAL524311 QKE524311:QKH524311 QUA524311:QUD524311 RDW524311:RDZ524311 RNS524311:RNV524311 RXO524311:RXR524311 SHK524311:SHN524311 SRG524311:SRJ524311 TBC524311:TBF524311 TKY524311:TLB524311 TUU524311:TUX524311 UEQ524311:UET524311 UOM524311:UOP524311 UYI524311:UYL524311 VIE524311:VIH524311 VSA524311:VSD524311 WBW524311:WBZ524311 WLS524311:WLV524311 WVO524311:WVR524311 C589847:F589847 JC589847:JF589847 SY589847:TB589847 ACU589847:ACX589847 AMQ589847:AMT589847 AWM589847:AWP589847 BGI589847:BGL589847 BQE589847:BQH589847 CAA589847:CAD589847 CJW589847:CJZ589847 CTS589847:CTV589847 DDO589847:DDR589847 DNK589847:DNN589847 DXG589847:DXJ589847 EHC589847:EHF589847 EQY589847:ERB589847 FAU589847:FAX589847 FKQ589847:FKT589847 FUM589847:FUP589847 GEI589847:GEL589847 GOE589847:GOH589847 GYA589847:GYD589847 HHW589847:HHZ589847 HRS589847:HRV589847 IBO589847:IBR589847 ILK589847:ILN589847 IVG589847:IVJ589847 JFC589847:JFF589847 JOY589847:JPB589847 JYU589847:JYX589847 KIQ589847:KIT589847 KSM589847:KSP589847 LCI589847:LCL589847 LME589847:LMH589847 LWA589847:LWD589847 MFW589847:MFZ589847 MPS589847:MPV589847 MZO589847:MZR589847 NJK589847:NJN589847 NTG589847:NTJ589847 ODC589847:ODF589847 OMY589847:ONB589847 OWU589847:OWX589847 PGQ589847:PGT589847 PQM589847:PQP589847 QAI589847:QAL589847 QKE589847:QKH589847 QUA589847:QUD589847 RDW589847:RDZ589847 RNS589847:RNV589847 RXO589847:RXR589847 SHK589847:SHN589847 SRG589847:SRJ589847 TBC589847:TBF589847 TKY589847:TLB589847 TUU589847:TUX589847 UEQ589847:UET589847 UOM589847:UOP589847 UYI589847:UYL589847 VIE589847:VIH589847 VSA589847:VSD589847 WBW589847:WBZ589847 WLS589847:WLV589847 WVO589847:WVR589847 C655383:F655383 JC655383:JF655383 SY655383:TB655383 ACU655383:ACX655383 AMQ655383:AMT655383 AWM655383:AWP655383 BGI655383:BGL655383 BQE655383:BQH655383 CAA655383:CAD655383 CJW655383:CJZ655383 CTS655383:CTV655383 DDO655383:DDR655383 DNK655383:DNN655383 DXG655383:DXJ655383 EHC655383:EHF655383 EQY655383:ERB655383 FAU655383:FAX655383 FKQ655383:FKT655383 FUM655383:FUP655383 GEI655383:GEL655383 GOE655383:GOH655383 GYA655383:GYD655383 HHW655383:HHZ655383 HRS655383:HRV655383 IBO655383:IBR655383 ILK655383:ILN655383 IVG655383:IVJ655383 JFC655383:JFF655383 JOY655383:JPB655383 JYU655383:JYX655383 KIQ655383:KIT655383 KSM655383:KSP655383 LCI655383:LCL655383 LME655383:LMH655383 LWA655383:LWD655383 MFW655383:MFZ655383 MPS655383:MPV655383 MZO655383:MZR655383 NJK655383:NJN655383 NTG655383:NTJ655383 ODC655383:ODF655383 OMY655383:ONB655383 OWU655383:OWX655383 PGQ655383:PGT655383 PQM655383:PQP655383 QAI655383:QAL655383 QKE655383:QKH655383 QUA655383:QUD655383 RDW655383:RDZ655383 RNS655383:RNV655383 RXO655383:RXR655383 SHK655383:SHN655383 SRG655383:SRJ655383 TBC655383:TBF655383 TKY655383:TLB655383 TUU655383:TUX655383 UEQ655383:UET655383 UOM655383:UOP655383 UYI655383:UYL655383 VIE655383:VIH655383 VSA655383:VSD655383 WBW655383:WBZ655383 WLS655383:WLV655383 WVO655383:WVR655383 C720919:F720919 JC720919:JF720919 SY720919:TB720919 ACU720919:ACX720919 AMQ720919:AMT720919 AWM720919:AWP720919 BGI720919:BGL720919 BQE720919:BQH720919 CAA720919:CAD720919 CJW720919:CJZ720919 CTS720919:CTV720919 DDO720919:DDR720919 DNK720919:DNN720919 DXG720919:DXJ720919 EHC720919:EHF720919 EQY720919:ERB720919 FAU720919:FAX720919 FKQ720919:FKT720919 FUM720919:FUP720919 GEI720919:GEL720919 GOE720919:GOH720919 GYA720919:GYD720919 HHW720919:HHZ720919 HRS720919:HRV720919 IBO720919:IBR720919 ILK720919:ILN720919 IVG720919:IVJ720919 JFC720919:JFF720919 JOY720919:JPB720919 JYU720919:JYX720919 KIQ720919:KIT720919 KSM720919:KSP720919 LCI720919:LCL720919 LME720919:LMH720919 LWA720919:LWD720919 MFW720919:MFZ720919 MPS720919:MPV720919 MZO720919:MZR720919 NJK720919:NJN720919 NTG720919:NTJ720919 ODC720919:ODF720919 OMY720919:ONB720919 OWU720919:OWX720919 PGQ720919:PGT720919 PQM720919:PQP720919 QAI720919:QAL720919 QKE720919:QKH720919 QUA720919:QUD720919 RDW720919:RDZ720919 RNS720919:RNV720919 RXO720919:RXR720919 SHK720919:SHN720919 SRG720919:SRJ720919 TBC720919:TBF720919 TKY720919:TLB720919 TUU720919:TUX720919 UEQ720919:UET720919 UOM720919:UOP720919 UYI720919:UYL720919 VIE720919:VIH720919 VSA720919:VSD720919 WBW720919:WBZ720919 WLS720919:WLV720919 WVO720919:WVR720919 C786455:F786455 JC786455:JF786455 SY786455:TB786455 ACU786455:ACX786455 AMQ786455:AMT786455 AWM786455:AWP786455 BGI786455:BGL786455 BQE786455:BQH786455 CAA786455:CAD786455 CJW786455:CJZ786455 CTS786455:CTV786455 DDO786455:DDR786455 DNK786455:DNN786455 DXG786455:DXJ786455 EHC786455:EHF786455 EQY786455:ERB786455 FAU786455:FAX786455 FKQ786455:FKT786455 FUM786455:FUP786455 GEI786455:GEL786455 GOE786455:GOH786455 GYA786455:GYD786455 HHW786455:HHZ786455 HRS786455:HRV786455 IBO786455:IBR786455 ILK786455:ILN786455 IVG786455:IVJ786455 JFC786455:JFF786455 JOY786455:JPB786455 JYU786455:JYX786455 KIQ786455:KIT786455 KSM786455:KSP786455 LCI786455:LCL786455 LME786455:LMH786455 LWA786455:LWD786455 MFW786455:MFZ786455 MPS786455:MPV786455 MZO786455:MZR786455 NJK786455:NJN786455 NTG786455:NTJ786455 ODC786455:ODF786455 OMY786455:ONB786455 OWU786455:OWX786455 PGQ786455:PGT786455 PQM786455:PQP786455 QAI786455:QAL786455 QKE786455:QKH786455 QUA786455:QUD786455 RDW786455:RDZ786455 RNS786455:RNV786455 RXO786455:RXR786455 SHK786455:SHN786455 SRG786455:SRJ786455 TBC786455:TBF786455 TKY786455:TLB786455 TUU786455:TUX786455 UEQ786455:UET786455 UOM786455:UOP786455 UYI786455:UYL786455 VIE786455:VIH786455 VSA786455:VSD786455 WBW786455:WBZ786455 WLS786455:WLV786455 WVO786455:WVR786455 C851991:F851991 JC851991:JF851991 SY851991:TB851991 ACU851991:ACX851991 AMQ851991:AMT851991 AWM851991:AWP851991 BGI851991:BGL851991 BQE851991:BQH851991 CAA851991:CAD851991 CJW851991:CJZ851991 CTS851991:CTV851991 DDO851991:DDR851991 DNK851991:DNN851991 DXG851991:DXJ851991 EHC851991:EHF851991 EQY851991:ERB851991 FAU851991:FAX851991 FKQ851991:FKT851991 FUM851991:FUP851991 GEI851991:GEL851991 GOE851991:GOH851991 GYA851991:GYD851991 HHW851991:HHZ851991 HRS851991:HRV851991 IBO851991:IBR851991 ILK851991:ILN851991 IVG851991:IVJ851991 JFC851991:JFF851991 JOY851991:JPB851991 JYU851991:JYX851991 KIQ851991:KIT851991 KSM851991:KSP851991 LCI851991:LCL851991 LME851991:LMH851991 LWA851991:LWD851991 MFW851991:MFZ851991 MPS851991:MPV851991 MZO851991:MZR851991 NJK851991:NJN851991 NTG851991:NTJ851991 ODC851991:ODF851991 OMY851991:ONB851991 OWU851991:OWX851991 PGQ851991:PGT851991 PQM851991:PQP851991 QAI851991:QAL851991 QKE851991:QKH851991 QUA851991:QUD851991 RDW851991:RDZ851991 RNS851991:RNV851991 RXO851991:RXR851991 SHK851991:SHN851991 SRG851991:SRJ851991 TBC851991:TBF851991 TKY851991:TLB851991 TUU851991:TUX851991 UEQ851991:UET851991 UOM851991:UOP851991 UYI851991:UYL851991 VIE851991:VIH851991 VSA851991:VSD851991 WBW851991:WBZ851991 WLS851991:WLV851991 WVO851991:WVR851991 C917527:F917527 JC917527:JF917527 SY917527:TB917527 ACU917527:ACX917527 AMQ917527:AMT917527 AWM917527:AWP917527 BGI917527:BGL917527 BQE917527:BQH917527 CAA917527:CAD917527 CJW917527:CJZ917527 CTS917527:CTV917527 DDO917527:DDR917527 DNK917527:DNN917527 DXG917527:DXJ917527 EHC917527:EHF917527 EQY917527:ERB917527 FAU917527:FAX917527 FKQ917527:FKT917527 FUM917527:FUP917527 GEI917527:GEL917527 GOE917527:GOH917527 GYA917527:GYD917527 HHW917527:HHZ917527 HRS917527:HRV917527 IBO917527:IBR917527 ILK917527:ILN917527 IVG917527:IVJ917527 JFC917527:JFF917527 JOY917527:JPB917527 JYU917527:JYX917527 KIQ917527:KIT917527 KSM917527:KSP917527 LCI917527:LCL917527 LME917527:LMH917527 LWA917527:LWD917527 MFW917527:MFZ917527 MPS917527:MPV917527 MZO917527:MZR917527 NJK917527:NJN917527 NTG917527:NTJ917527 ODC917527:ODF917527 OMY917527:ONB917527 OWU917527:OWX917527 PGQ917527:PGT917527 PQM917527:PQP917527 QAI917527:QAL917527 QKE917527:QKH917527 QUA917527:QUD917527 RDW917527:RDZ917527 RNS917527:RNV917527 RXO917527:RXR917527 SHK917527:SHN917527 SRG917527:SRJ917527 TBC917527:TBF917527 TKY917527:TLB917527 TUU917527:TUX917527 UEQ917527:UET917527 UOM917527:UOP917527 UYI917527:UYL917527 VIE917527:VIH917527 VSA917527:VSD917527 WBW917527:WBZ917527 WLS917527:WLV917527 WVO917527:WVR917527 C983063:F983063 JC983063:JF983063 SY983063:TB983063 ACU983063:ACX983063 AMQ983063:AMT983063 AWM983063:AWP983063 BGI983063:BGL983063 BQE983063:BQH983063 CAA983063:CAD983063 CJW983063:CJZ983063 CTS983063:CTV983063 DDO983063:DDR983063 DNK983063:DNN983063 DXG983063:DXJ983063 EHC983063:EHF983063 EQY983063:ERB983063 FAU983063:FAX983063 FKQ983063:FKT983063 FUM983063:FUP983063 GEI983063:GEL983063 GOE983063:GOH983063 GYA983063:GYD983063 HHW983063:HHZ983063 HRS983063:HRV983063 IBO983063:IBR983063 ILK983063:ILN983063 IVG983063:IVJ983063 JFC983063:JFF983063 JOY983063:JPB983063 JYU983063:JYX983063 KIQ983063:KIT983063 KSM983063:KSP983063 LCI983063:LCL983063 LME983063:LMH983063 LWA983063:LWD983063 MFW983063:MFZ983063 MPS983063:MPV983063 MZO983063:MZR983063 NJK983063:NJN983063 NTG983063:NTJ983063 ODC983063:ODF983063 OMY983063:ONB983063 OWU983063:OWX983063 PGQ983063:PGT983063 PQM983063:PQP983063 QAI983063:QAL983063 QKE983063:QKH983063 QUA983063:QUD983063 RDW983063:RDZ983063 RNS983063:RNV983063 RXO983063:RXR983063 SHK983063:SHN983063 SRG983063:SRJ983063 TBC983063:TBF983063 TKY983063:TLB983063 TUU983063:TUX983063 UEQ983063:UET983063 UOM983063:UOP983063 UYI983063:UYL983063 VIE983063:VIH983063 VSA983063:VSD983063 WBW983063:WBZ983063 WLS983063:WLV983063 WVO983063:WVR983063 C32:F32 JC32:JF32 SY32:TB32 ACU32:ACX32 AMQ32:AMT32 AWM32:AWP32 BGI32:BGL32 BQE32:BQH32 CAA32:CAD32 CJW32:CJZ32 CTS32:CTV32 DDO32:DDR32 DNK32:DNN32 DXG32:DXJ32 EHC32:EHF32 EQY32:ERB32 FAU32:FAX32 FKQ32:FKT32 FUM32:FUP32 GEI32:GEL32 GOE32:GOH32 GYA32:GYD32 HHW32:HHZ32 HRS32:HRV32 IBO32:IBR32 ILK32:ILN32 IVG32:IVJ32 JFC32:JFF32 JOY32:JPB32 JYU32:JYX32 KIQ32:KIT32 KSM32:KSP32 LCI32:LCL32 LME32:LMH32 LWA32:LWD32 MFW32:MFZ32 MPS32:MPV32 MZO32:MZR32 NJK32:NJN32 NTG32:NTJ32 ODC32:ODF32 OMY32:ONB32 OWU32:OWX32 PGQ32:PGT32 PQM32:PQP32 QAI32:QAL32 QKE32:QKH32 QUA32:QUD32 RDW32:RDZ32 RNS32:RNV32 RXO32:RXR32 SHK32:SHN32 SRG32:SRJ32 TBC32:TBF32 TKY32:TLB32 TUU32:TUX32 UEQ32:UET32 UOM32:UOP32 UYI32:UYL32 VIE32:VIH32 VSA32:VSD32 WBW32:WBZ32 WLS32:WLV32 WVO32:WVR32 C65573:F65573 JC65573:JF65573 SY65573:TB65573 ACU65573:ACX65573 AMQ65573:AMT65573 AWM65573:AWP65573 BGI65573:BGL65573 BQE65573:BQH65573 CAA65573:CAD65573 CJW65573:CJZ65573 CTS65573:CTV65573 DDO65573:DDR65573 DNK65573:DNN65573 DXG65573:DXJ65573 EHC65573:EHF65573 EQY65573:ERB65573 FAU65573:FAX65573 FKQ65573:FKT65573 FUM65573:FUP65573 GEI65573:GEL65573 GOE65573:GOH65573 GYA65573:GYD65573 HHW65573:HHZ65573 HRS65573:HRV65573 IBO65573:IBR65573 ILK65573:ILN65573 IVG65573:IVJ65573 JFC65573:JFF65573 JOY65573:JPB65573 JYU65573:JYX65573 KIQ65573:KIT65573 KSM65573:KSP65573 LCI65573:LCL65573 LME65573:LMH65573 LWA65573:LWD65573 MFW65573:MFZ65573 MPS65573:MPV65573 MZO65573:MZR65573 NJK65573:NJN65573 NTG65573:NTJ65573 ODC65573:ODF65573 OMY65573:ONB65573 OWU65573:OWX65573 PGQ65573:PGT65573 PQM65573:PQP65573 QAI65573:QAL65573 QKE65573:QKH65573 QUA65573:QUD65573 RDW65573:RDZ65573 RNS65573:RNV65573 RXO65573:RXR65573 SHK65573:SHN65573 SRG65573:SRJ65573 TBC65573:TBF65573 TKY65573:TLB65573 TUU65573:TUX65573 UEQ65573:UET65573 UOM65573:UOP65573 UYI65573:UYL65573 VIE65573:VIH65573 VSA65573:VSD65573 WBW65573:WBZ65573 WLS65573:WLV65573 WVO65573:WVR65573 C131109:F131109 JC131109:JF131109 SY131109:TB131109 ACU131109:ACX131109 AMQ131109:AMT131109 AWM131109:AWP131109 BGI131109:BGL131109 BQE131109:BQH131109 CAA131109:CAD131109 CJW131109:CJZ131109 CTS131109:CTV131109 DDO131109:DDR131109 DNK131109:DNN131109 DXG131109:DXJ131109 EHC131109:EHF131109 EQY131109:ERB131109 FAU131109:FAX131109 FKQ131109:FKT131109 FUM131109:FUP131109 GEI131109:GEL131109 GOE131109:GOH131109 GYA131109:GYD131109 HHW131109:HHZ131109 HRS131109:HRV131109 IBO131109:IBR131109 ILK131109:ILN131109 IVG131109:IVJ131109 JFC131109:JFF131109 JOY131109:JPB131109 JYU131109:JYX131109 KIQ131109:KIT131109 KSM131109:KSP131109 LCI131109:LCL131109 LME131109:LMH131109 LWA131109:LWD131109 MFW131109:MFZ131109 MPS131109:MPV131109 MZO131109:MZR131109 NJK131109:NJN131109 NTG131109:NTJ131109 ODC131109:ODF131109 OMY131109:ONB131109 OWU131109:OWX131109 PGQ131109:PGT131109 PQM131109:PQP131109 QAI131109:QAL131109 QKE131109:QKH131109 QUA131109:QUD131109 RDW131109:RDZ131109 RNS131109:RNV131109 RXO131109:RXR131109 SHK131109:SHN131109 SRG131109:SRJ131109 TBC131109:TBF131109 TKY131109:TLB131109 TUU131109:TUX131109 UEQ131109:UET131109 UOM131109:UOP131109 UYI131109:UYL131109 VIE131109:VIH131109 VSA131109:VSD131109 WBW131109:WBZ131109 WLS131109:WLV131109 WVO131109:WVR131109 C196645:F196645 JC196645:JF196645 SY196645:TB196645 ACU196645:ACX196645 AMQ196645:AMT196645 AWM196645:AWP196645 BGI196645:BGL196645 BQE196645:BQH196645 CAA196645:CAD196645 CJW196645:CJZ196645 CTS196645:CTV196645 DDO196645:DDR196645 DNK196645:DNN196645 DXG196645:DXJ196645 EHC196645:EHF196645 EQY196645:ERB196645 FAU196645:FAX196645 FKQ196645:FKT196645 FUM196645:FUP196645 GEI196645:GEL196645 GOE196645:GOH196645 GYA196645:GYD196645 HHW196645:HHZ196645 HRS196645:HRV196645 IBO196645:IBR196645 ILK196645:ILN196645 IVG196645:IVJ196645 JFC196645:JFF196645 JOY196645:JPB196645 JYU196645:JYX196645 KIQ196645:KIT196645 KSM196645:KSP196645 LCI196645:LCL196645 LME196645:LMH196645 LWA196645:LWD196645 MFW196645:MFZ196645 MPS196645:MPV196645 MZO196645:MZR196645 NJK196645:NJN196645 NTG196645:NTJ196645 ODC196645:ODF196645 OMY196645:ONB196645 OWU196645:OWX196645 PGQ196645:PGT196645 PQM196645:PQP196645 QAI196645:QAL196645 QKE196645:QKH196645 QUA196645:QUD196645 RDW196645:RDZ196645 RNS196645:RNV196645 RXO196645:RXR196645 SHK196645:SHN196645 SRG196645:SRJ196645 TBC196645:TBF196645 TKY196645:TLB196645 TUU196645:TUX196645 UEQ196645:UET196645 UOM196645:UOP196645 UYI196645:UYL196645 VIE196645:VIH196645 VSA196645:VSD196645 WBW196645:WBZ196645 WLS196645:WLV196645 WVO196645:WVR196645 C262181:F262181 JC262181:JF262181 SY262181:TB262181 ACU262181:ACX262181 AMQ262181:AMT262181 AWM262181:AWP262181 BGI262181:BGL262181 BQE262181:BQH262181 CAA262181:CAD262181 CJW262181:CJZ262181 CTS262181:CTV262181 DDO262181:DDR262181 DNK262181:DNN262181 DXG262181:DXJ262181 EHC262181:EHF262181 EQY262181:ERB262181 FAU262181:FAX262181 FKQ262181:FKT262181 FUM262181:FUP262181 GEI262181:GEL262181 GOE262181:GOH262181 GYA262181:GYD262181 HHW262181:HHZ262181 HRS262181:HRV262181 IBO262181:IBR262181 ILK262181:ILN262181 IVG262181:IVJ262181 JFC262181:JFF262181 JOY262181:JPB262181 JYU262181:JYX262181 KIQ262181:KIT262181 KSM262181:KSP262181 LCI262181:LCL262181 LME262181:LMH262181 LWA262181:LWD262181 MFW262181:MFZ262181 MPS262181:MPV262181 MZO262181:MZR262181 NJK262181:NJN262181 NTG262181:NTJ262181 ODC262181:ODF262181 OMY262181:ONB262181 OWU262181:OWX262181 PGQ262181:PGT262181 PQM262181:PQP262181 QAI262181:QAL262181 QKE262181:QKH262181 QUA262181:QUD262181 RDW262181:RDZ262181 RNS262181:RNV262181 RXO262181:RXR262181 SHK262181:SHN262181 SRG262181:SRJ262181 TBC262181:TBF262181 TKY262181:TLB262181 TUU262181:TUX262181 UEQ262181:UET262181 UOM262181:UOP262181 UYI262181:UYL262181 VIE262181:VIH262181 VSA262181:VSD262181 WBW262181:WBZ262181 WLS262181:WLV262181 WVO262181:WVR262181 C327717:F327717 JC327717:JF327717 SY327717:TB327717 ACU327717:ACX327717 AMQ327717:AMT327717 AWM327717:AWP327717 BGI327717:BGL327717 BQE327717:BQH327717 CAA327717:CAD327717 CJW327717:CJZ327717 CTS327717:CTV327717 DDO327717:DDR327717 DNK327717:DNN327717 DXG327717:DXJ327717 EHC327717:EHF327717 EQY327717:ERB327717 FAU327717:FAX327717 FKQ327717:FKT327717 FUM327717:FUP327717 GEI327717:GEL327717 GOE327717:GOH327717 GYA327717:GYD327717 HHW327717:HHZ327717 HRS327717:HRV327717 IBO327717:IBR327717 ILK327717:ILN327717 IVG327717:IVJ327717 JFC327717:JFF327717 JOY327717:JPB327717 JYU327717:JYX327717 KIQ327717:KIT327717 KSM327717:KSP327717 LCI327717:LCL327717 LME327717:LMH327717 LWA327717:LWD327717 MFW327717:MFZ327717 MPS327717:MPV327717 MZO327717:MZR327717 NJK327717:NJN327717 NTG327717:NTJ327717 ODC327717:ODF327717 OMY327717:ONB327717 OWU327717:OWX327717 PGQ327717:PGT327717 PQM327717:PQP327717 QAI327717:QAL327717 QKE327717:QKH327717 QUA327717:QUD327717 RDW327717:RDZ327717 RNS327717:RNV327717 RXO327717:RXR327717 SHK327717:SHN327717 SRG327717:SRJ327717 TBC327717:TBF327717 TKY327717:TLB327717 TUU327717:TUX327717 UEQ327717:UET327717 UOM327717:UOP327717 UYI327717:UYL327717 VIE327717:VIH327717 VSA327717:VSD327717 WBW327717:WBZ327717 WLS327717:WLV327717 WVO327717:WVR327717 C393253:F393253 JC393253:JF393253 SY393253:TB393253 ACU393253:ACX393253 AMQ393253:AMT393253 AWM393253:AWP393253 BGI393253:BGL393253 BQE393253:BQH393253 CAA393253:CAD393253 CJW393253:CJZ393253 CTS393253:CTV393253 DDO393253:DDR393253 DNK393253:DNN393253 DXG393253:DXJ393253 EHC393253:EHF393253 EQY393253:ERB393253 FAU393253:FAX393253 FKQ393253:FKT393253 FUM393253:FUP393253 GEI393253:GEL393253 GOE393253:GOH393253 GYA393253:GYD393253 HHW393253:HHZ393253 HRS393253:HRV393253 IBO393253:IBR393253 ILK393253:ILN393253 IVG393253:IVJ393253 JFC393253:JFF393253 JOY393253:JPB393253 JYU393253:JYX393253 KIQ393253:KIT393253 KSM393253:KSP393253 LCI393253:LCL393253 LME393253:LMH393253 LWA393253:LWD393253 MFW393253:MFZ393253 MPS393253:MPV393253 MZO393253:MZR393253 NJK393253:NJN393253 NTG393253:NTJ393253 ODC393253:ODF393253 OMY393253:ONB393253 OWU393253:OWX393253 PGQ393253:PGT393253 PQM393253:PQP393253 QAI393253:QAL393253 QKE393253:QKH393253 QUA393253:QUD393253 RDW393253:RDZ393253 RNS393253:RNV393253 RXO393253:RXR393253 SHK393253:SHN393253 SRG393253:SRJ393253 TBC393253:TBF393253 TKY393253:TLB393253 TUU393253:TUX393253 UEQ393253:UET393253 UOM393253:UOP393253 UYI393253:UYL393253 VIE393253:VIH393253 VSA393253:VSD393253 WBW393253:WBZ393253 WLS393253:WLV393253 WVO393253:WVR393253 C458789:F458789 JC458789:JF458789 SY458789:TB458789 ACU458789:ACX458789 AMQ458789:AMT458789 AWM458789:AWP458789 BGI458789:BGL458789 BQE458789:BQH458789 CAA458789:CAD458789 CJW458789:CJZ458789 CTS458789:CTV458789 DDO458789:DDR458789 DNK458789:DNN458789 DXG458789:DXJ458789 EHC458789:EHF458789 EQY458789:ERB458789 FAU458789:FAX458789 FKQ458789:FKT458789 FUM458789:FUP458789 GEI458789:GEL458789 GOE458789:GOH458789 GYA458789:GYD458789 HHW458789:HHZ458789 HRS458789:HRV458789 IBO458789:IBR458789 ILK458789:ILN458789 IVG458789:IVJ458789 JFC458789:JFF458789 JOY458789:JPB458789 JYU458789:JYX458789 KIQ458789:KIT458789 KSM458789:KSP458789 LCI458789:LCL458789 LME458789:LMH458789 LWA458789:LWD458789 MFW458789:MFZ458789 MPS458789:MPV458789 MZO458789:MZR458789 NJK458789:NJN458789 NTG458789:NTJ458789 ODC458789:ODF458789 OMY458789:ONB458789 OWU458789:OWX458789 PGQ458789:PGT458789 PQM458789:PQP458789 QAI458789:QAL458789 QKE458789:QKH458789 QUA458789:QUD458789 RDW458789:RDZ458789 RNS458789:RNV458789 RXO458789:RXR458789 SHK458789:SHN458789 SRG458789:SRJ458789 TBC458789:TBF458789 TKY458789:TLB458789 TUU458789:TUX458789 UEQ458789:UET458789 UOM458789:UOP458789 UYI458789:UYL458789 VIE458789:VIH458789 VSA458789:VSD458789 WBW458789:WBZ458789 WLS458789:WLV458789 WVO458789:WVR458789 C524325:F524325 JC524325:JF524325 SY524325:TB524325 ACU524325:ACX524325 AMQ524325:AMT524325 AWM524325:AWP524325 BGI524325:BGL524325 BQE524325:BQH524325 CAA524325:CAD524325 CJW524325:CJZ524325 CTS524325:CTV524325 DDO524325:DDR524325 DNK524325:DNN524325 DXG524325:DXJ524325 EHC524325:EHF524325 EQY524325:ERB524325 FAU524325:FAX524325 FKQ524325:FKT524325 FUM524325:FUP524325 GEI524325:GEL524325 GOE524325:GOH524325 GYA524325:GYD524325 HHW524325:HHZ524325 HRS524325:HRV524325 IBO524325:IBR524325 ILK524325:ILN524325 IVG524325:IVJ524325 JFC524325:JFF524325 JOY524325:JPB524325 JYU524325:JYX524325 KIQ524325:KIT524325 KSM524325:KSP524325 LCI524325:LCL524325 LME524325:LMH524325 LWA524325:LWD524325 MFW524325:MFZ524325 MPS524325:MPV524325 MZO524325:MZR524325 NJK524325:NJN524325 NTG524325:NTJ524325 ODC524325:ODF524325 OMY524325:ONB524325 OWU524325:OWX524325 PGQ524325:PGT524325 PQM524325:PQP524325 QAI524325:QAL524325 QKE524325:QKH524325 QUA524325:QUD524325 RDW524325:RDZ524325 RNS524325:RNV524325 RXO524325:RXR524325 SHK524325:SHN524325 SRG524325:SRJ524325 TBC524325:TBF524325 TKY524325:TLB524325 TUU524325:TUX524325 UEQ524325:UET524325 UOM524325:UOP524325 UYI524325:UYL524325 VIE524325:VIH524325 VSA524325:VSD524325 WBW524325:WBZ524325 WLS524325:WLV524325 WVO524325:WVR524325 C589861:F589861 JC589861:JF589861 SY589861:TB589861 ACU589861:ACX589861 AMQ589861:AMT589861 AWM589861:AWP589861 BGI589861:BGL589861 BQE589861:BQH589861 CAA589861:CAD589861 CJW589861:CJZ589861 CTS589861:CTV589861 DDO589861:DDR589861 DNK589861:DNN589861 DXG589861:DXJ589861 EHC589861:EHF589861 EQY589861:ERB589861 FAU589861:FAX589861 FKQ589861:FKT589861 FUM589861:FUP589861 GEI589861:GEL589861 GOE589861:GOH589861 GYA589861:GYD589861 HHW589861:HHZ589861 HRS589861:HRV589861 IBO589861:IBR589861 ILK589861:ILN589861 IVG589861:IVJ589861 JFC589861:JFF589861 JOY589861:JPB589861 JYU589861:JYX589861 KIQ589861:KIT589861 KSM589861:KSP589861 LCI589861:LCL589861 LME589861:LMH589861 LWA589861:LWD589861 MFW589861:MFZ589861 MPS589861:MPV589861 MZO589861:MZR589861 NJK589861:NJN589861 NTG589861:NTJ589861 ODC589861:ODF589861 OMY589861:ONB589861 OWU589861:OWX589861 PGQ589861:PGT589861 PQM589861:PQP589861 QAI589861:QAL589861 QKE589861:QKH589861 QUA589861:QUD589861 RDW589861:RDZ589861 RNS589861:RNV589861 RXO589861:RXR589861 SHK589861:SHN589861 SRG589861:SRJ589861 TBC589861:TBF589861 TKY589861:TLB589861 TUU589861:TUX589861 UEQ589861:UET589861 UOM589861:UOP589861 UYI589861:UYL589861 VIE589861:VIH589861 VSA589861:VSD589861 WBW589861:WBZ589861 WLS589861:WLV589861 WVO589861:WVR589861 C655397:F655397 JC655397:JF655397 SY655397:TB655397 ACU655397:ACX655397 AMQ655397:AMT655397 AWM655397:AWP655397 BGI655397:BGL655397 BQE655397:BQH655397 CAA655397:CAD655397 CJW655397:CJZ655397 CTS655397:CTV655397 DDO655397:DDR655397 DNK655397:DNN655397 DXG655397:DXJ655397 EHC655397:EHF655397 EQY655397:ERB655397 FAU655397:FAX655397 FKQ655397:FKT655397 FUM655397:FUP655397 GEI655397:GEL655397 GOE655397:GOH655397 GYA655397:GYD655397 HHW655397:HHZ655397 HRS655397:HRV655397 IBO655397:IBR655397 ILK655397:ILN655397 IVG655397:IVJ655397 JFC655397:JFF655397 JOY655397:JPB655397 JYU655397:JYX655397 KIQ655397:KIT655397 KSM655397:KSP655397 LCI655397:LCL655397 LME655397:LMH655397 LWA655397:LWD655397 MFW655397:MFZ655397 MPS655397:MPV655397 MZO655397:MZR655397 NJK655397:NJN655397 NTG655397:NTJ655397 ODC655397:ODF655397 OMY655397:ONB655397 OWU655397:OWX655397 PGQ655397:PGT655397 PQM655397:PQP655397 QAI655397:QAL655397 QKE655397:QKH655397 QUA655397:QUD655397 RDW655397:RDZ655397 RNS655397:RNV655397 RXO655397:RXR655397 SHK655397:SHN655397 SRG655397:SRJ655397 TBC655397:TBF655397 TKY655397:TLB655397 TUU655397:TUX655397 UEQ655397:UET655397 UOM655397:UOP655397 UYI655397:UYL655397 VIE655397:VIH655397 VSA655397:VSD655397 WBW655397:WBZ655397 WLS655397:WLV655397 WVO655397:WVR655397 C720933:F720933 JC720933:JF720933 SY720933:TB720933 ACU720933:ACX720933 AMQ720933:AMT720933 AWM720933:AWP720933 BGI720933:BGL720933 BQE720933:BQH720933 CAA720933:CAD720933 CJW720933:CJZ720933 CTS720933:CTV720933 DDO720933:DDR720933 DNK720933:DNN720933 DXG720933:DXJ720933 EHC720933:EHF720933 EQY720933:ERB720933 FAU720933:FAX720933 FKQ720933:FKT720933 FUM720933:FUP720933 GEI720933:GEL720933 GOE720933:GOH720933 GYA720933:GYD720933 HHW720933:HHZ720933 HRS720933:HRV720933 IBO720933:IBR720933 ILK720933:ILN720933 IVG720933:IVJ720933 JFC720933:JFF720933 JOY720933:JPB720933 JYU720933:JYX720933 KIQ720933:KIT720933 KSM720933:KSP720933 LCI720933:LCL720933 LME720933:LMH720933 LWA720933:LWD720933 MFW720933:MFZ720933 MPS720933:MPV720933 MZO720933:MZR720933 NJK720933:NJN720933 NTG720933:NTJ720933 ODC720933:ODF720933 OMY720933:ONB720933 OWU720933:OWX720933 PGQ720933:PGT720933 PQM720933:PQP720933 QAI720933:QAL720933 QKE720933:QKH720933 QUA720933:QUD720933 RDW720933:RDZ720933 RNS720933:RNV720933 RXO720933:RXR720933 SHK720933:SHN720933 SRG720933:SRJ720933 TBC720933:TBF720933 TKY720933:TLB720933 TUU720933:TUX720933 UEQ720933:UET720933 UOM720933:UOP720933 UYI720933:UYL720933 VIE720933:VIH720933 VSA720933:VSD720933 WBW720933:WBZ720933 WLS720933:WLV720933 WVO720933:WVR720933 C786469:F786469 JC786469:JF786469 SY786469:TB786469 ACU786469:ACX786469 AMQ786469:AMT786469 AWM786469:AWP786469 BGI786469:BGL786469 BQE786469:BQH786469 CAA786469:CAD786469 CJW786469:CJZ786469 CTS786469:CTV786469 DDO786469:DDR786469 DNK786469:DNN786469 DXG786469:DXJ786469 EHC786469:EHF786469 EQY786469:ERB786469 FAU786469:FAX786469 FKQ786469:FKT786469 FUM786469:FUP786469 GEI786469:GEL786469 GOE786469:GOH786469 GYA786469:GYD786469 HHW786469:HHZ786469 HRS786469:HRV786469 IBO786469:IBR786469 ILK786469:ILN786469 IVG786469:IVJ786469 JFC786469:JFF786469 JOY786469:JPB786469 JYU786469:JYX786469 KIQ786469:KIT786469 KSM786469:KSP786469 LCI786469:LCL786469 LME786469:LMH786469 LWA786469:LWD786469 MFW786469:MFZ786469 MPS786469:MPV786469 MZO786469:MZR786469 NJK786469:NJN786469 NTG786469:NTJ786469 ODC786469:ODF786469 OMY786469:ONB786469 OWU786469:OWX786469 PGQ786469:PGT786469 PQM786469:PQP786469 QAI786469:QAL786469 QKE786469:QKH786469 QUA786469:QUD786469 RDW786469:RDZ786469 RNS786469:RNV786469 RXO786469:RXR786469 SHK786469:SHN786469 SRG786469:SRJ786469 TBC786469:TBF786469 TKY786469:TLB786469 TUU786469:TUX786469 UEQ786469:UET786469 UOM786469:UOP786469 UYI786469:UYL786469 VIE786469:VIH786469 VSA786469:VSD786469 WBW786469:WBZ786469 WLS786469:WLV786469 WVO786469:WVR786469 C852005:F852005 JC852005:JF852005 SY852005:TB852005 ACU852005:ACX852005 AMQ852005:AMT852005 AWM852005:AWP852005 BGI852005:BGL852005 BQE852005:BQH852005 CAA852005:CAD852005 CJW852005:CJZ852005 CTS852005:CTV852005 DDO852005:DDR852005 DNK852005:DNN852005 DXG852005:DXJ852005 EHC852005:EHF852005 EQY852005:ERB852005 FAU852005:FAX852005 FKQ852005:FKT852005 FUM852005:FUP852005 GEI852005:GEL852005 GOE852005:GOH852005 GYA852005:GYD852005 HHW852005:HHZ852005 HRS852005:HRV852005 IBO852005:IBR852005 ILK852005:ILN852005 IVG852005:IVJ852005 JFC852005:JFF852005 JOY852005:JPB852005 JYU852005:JYX852005 KIQ852005:KIT852005 KSM852005:KSP852005 LCI852005:LCL852005 LME852005:LMH852005 LWA852005:LWD852005 MFW852005:MFZ852005 MPS852005:MPV852005 MZO852005:MZR852005 NJK852005:NJN852005 NTG852005:NTJ852005 ODC852005:ODF852005 OMY852005:ONB852005 OWU852005:OWX852005 PGQ852005:PGT852005 PQM852005:PQP852005 QAI852005:QAL852005 QKE852005:QKH852005 QUA852005:QUD852005 RDW852005:RDZ852005 RNS852005:RNV852005 RXO852005:RXR852005 SHK852005:SHN852005 SRG852005:SRJ852005 TBC852005:TBF852005 TKY852005:TLB852005 TUU852005:TUX852005 UEQ852005:UET852005 UOM852005:UOP852005 UYI852005:UYL852005 VIE852005:VIH852005 VSA852005:VSD852005 WBW852005:WBZ852005 WLS852005:WLV852005 WVO852005:WVR852005 C917541:F917541 JC917541:JF917541 SY917541:TB917541 ACU917541:ACX917541 AMQ917541:AMT917541 AWM917541:AWP917541 BGI917541:BGL917541 BQE917541:BQH917541 CAA917541:CAD917541 CJW917541:CJZ917541 CTS917541:CTV917541 DDO917541:DDR917541 DNK917541:DNN917541 DXG917541:DXJ917541 EHC917541:EHF917541 EQY917541:ERB917541 FAU917541:FAX917541 FKQ917541:FKT917541 FUM917541:FUP917541 GEI917541:GEL917541 GOE917541:GOH917541 GYA917541:GYD917541 HHW917541:HHZ917541 HRS917541:HRV917541 IBO917541:IBR917541 ILK917541:ILN917541 IVG917541:IVJ917541 JFC917541:JFF917541 JOY917541:JPB917541 JYU917541:JYX917541 KIQ917541:KIT917541 KSM917541:KSP917541 LCI917541:LCL917541 LME917541:LMH917541 LWA917541:LWD917541 MFW917541:MFZ917541 MPS917541:MPV917541 MZO917541:MZR917541 NJK917541:NJN917541 NTG917541:NTJ917541 ODC917541:ODF917541 OMY917541:ONB917541 OWU917541:OWX917541 PGQ917541:PGT917541 PQM917541:PQP917541 QAI917541:QAL917541 QKE917541:QKH917541 QUA917541:QUD917541 RDW917541:RDZ917541 RNS917541:RNV917541 RXO917541:RXR917541 SHK917541:SHN917541 SRG917541:SRJ917541 TBC917541:TBF917541 TKY917541:TLB917541 TUU917541:TUX917541 UEQ917541:UET917541 UOM917541:UOP917541 UYI917541:UYL917541 VIE917541:VIH917541 VSA917541:VSD917541 WBW917541:WBZ917541 WLS917541:WLV917541 WVO917541:WVR917541 C983077:F983077 JC983077:JF983077 SY983077:TB983077 ACU983077:ACX983077 AMQ983077:AMT983077 AWM983077:AWP983077 BGI983077:BGL983077 BQE983077:BQH983077 CAA983077:CAD983077 CJW983077:CJZ983077 CTS983077:CTV983077 DDO983077:DDR983077 DNK983077:DNN983077 DXG983077:DXJ983077 EHC983077:EHF983077 EQY983077:ERB983077 FAU983077:FAX983077 FKQ983077:FKT983077 FUM983077:FUP983077 GEI983077:GEL983077 GOE983077:GOH983077 GYA983077:GYD983077 HHW983077:HHZ983077 HRS983077:HRV983077 IBO983077:IBR983077 ILK983077:ILN983077 IVG983077:IVJ983077 JFC983077:JFF983077 JOY983077:JPB983077 JYU983077:JYX983077 KIQ983077:KIT983077 KSM983077:KSP983077 LCI983077:LCL983077 LME983077:LMH983077 LWA983077:LWD983077 MFW983077:MFZ983077 MPS983077:MPV983077 MZO983077:MZR983077 NJK983077:NJN983077 NTG983077:NTJ983077 ODC983077:ODF983077 OMY983077:ONB983077 OWU983077:OWX983077 PGQ983077:PGT983077 PQM983077:PQP983077 QAI983077:QAL983077 QKE983077:QKH983077 QUA983077:QUD983077 RDW983077:RDZ983077 RNS983077:RNV983077 RXO983077:RXR983077 SHK983077:SHN983077 SRG983077:SRJ983077 TBC983077:TBF983077 TKY983077:TLB983077 TUU983077:TUX983077 UEQ983077:UET983077 UOM983077:UOP983077 UYI983077:UYL983077 VIE983077:VIH983077 VSA983077:VSD983077 WBW983077:WBZ983077 WLS983077:WLV983077 WVO983077:WVR983077 C38:F38 JC38:JF38 SY38:TB38 ACU38:ACX38 AMQ38:AMT38 AWM38:AWP38 BGI38:BGL38 BQE38:BQH38 CAA38:CAD38 CJW38:CJZ38 CTS38:CTV38 DDO38:DDR38 DNK38:DNN38 DXG38:DXJ38 EHC38:EHF38 EQY38:ERB38 FAU38:FAX38 FKQ38:FKT38 FUM38:FUP38 GEI38:GEL38 GOE38:GOH38 GYA38:GYD38 HHW38:HHZ38 HRS38:HRV38 IBO38:IBR38 ILK38:ILN38 IVG38:IVJ38 JFC38:JFF38 JOY38:JPB38 JYU38:JYX38 KIQ38:KIT38 KSM38:KSP38 LCI38:LCL38 LME38:LMH38 LWA38:LWD38 MFW38:MFZ38 MPS38:MPV38 MZO38:MZR38 NJK38:NJN38 NTG38:NTJ38 ODC38:ODF38 OMY38:ONB38 OWU38:OWX38 PGQ38:PGT38 PQM38:PQP38 QAI38:QAL38 QKE38:QKH38 QUA38:QUD38 RDW38:RDZ38 RNS38:RNV38 RXO38:RXR38 SHK38:SHN38 SRG38:SRJ38 TBC38:TBF38 TKY38:TLB38 TUU38:TUX38 UEQ38:UET38 UOM38:UOP38 UYI38:UYL38 VIE38:VIH38 VSA38:VSD38 WBW38:WBZ38 WLS38:WLV38 WVO38:WVR38 C65579:F65579 JC65579:JF65579 SY65579:TB65579 ACU65579:ACX65579 AMQ65579:AMT65579 AWM65579:AWP65579 BGI65579:BGL65579 BQE65579:BQH65579 CAA65579:CAD65579 CJW65579:CJZ65579 CTS65579:CTV65579 DDO65579:DDR65579 DNK65579:DNN65579 DXG65579:DXJ65579 EHC65579:EHF65579 EQY65579:ERB65579 FAU65579:FAX65579 FKQ65579:FKT65579 FUM65579:FUP65579 GEI65579:GEL65579 GOE65579:GOH65579 GYA65579:GYD65579 HHW65579:HHZ65579 HRS65579:HRV65579 IBO65579:IBR65579 ILK65579:ILN65579 IVG65579:IVJ65579 JFC65579:JFF65579 JOY65579:JPB65579 JYU65579:JYX65579 KIQ65579:KIT65579 KSM65579:KSP65579 LCI65579:LCL65579 LME65579:LMH65579 LWA65579:LWD65579 MFW65579:MFZ65579 MPS65579:MPV65579 MZO65579:MZR65579 NJK65579:NJN65579 NTG65579:NTJ65579 ODC65579:ODF65579 OMY65579:ONB65579 OWU65579:OWX65579 PGQ65579:PGT65579 PQM65579:PQP65579 QAI65579:QAL65579 QKE65579:QKH65579 QUA65579:QUD65579 RDW65579:RDZ65579 RNS65579:RNV65579 RXO65579:RXR65579 SHK65579:SHN65579 SRG65579:SRJ65579 TBC65579:TBF65579 TKY65579:TLB65579 TUU65579:TUX65579 UEQ65579:UET65579 UOM65579:UOP65579 UYI65579:UYL65579 VIE65579:VIH65579 VSA65579:VSD65579 WBW65579:WBZ65579 WLS65579:WLV65579 WVO65579:WVR65579 C131115:F131115 JC131115:JF131115 SY131115:TB131115 ACU131115:ACX131115 AMQ131115:AMT131115 AWM131115:AWP131115 BGI131115:BGL131115 BQE131115:BQH131115 CAA131115:CAD131115 CJW131115:CJZ131115 CTS131115:CTV131115 DDO131115:DDR131115 DNK131115:DNN131115 DXG131115:DXJ131115 EHC131115:EHF131115 EQY131115:ERB131115 FAU131115:FAX131115 FKQ131115:FKT131115 FUM131115:FUP131115 GEI131115:GEL131115 GOE131115:GOH131115 GYA131115:GYD131115 HHW131115:HHZ131115 HRS131115:HRV131115 IBO131115:IBR131115 ILK131115:ILN131115 IVG131115:IVJ131115 JFC131115:JFF131115 JOY131115:JPB131115 JYU131115:JYX131115 KIQ131115:KIT131115 KSM131115:KSP131115 LCI131115:LCL131115 LME131115:LMH131115 LWA131115:LWD131115 MFW131115:MFZ131115 MPS131115:MPV131115 MZO131115:MZR131115 NJK131115:NJN131115 NTG131115:NTJ131115 ODC131115:ODF131115 OMY131115:ONB131115 OWU131115:OWX131115 PGQ131115:PGT131115 PQM131115:PQP131115 QAI131115:QAL131115 QKE131115:QKH131115 QUA131115:QUD131115 RDW131115:RDZ131115 RNS131115:RNV131115 RXO131115:RXR131115 SHK131115:SHN131115 SRG131115:SRJ131115 TBC131115:TBF131115 TKY131115:TLB131115 TUU131115:TUX131115 UEQ131115:UET131115 UOM131115:UOP131115 UYI131115:UYL131115 VIE131115:VIH131115 VSA131115:VSD131115 WBW131115:WBZ131115 WLS131115:WLV131115 WVO131115:WVR131115 C196651:F196651 JC196651:JF196651 SY196651:TB196651 ACU196651:ACX196651 AMQ196651:AMT196651 AWM196651:AWP196651 BGI196651:BGL196651 BQE196651:BQH196651 CAA196651:CAD196651 CJW196651:CJZ196651 CTS196651:CTV196651 DDO196651:DDR196651 DNK196651:DNN196651 DXG196651:DXJ196651 EHC196651:EHF196651 EQY196651:ERB196651 FAU196651:FAX196651 FKQ196651:FKT196651 FUM196651:FUP196651 GEI196651:GEL196651 GOE196651:GOH196651 GYA196651:GYD196651 HHW196651:HHZ196651 HRS196651:HRV196651 IBO196651:IBR196651 ILK196651:ILN196651 IVG196651:IVJ196651 JFC196651:JFF196651 JOY196651:JPB196651 JYU196651:JYX196651 KIQ196651:KIT196651 KSM196651:KSP196651 LCI196651:LCL196651 LME196651:LMH196651 LWA196651:LWD196651 MFW196651:MFZ196651 MPS196651:MPV196651 MZO196651:MZR196651 NJK196651:NJN196651 NTG196651:NTJ196651 ODC196651:ODF196651 OMY196651:ONB196651 OWU196651:OWX196651 PGQ196651:PGT196651 PQM196651:PQP196651 QAI196651:QAL196651 QKE196651:QKH196651 QUA196651:QUD196651 RDW196651:RDZ196651 RNS196651:RNV196651 RXO196651:RXR196651 SHK196651:SHN196651 SRG196651:SRJ196651 TBC196651:TBF196651 TKY196651:TLB196651 TUU196651:TUX196651 UEQ196651:UET196651 UOM196651:UOP196651 UYI196651:UYL196651 VIE196651:VIH196651 VSA196651:VSD196651 WBW196651:WBZ196651 WLS196651:WLV196651 WVO196651:WVR196651 C262187:F262187 JC262187:JF262187 SY262187:TB262187 ACU262187:ACX262187 AMQ262187:AMT262187 AWM262187:AWP262187 BGI262187:BGL262187 BQE262187:BQH262187 CAA262187:CAD262187 CJW262187:CJZ262187 CTS262187:CTV262187 DDO262187:DDR262187 DNK262187:DNN262187 DXG262187:DXJ262187 EHC262187:EHF262187 EQY262187:ERB262187 FAU262187:FAX262187 FKQ262187:FKT262187 FUM262187:FUP262187 GEI262187:GEL262187 GOE262187:GOH262187 GYA262187:GYD262187 HHW262187:HHZ262187 HRS262187:HRV262187 IBO262187:IBR262187 ILK262187:ILN262187 IVG262187:IVJ262187 JFC262187:JFF262187 JOY262187:JPB262187 JYU262187:JYX262187 KIQ262187:KIT262187 KSM262187:KSP262187 LCI262187:LCL262187 LME262187:LMH262187 LWA262187:LWD262187 MFW262187:MFZ262187 MPS262187:MPV262187 MZO262187:MZR262187 NJK262187:NJN262187 NTG262187:NTJ262187 ODC262187:ODF262187 OMY262187:ONB262187 OWU262187:OWX262187 PGQ262187:PGT262187 PQM262187:PQP262187 QAI262187:QAL262187 QKE262187:QKH262187 QUA262187:QUD262187 RDW262187:RDZ262187 RNS262187:RNV262187 RXO262187:RXR262187 SHK262187:SHN262187 SRG262187:SRJ262187 TBC262187:TBF262187 TKY262187:TLB262187 TUU262187:TUX262187 UEQ262187:UET262187 UOM262187:UOP262187 UYI262187:UYL262187 VIE262187:VIH262187 VSA262187:VSD262187 WBW262187:WBZ262187 WLS262187:WLV262187 WVO262187:WVR262187 C327723:F327723 JC327723:JF327723 SY327723:TB327723 ACU327723:ACX327723 AMQ327723:AMT327723 AWM327723:AWP327723 BGI327723:BGL327723 BQE327723:BQH327723 CAA327723:CAD327723 CJW327723:CJZ327723 CTS327723:CTV327723 DDO327723:DDR327723 DNK327723:DNN327723 DXG327723:DXJ327723 EHC327723:EHF327723 EQY327723:ERB327723 FAU327723:FAX327723 FKQ327723:FKT327723 FUM327723:FUP327723 GEI327723:GEL327723 GOE327723:GOH327723 GYA327723:GYD327723 HHW327723:HHZ327723 HRS327723:HRV327723 IBO327723:IBR327723 ILK327723:ILN327723 IVG327723:IVJ327723 JFC327723:JFF327723 JOY327723:JPB327723 JYU327723:JYX327723 KIQ327723:KIT327723 KSM327723:KSP327723 LCI327723:LCL327723 LME327723:LMH327723 LWA327723:LWD327723 MFW327723:MFZ327723 MPS327723:MPV327723 MZO327723:MZR327723 NJK327723:NJN327723 NTG327723:NTJ327723 ODC327723:ODF327723 OMY327723:ONB327723 OWU327723:OWX327723 PGQ327723:PGT327723 PQM327723:PQP327723 QAI327723:QAL327723 QKE327723:QKH327723 QUA327723:QUD327723 RDW327723:RDZ327723 RNS327723:RNV327723 RXO327723:RXR327723 SHK327723:SHN327723 SRG327723:SRJ327723 TBC327723:TBF327723 TKY327723:TLB327723 TUU327723:TUX327723 UEQ327723:UET327723 UOM327723:UOP327723 UYI327723:UYL327723 VIE327723:VIH327723 VSA327723:VSD327723 WBW327723:WBZ327723 WLS327723:WLV327723 WVO327723:WVR327723 C393259:F393259 JC393259:JF393259 SY393259:TB393259 ACU393259:ACX393259 AMQ393259:AMT393259 AWM393259:AWP393259 BGI393259:BGL393259 BQE393259:BQH393259 CAA393259:CAD393259 CJW393259:CJZ393259 CTS393259:CTV393259 DDO393259:DDR393259 DNK393259:DNN393259 DXG393259:DXJ393259 EHC393259:EHF393259 EQY393259:ERB393259 FAU393259:FAX393259 FKQ393259:FKT393259 FUM393259:FUP393259 GEI393259:GEL393259 GOE393259:GOH393259 GYA393259:GYD393259 HHW393259:HHZ393259 HRS393259:HRV393259 IBO393259:IBR393259 ILK393259:ILN393259 IVG393259:IVJ393259 JFC393259:JFF393259 JOY393259:JPB393259 JYU393259:JYX393259 KIQ393259:KIT393259 KSM393259:KSP393259 LCI393259:LCL393259 LME393259:LMH393259 LWA393259:LWD393259 MFW393259:MFZ393259 MPS393259:MPV393259 MZO393259:MZR393259 NJK393259:NJN393259 NTG393259:NTJ393259 ODC393259:ODF393259 OMY393259:ONB393259 OWU393259:OWX393259 PGQ393259:PGT393259 PQM393259:PQP393259 QAI393259:QAL393259 QKE393259:QKH393259 QUA393259:QUD393259 RDW393259:RDZ393259 RNS393259:RNV393259 RXO393259:RXR393259 SHK393259:SHN393259 SRG393259:SRJ393259 TBC393259:TBF393259 TKY393259:TLB393259 TUU393259:TUX393259 UEQ393259:UET393259 UOM393259:UOP393259 UYI393259:UYL393259 VIE393259:VIH393259 VSA393259:VSD393259 WBW393259:WBZ393259 WLS393259:WLV393259 WVO393259:WVR393259 C458795:F458795 JC458795:JF458795 SY458795:TB458795 ACU458795:ACX458795 AMQ458795:AMT458795 AWM458795:AWP458795 BGI458795:BGL458795 BQE458795:BQH458795 CAA458795:CAD458795 CJW458795:CJZ458795 CTS458795:CTV458795 DDO458795:DDR458795 DNK458795:DNN458795 DXG458795:DXJ458795 EHC458795:EHF458795 EQY458795:ERB458795 FAU458795:FAX458795 FKQ458795:FKT458795 FUM458795:FUP458795 GEI458795:GEL458795 GOE458795:GOH458795 GYA458795:GYD458795 HHW458795:HHZ458795 HRS458795:HRV458795 IBO458795:IBR458795 ILK458795:ILN458795 IVG458795:IVJ458795 JFC458795:JFF458795 JOY458795:JPB458795 JYU458795:JYX458795 KIQ458795:KIT458795 KSM458795:KSP458795 LCI458795:LCL458795 LME458795:LMH458795 LWA458795:LWD458795 MFW458795:MFZ458795 MPS458795:MPV458795 MZO458795:MZR458795 NJK458795:NJN458795 NTG458795:NTJ458795 ODC458795:ODF458795 OMY458795:ONB458795 OWU458795:OWX458795 PGQ458795:PGT458795 PQM458795:PQP458795 QAI458795:QAL458795 QKE458795:QKH458795 QUA458795:QUD458795 RDW458795:RDZ458795 RNS458795:RNV458795 RXO458795:RXR458795 SHK458795:SHN458795 SRG458795:SRJ458795 TBC458795:TBF458795 TKY458795:TLB458795 TUU458795:TUX458795 UEQ458795:UET458795 UOM458795:UOP458795 UYI458795:UYL458795 VIE458795:VIH458795 VSA458795:VSD458795 WBW458795:WBZ458795 WLS458795:WLV458795 WVO458795:WVR458795 C524331:F524331 JC524331:JF524331 SY524331:TB524331 ACU524331:ACX524331 AMQ524331:AMT524331 AWM524331:AWP524331 BGI524331:BGL524331 BQE524331:BQH524331 CAA524331:CAD524331 CJW524331:CJZ524331 CTS524331:CTV524331 DDO524331:DDR524331 DNK524331:DNN524331 DXG524331:DXJ524331 EHC524331:EHF524331 EQY524331:ERB524331 FAU524331:FAX524331 FKQ524331:FKT524331 FUM524331:FUP524331 GEI524331:GEL524331 GOE524331:GOH524331 GYA524331:GYD524331 HHW524331:HHZ524331 HRS524331:HRV524331 IBO524331:IBR524331 ILK524331:ILN524331 IVG524331:IVJ524331 JFC524331:JFF524331 JOY524331:JPB524331 JYU524331:JYX524331 KIQ524331:KIT524331 KSM524331:KSP524331 LCI524331:LCL524331 LME524331:LMH524331 LWA524331:LWD524331 MFW524331:MFZ524331 MPS524331:MPV524331 MZO524331:MZR524331 NJK524331:NJN524331 NTG524331:NTJ524331 ODC524331:ODF524331 OMY524331:ONB524331 OWU524331:OWX524331 PGQ524331:PGT524331 PQM524331:PQP524331 QAI524331:QAL524331 QKE524331:QKH524331 QUA524331:QUD524331 RDW524331:RDZ524331 RNS524331:RNV524331 RXO524331:RXR524331 SHK524331:SHN524331 SRG524331:SRJ524331 TBC524331:TBF524331 TKY524331:TLB524331 TUU524331:TUX524331 UEQ524331:UET524331 UOM524331:UOP524331 UYI524331:UYL524331 VIE524331:VIH524331 VSA524331:VSD524331 WBW524331:WBZ524331 WLS524331:WLV524331 WVO524331:WVR524331 C589867:F589867 JC589867:JF589867 SY589867:TB589867 ACU589867:ACX589867 AMQ589867:AMT589867 AWM589867:AWP589867 BGI589867:BGL589867 BQE589867:BQH589867 CAA589867:CAD589867 CJW589867:CJZ589867 CTS589867:CTV589867 DDO589867:DDR589867 DNK589867:DNN589867 DXG589867:DXJ589867 EHC589867:EHF589867 EQY589867:ERB589867 FAU589867:FAX589867 FKQ589867:FKT589867 FUM589867:FUP589867 GEI589867:GEL589867 GOE589867:GOH589867 GYA589867:GYD589867 HHW589867:HHZ589867 HRS589867:HRV589867 IBO589867:IBR589867 ILK589867:ILN589867 IVG589867:IVJ589867 JFC589867:JFF589867 JOY589867:JPB589867 JYU589867:JYX589867 KIQ589867:KIT589867 KSM589867:KSP589867 LCI589867:LCL589867 LME589867:LMH589867 LWA589867:LWD589867 MFW589867:MFZ589867 MPS589867:MPV589867 MZO589867:MZR589867 NJK589867:NJN589867 NTG589867:NTJ589867 ODC589867:ODF589867 OMY589867:ONB589867 OWU589867:OWX589867 PGQ589867:PGT589867 PQM589867:PQP589867 QAI589867:QAL589867 QKE589867:QKH589867 QUA589867:QUD589867 RDW589867:RDZ589867 RNS589867:RNV589867 RXO589867:RXR589867 SHK589867:SHN589867 SRG589867:SRJ589867 TBC589867:TBF589867 TKY589867:TLB589867 TUU589867:TUX589867 UEQ589867:UET589867 UOM589867:UOP589867 UYI589867:UYL589867 VIE589867:VIH589867 VSA589867:VSD589867 WBW589867:WBZ589867 WLS589867:WLV589867 WVO589867:WVR589867 C655403:F655403 JC655403:JF655403 SY655403:TB655403 ACU655403:ACX655403 AMQ655403:AMT655403 AWM655403:AWP655403 BGI655403:BGL655403 BQE655403:BQH655403 CAA655403:CAD655403 CJW655403:CJZ655403 CTS655403:CTV655403 DDO655403:DDR655403 DNK655403:DNN655403 DXG655403:DXJ655403 EHC655403:EHF655403 EQY655403:ERB655403 FAU655403:FAX655403 FKQ655403:FKT655403 FUM655403:FUP655403 GEI655403:GEL655403 GOE655403:GOH655403 GYA655403:GYD655403 HHW655403:HHZ655403 HRS655403:HRV655403 IBO655403:IBR655403 ILK655403:ILN655403 IVG655403:IVJ655403 JFC655403:JFF655403 JOY655403:JPB655403 JYU655403:JYX655403 KIQ655403:KIT655403 KSM655403:KSP655403 LCI655403:LCL655403 LME655403:LMH655403 LWA655403:LWD655403 MFW655403:MFZ655403 MPS655403:MPV655403 MZO655403:MZR655403 NJK655403:NJN655403 NTG655403:NTJ655403 ODC655403:ODF655403 OMY655403:ONB655403 OWU655403:OWX655403 PGQ655403:PGT655403 PQM655403:PQP655403 QAI655403:QAL655403 QKE655403:QKH655403 QUA655403:QUD655403 RDW655403:RDZ655403 RNS655403:RNV655403 RXO655403:RXR655403 SHK655403:SHN655403 SRG655403:SRJ655403 TBC655403:TBF655403 TKY655403:TLB655403 TUU655403:TUX655403 UEQ655403:UET655403 UOM655403:UOP655403 UYI655403:UYL655403 VIE655403:VIH655403 VSA655403:VSD655403 WBW655403:WBZ655403 WLS655403:WLV655403 WVO655403:WVR655403 C720939:F720939 JC720939:JF720939 SY720939:TB720939 ACU720939:ACX720939 AMQ720939:AMT720939 AWM720939:AWP720939 BGI720939:BGL720939 BQE720939:BQH720939 CAA720939:CAD720939 CJW720939:CJZ720939 CTS720939:CTV720939 DDO720939:DDR720939 DNK720939:DNN720939 DXG720939:DXJ720939 EHC720939:EHF720939 EQY720939:ERB720939 FAU720939:FAX720939 FKQ720939:FKT720939 FUM720939:FUP720939 GEI720939:GEL720939 GOE720939:GOH720939 GYA720939:GYD720939 HHW720939:HHZ720939 HRS720939:HRV720939 IBO720939:IBR720939 ILK720939:ILN720939 IVG720939:IVJ720939 JFC720939:JFF720939 JOY720939:JPB720939 JYU720939:JYX720939 KIQ720939:KIT720939 KSM720939:KSP720939 LCI720939:LCL720939 LME720939:LMH720939 LWA720939:LWD720939 MFW720939:MFZ720939 MPS720939:MPV720939 MZO720939:MZR720939 NJK720939:NJN720939 NTG720939:NTJ720939 ODC720939:ODF720939 OMY720939:ONB720939 OWU720939:OWX720939 PGQ720939:PGT720939 PQM720939:PQP720939 QAI720939:QAL720939 QKE720939:QKH720939 QUA720939:QUD720939 RDW720939:RDZ720939 RNS720939:RNV720939 RXO720939:RXR720939 SHK720939:SHN720939 SRG720939:SRJ720939 TBC720939:TBF720939 TKY720939:TLB720939 TUU720939:TUX720939 UEQ720939:UET720939 UOM720939:UOP720939 UYI720939:UYL720939 VIE720939:VIH720939 VSA720939:VSD720939 WBW720939:WBZ720939 WLS720939:WLV720939 WVO720939:WVR720939 C786475:F786475 JC786475:JF786475 SY786475:TB786475 ACU786475:ACX786475 AMQ786475:AMT786475 AWM786475:AWP786475 BGI786475:BGL786475 BQE786475:BQH786475 CAA786475:CAD786475 CJW786475:CJZ786475 CTS786475:CTV786475 DDO786475:DDR786475 DNK786475:DNN786475 DXG786475:DXJ786475 EHC786475:EHF786475 EQY786475:ERB786475 FAU786475:FAX786475 FKQ786475:FKT786475 FUM786475:FUP786475 GEI786475:GEL786475 GOE786475:GOH786475 GYA786475:GYD786475 HHW786475:HHZ786475 HRS786475:HRV786475 IBO786475:IBR786475 ILK786475:ILN786475 IVG786475:IVJ786475 JFC786475:JFF786475 JOY786475:JPB786475 JYU786475:JYX786475 KIQ786475:KIT786475 KSM786475:KSP786475 LCI786475:LCL786475 LME786475:LMH786475 LWA786475:LWD786475 MFW786475:MFZ786475 MPS786475:MPV786475 MZO786475:MZR786475 NJK786475:NJN786475 NTG786475:NTJ786475 ODC786475:ODF786475 OMY786475:ONB786475 OWU786475:OWX786475 PGQ786475:PGT786475 PQM786475:PQP786475 QAI786475:QAL786475 QKE786475:QKH786475 QUA786475:QUD786475 RDW786475:RDZ786475 RNS786475:RNV786475 RXO786475:RXR786475 SHK786475:SHN786475 SRG786475:SRJ786475 TBC786475:TBF786475 TKY786475:TLB786475 TUU786475:TUX786475 UEQ786475:UET786475 UOM786475:UOP786475 UYI786475:UYL786475 VIE786475:VIH786475 VSA786475:VSD786475 WBW786475:WBZ786475 WLS786475:WLV786475 WVO786475:WVR786475 C852011:F852011 JC852011:JF852011 SY852011:TB852011 ACU852011:ACX852011 AMQ852011:AMT852011 AWM852011:AWP852011 BGI852011:BGL852011 BQE852011:BQH852011 CAA852011:CAD852011 CJW852011:CJZ852011 CTS852011:CTV852011 DDO852011:DDR852011 DNK852011:DNN852011 DXG852011:DXJ852011 EHC852011:EHF852011 EQY852011:ERB852011 FAU852011:FAX852011 FKQ852011:FKT852011 FUM852011:FUP852011 GEI852011:GEL852011 GOE852011:GOH852011 GYA852011:GYD852011 HHW852011:HHZ852011 HRS852011:HRV852011 IBO852011:IBR852011 ILK852011:ILN852011 IVG852011:IVJ852011 JFC852011:JFF852011 JOY852011:JPB852011 JYU852011:JYX852011 KIQ852011:KIT852011 KSM852011:KSP852011 LCI852011:LCL852011 LME852011:LMH852011 LWA852011:LWD852011 MFW852011:MFZ852011 MPS852011:MPV852011 MZO852011:MZR852011 NJK852011:NJN852011 NTG852011:NTJ852011 ODC852011:ODF852011 OMY852011:ONB852011 OWU852011:OWX852011 PGQ852011:PGT852011 PQM852011:PQP852011 QAI852011:QAL852011 QKE852011:QKH852011 QUA852011:QUD852011 RDW852011:RDZ852011 RNS852011:RNV852011 RXO852011:RXR852011 SHK852011:SHN852011 SRG852011:SRJ852011 TBC852011:TBF852011 TKY852011:TLB852011 TUU852011:TUX852011 UEQ852011:UET852011 UOM852011:UOP852011 UYI852011:UYL852011 VIE852011:VIH852011 VSA852011:VSD852011 WBW852011:WBZ852011 WLS852011:WLV852011 WVO852011:WVR852011 C917547:F917547 JC917547:JF917547 SY917547:TB917547 ACU917547:ACX917547 AMQ917547:AMT917547 AWM917547:AWP917547 BGI917547:BGL917547 BQE917547:BQH917547 CAA917547:CAD917547 CJW917547:CJZ917547 CTS917547:CTV917547 DDO917547:DDR917547 DNK917547:DNN917547 DXG917547:DXJ917547 EHC917547:EHF917547 EQY917547:ERB917547 FAU917547:FAX917547 FKQ917547:FKT917547 FUM917547:FUP917547 GEI917547:GEL917547 GOE917547:GOH917547 GYA917547:GYD917547 HHW917547:HHZ917547 HRS917547:HRV917547 IBO917547:IBR917547 ILK917547:ILN917547 IVG917547:IVJ917547 JFC917547:JFF917547 JOY917547:JPB917547 JYU917547:JYX917547 KIQ917547:KIT917547 KSM917547:KSP917547 LCI917547:LCL917547 LME917547:LMH917547 LWA917547:LWD917547 MFW917547:MFZ917547 MPS917547:MPV917547 MZO917547:MZR917547 NJK917547:NJN917547 NTG917547:NTJ917547 ODC917547:ODF917547 OMY917547:ONB917547 OWU917547:OWX917547 PGQ917547:PGT917547 PQM917547:PQP917547 QAI917547:QAL917547 QKE917547:QKH917547 QUA917547:QUD917547 RDW917547:RDZ917547 RNS917547:RNV917547 RXO917547:RXR917547 SHK917547:SHN917547 SRG917547:SRJ917547 TBC917547:TBF917547 TKY917547:TLB917547 TUU917547:TUX917547 UEQ917547:UET917547 UOM917547:UOP917547 UYI917547:UYL917547 VIE917547:VIH917547 VSA917547:VSD917547 WBW917547:WBZ917547 WLS917547:WLV917547 WVO917547:WVR917547 C983083:F983083 JC983083:JF983083 SY983083:TB983083 ACU983083:ACX983083 AMQ983083:AMT983083 AWM983083:AWP983083 BGI983083:BGL983083 BQE983083:BQH983083 CAA983083:CAD983083 CJW983083:CJZ983083 CTS983083:CTV983083 DDO983083:DDR983083 DNK983083:DNN983083 DXG983083:DXJ983083 EHC983083:EHF983083 EQY983083:ERB983083 FAU983083:FAX983083 FKQ983083:FKT983083 FUM983083:FUP983083 GEI983083:GEL983083 GOE983083:GOH983083 GYA983083:GYD983083 HHW983083:HHZ983083 HRS983083:HRV983083 IBO983083:IBR983083 ILK983083:ILN983083 IVG983083:IVJ983083 JFC983083:JFF983083 JOY983083:JPB983083 JYU983083:JYX983083 KIQ983083:KIT983083 KSM983083:KSP983083 LCI983083:LCL983083 LME983083:LMH983083 LWA983083:LWD983083 MFW983083:MFZ983083 MPS983083:MPV983083 MZO983083:MZR983083 NJK983083:NJN983083 NTG983083:NTJ983083 ODC983083:ODF983083 OMY983083:ONB983083 OWU983083:OWX983083 PGQ983083:PGT983083 PQM983083:PQP983083 QAI983083:QAL983083 QKE983083:QKH983083 QUA983083:QUD983083 RDW983083:RDZ983083 RNS983083:RNV983083 RXO983083:RXR983083 SHK983083:SHN983083 SRG983083:SRJ983083 TBC983083:TBF983083 TKY983083:TLB983083 TUU983083:TUX983083 UEQ983083:UET983083 UOM983083:UOP983083 UYI983083:UYL983083 VIE983083:VIH983083 VSA983083:VSD983083 WBW983083:WBZ983083 WLS983083:WLV983083 WVO983083:WVR983083" xr:uid="{00000000-0002-0000-0000-000002000000}"/>
    <dataValidation type="list" allowBlank="1" showInputMessage="1" showErrorMessage="1" promptTitle="Atenção!!!" prompt="Escolher estado civil da lista a partir da seta ao lado." sqref="D16 WVP983075 WLT983075 WBX983075 VSB983075 VIF983075 UYJ983075 UON983075 UER983075 TUV983075 TKZ983075 TBD983075 SRH983075 SHL983075 RXP983075 RNT983075 RDX983075 QUB983075 QKF983075 QAJ983075 PQN983075 PGR983075 OWV983075 OMZ983075 ODD983075 NTH983075 NJL983075 MZP983075 MPT983075 MFX983075 LWB983075 LMF983075 LCJ983075 KSN983075 KIR983075 JYV983075 JOZ983075 JFD983075 IVH983075 ILL983075 IBP983075 HRT983075 HHX983075 GYB983075 GOF983075 GEJ983075 FUN983075 FKR983075 FAV983075 EQZ983075 EHD983075 DXH983075 DNL983075 DDP983075 CTT983075 CJX983075 CAB983075 BQF983075 BGJ983075 AWN983075 AMR983075 ACV983075 SZ983075 JD983075 D983075 WVP917539 WLT917539 WBX917539 VSB917539 VIF917539 UYJ917539 UON917539 UER917539 TUV917539 TKZ917539 TBD917539 SRH917539 SHL917539 RXP917539 RNT917539 RDX917539 QUB917539 QKF917539 QAJ917539 PQN917539 PGR917539 OWV917539 OMZ917539 ODD917539 NTH917539 NJL917539 MZP917539 MPT917539 MFX917539 LWB917539 LMF917539 LCJ917539 KSN917539 KIR917539 JYV917539 JOZ917539 JFD917539 IVH917539 ILL917539 IBP917539 HRT917539 HHX917539 GYB917539 GOF917539 GEJ917539 FUN917539 FKR917539 FAV917539 EQZ917539 EHD917539 DXH917539 DNL917539 DDP917539 CTT917539 CJX917539 CAB917539 BQF917539 BGJ917539 AWN917539 AMR917539 ACV917539 SZ917539 JD917539 D917539 WVP852003 WLT852003 WBX852003 VSB852003 VIF852003 UYJ852003 UON852003 UER852003 TUV852003 TKZ852003 TBD852003 SRH852003 SHL852003 RXP852003 RNT852003 RDX852003 QUB852003 QKF852003 QAJ852003 PQN852003 PGR852003 OWV852003 OMZ852003 ODD852003 NTH852003 NJL852003 MZP852003 MPT852003 MFX852003 LWB852003 LMF852003 LCJ852003 KSN852003 KIR852003 JYV852003 JOZ852003 JFD852003 IVH852003 ILL852003 IBP852003 HRT852003 HHX852003 GYB852003 GOF852003 GEJ852003 FUN852003 FKR852003 FAV852003 EQZ852003 EHD852003 DXH852003 DNL852003 DDP852003 CTT852003 CJX852003 CAB852003 BQF852003 BGJ852003 AWN852003 AMR852003 ACV852003 SZ852003 JD852003 D852003 WVP786467 WLT786467 WBX786467 VSB786467 VIF786467 UYJ786467 UON786467 UER786467 TUV786467 TKZ786467 TBD786467 SRH786467 SHL786467 RXP786467 RNT786467 RDX786467 QUB786467 QKF786467 QAJ786467 PQN786467 PGR786467 OWV786467 OMZ786467 ODD786467 NTH786467 NJL786467 MZP786467 MPT786467 MFX786467 LWB786467 LMF786467 LCJ786467 KSN786467 KIR786467 JYV786467 JOZ786467 JFD786467 IVH786467 ILL786467 IBP786467 HRT786467 HHX786467 GYB786467 GOF786467 GEJ786467 FUN786467 FKR786467 FAV786467 EQZ786467 EHD786467 DXH786467 DNL786467 DDP786467 CTT786467 CJX786467 CAB786467 BQF786467 BGJ786467 AWN786467 AMR786467 ACV786467 SZ786467 JD786467 D786467 WVP720931 WLT720931 WBX720931 VSB720931 VIF720931 UYJ720931 UON720931 UER720931 TUV720931 TKZ720931 TBD720931 SRH720931 SHL720931 RXP720931 RNT720931 RDX720931 QUB720931 QKF720931 QAJ720931 PQN720931 PGR720931 OWV720931 OMZ720931 ODD720931 NTH720931 NJL720931 MZP720931 MPT720931 MFX720931 LWB720931 LMF720931 LCJ720931 KSN720931 KIR720931 JYV720931 JOZ720931 JFD720931 IVH720931 ILL720931 IBP720931 HRT720931 HHX720931 GYB720931 GOF720931 GEJ720931 FUN720931 FKR720931 FAV720931 EQZ720931 EHD720931 DXH720931 DNL720931 DDP720931 CTT720931 CJX720931 CAB720931 BQF720931 BGJ720931 AWN720931 AMR720931 ACV720931 SZ720931 JD720931 D720931 WVP655395 WLT655395 WBX655395 VSB655395 VIF655395 UYJ655395 UON655395 UER655395 TUV655395 TKZ655395 TBD655395 SRH655395 SHL655395 RXP655395 RNT655395 RDX655395 QUB655395 QKF655395 QAJ655395 PQN655395 PGR655395 OWV655395 OMZ655395 ODD655395 NTH655395 NJL655395 MZP655395 MPT655395 MFX655395 LWB655395 LMF655395 LCJ655395 KSN655395 KIR655395 JYV655395 JOZ655395 JFD655395 IVH655395 ILL655395 IBP655395 HRT655395 HHX655395 GYB655395 GOF655395 GEJ655395 FUN655395 FKR655395 FAV655395 EQZ655395 EHD655395 DXH655395 DNL655395 DDP655395 CTT655395 CJX655395 CAB655395 BQF655395 BGJ655395 AWN655395 AMR655395 ACV655395 SZ655395 JD655395 D655395 WVP589859 WLT589859 WBX589859 VSB589859 VIF589859 UYJ589859 UON589859 UER589859 TUV589859 TKZ589859 TBD589859 SRH589859 SHL589859 RXP589859 RNT589859 RDX589859 QUB589859 QKF589859 QAJ589859 PQN589859 PGR589859 OWV589859 OMZ589859 ODD589859 NTH589859 NJL589859 MZP589859 MPT589859 MFX589859 LWB589859 LMF589859 LCJ589859 KSN589859 KIR589859 JYV589859 JOZ589859 JFD589859 IVH589859 ILL589859 IBP589859 HRT589859 HHX589859 GYB589859 GOF589859 GEJ589859 FUN589859 FKR589859 FAV589859 EQZ589859 EHD589859 DXH589859 DNL589859 DDP589859 CTT589859 CJX589859 CAB589859 BQF589859 BGJ589859 AWN589859 AMR589859 ACV589859 SZ589859 JD589859 D589859 WVP524323 WLT524323 WBX524323 VSB524323 VIF524323 UYJ524323 UON524323 UER524323 TUV524323 TKZ524323 TBD524323 SRH524323 SHL524323 RXP524323 RNT524323 RDX524323 QUB524323 QKF524323 QAJ524323 PQN524323 PGR524323 OWV524323 OMZ524323 ODD524323 NTH524323 NJL524323 MZP524323 MPT524323 MFX524323 LWB524323 LMF524323 LCJ524323 KSN524323 KIR524323 JYV524323 JOZ524323 JFD524323 IVH524323 ILL524323 IBP524323 HRT524323 HHX524323 GYB524323 GOF524323 GEJ524323 FUN524323 FKR524323 FAV524323 EQZ524323 EHD524323 DXH524323 DNL524323 DDP524323 CTT524323 CJX524323 CAB524323 BQF524323 BGJ524323 AWN524323 AMR524323 ACV524323 SZ524323 JD524323 D524323 WVP458787 WLT458787 WBX458787 VSB458787 VIF458787 UYJ458787 UON458787 UER458787 TUV458787 TKZ458787 TBD458787 SRH458787 SHL458787 RXP458787 RNT458787 RDX458787 QUB458787 QKF458787 QAJ458787 PQN458787 PGR458787 OWV458787 OMZ458787 ODD458787 NTH458787 NJL458787 MZP458787 MPT458787 MFX458787 LWB458787 LMF458787 LCJ458787 KSN458787 KIR458787 JYV458787 JOZ458787 JFD458787 IVH458787 ILL458787 IBP458787 HRT458787 HHX458787 GYB458787 GOF458787 GEJ458787 FUN458787 FKR458787 FAV458787 EQZ458787 EHD458787 DXH458787 DNL458787 DDP458787 CTT458787 CJX458787 CAB458787 BQF458787 BGJ458787 AWN458787 AMR458787 ACV458787 SZ458787 JD458787 D458787 WVP393251 WLT393251 WBX393251 VSB393251 VIF393251 UYJ393251 UON393251 UER393251 TUV393251 TKZ393251 TBD393251 SRH393251 SHL393251 RXP393251 RNT393251 RDX393251 QUB393251 QKF393251 QAJ393251 PQN393251 PGR393251 OWV393251 OMZ393251 ODD393251 NTH393251 NJL393251 MZP393251 MPT393251 MFX393251 LWB393251 LMF393251 LCJ393251 KSN393251 KIR393251 JYV393251 JOZ393251 JFD393251 IVH393251 ILL393251 IBP393251 HRT393251 HHX393251 GYB393251 GOF393251 GEJ393251 FUN393251 FKR393251 FAV393251 EQZ393251 EHD393251 DXH393251 DNL393251 DDP393251 CTT393251 CJX393251 CAB393251 BQF393251 BGJ393251 AWN393251 AMR393251 ACV393251 SZ393251 JD393251 D393251 WVP327715 WLT327715 WBX327715 VSB327715 VIF327715 UYJ327715 UON327715 UER327715 TUV327715 TKZ327715 TBD327715 SRH327715 SHL327715 RXP327715 RNT327715 RDX327715 QUB327715 QKF327715 QAJ327715 PQN327715 PGR327715 OWV327715 OMZ327715 ODD327715 NTH327715 NJL327715 MZP327715 MPT327715 MFX327715 LWB327715 LMF327715 LCJ327715 KSN327715 KIR327715 JYV327715 JOZ327715 JFD327715 IVH327715 ILL327715 IBP327715 HRT327715 HHX327715 GYB327715 GOF327715 GEJ327715 FUN327715 FKR327715 FAV327715 EQZ327715 EHD327715 DXH327715 DNL327715 DDP327715 CTT327715 CJX327715 CAB327715 BQF327715 BGJ327715 AWN327715 AMR327715 ACV327715 SZ327715 JD327715 D327715 WVP262179 WLT262179 WBX262179 VSB262179 VIF262179 UYJ262179 UON262179 UER262179 TUV262179 TKZ262179 TBD262179 SRH262179 SHL262179 RXP262179 RNT262179 RDX262179 QUB262179 QKF262179 QAJ262179 PQN262179 PGR262179 OWV262179 OMZ262179 ODD262179 NTH262179 NJL262179 MZP262179 MPT262179 MFX262179 LWB262179 LMF262179 LCJ262179 KSN262179 KIR262179 JYV262179 JOZ262179 JFD262179 IVH262179 ILL262179 IBP262179 HRT262179 HHX262179 GYB262179 GOF262179 GEJ262179 FUN262179 FKR262179 FAV262179 EQZ262179 EHD262179 DXH262179 DNL262179 DDP262179 CTT262179 CJX262179 CAB262179 BQF262179 BGJ262179 AWN262179 AMR262179 ACV262179 SZ262179 JD262179 D262179 WVP196643 WLT196643 WBX196643 VSB196643 VIF196643 UYJ196643 UON196643 UER196643 TUV196643 TKZ196643 TBD196643 SRH196643 SHL196643 RXP196643 RNT196643 RDX196643 QUB196643 QKF196643 QAJ196643 PQN196643 PGR196643 OWV196643 OMZ196643 ODD196643 NTH196643 NJL196643 MZP196643 MPT196643 MFX196643 LWB196643 LMF196643 LCJ196643 KSN196643 KIR196643 JYV196643 JOZ196643 JFD196643 IVH196643 ILL196643 IBP196643 HRT196643 HHX196643 GYB196643 GOF196643 GEJ196643 FUN196643 FKR196643 FAV196643 EQZ196643 EHD196643 DXH196643 DNL196643 DDP196643 CTT196643 CJX196643 CAB196643 BQF196643 BGJ196643 AWN196643 AMR196643 ACV196643 SZ196643 JD196643 D196643 WVP131107 WLT131107 WBX131107 VSB131107 VIF131107 UYJ131107 UON131107 UER131107 TUV131107 TKZ131107 TBD131107 SRH131107 SHL131107 RXP131107 RNT131107 RDX131107 QUB131107 QKF131107 QAJ131107 PQN131107 PGR131107 OWV131107 OMZ131107 ODD131107 NTH131107 NJL131107 MZP131107 MPT131107 MFX131107 LWB131107 LMF131107 LCJ131107 KSN131107 KIR131107 JYV131107 JOZ131107 JFD131107 IVH131107 ILL131107 IBP131107 HRT131107 HHX131107 GYB131107 GOF131107 GEJ131107 FUN131107 FKR131107 FAV131107 EQZ131107 EHD131107 DXH131107 DNL131107 DDP131107 CTT131107 CJX131107 CAB131107 BQF131107 BGJ131107 AWN131107 AMR131107 ACV131107 SZ131107 JD131107 D131107 WVP65571 WLT65571 WBX65571 VSB65571 VIF65571 UYJ65571 UON65571 UER65571 TUV65571 TKZ65571 TBD65571 SRH65571 SHL65571 RXP65571 RNT65571 RDX65571 QUB65571 QKF65571 QAJ65571 PQN65571 PGR65571 OWV65571 OMZ65571 ODD65571 NTH65571 NJL65571 MZP65571 MPT65571 MFX65571 LWB65571 LMF65571 LCJ65571 KSN65571 KIR65571 JYV65571 JOZ65571 JFD65571 IVH65571 ILL65571 IBP65571 HRT65571 HHX65571 GYB65571 GOF65571 GEJ65571 FUN65571 FKR65571 FAV65571 EQZ65571 EHD65571 DXH65571 DNL65571 DDP65571 CTT65571 CJX65571 CAB65571 BQF65571 BGJ65571 AWN65571 AMR65571 ACV65571 SZ65571 JD65571 D65571 WVP30 WLT30 WBX30 VSB30 VIF30 UYJ30 UON30 UER30 TUV30 TKZ30 TBD30 SRH30 SHL30 RXP30 RNT30 RDX30 QUB30 QKF30 QAJ30 PQN30 PGR30 OWV30 OMZ30 ODD30 NTH30 NJL30 MZP30 MPT30 MFX30 LWB30 LMF30 LCJ30 KSN30 KIR30 JYV30 JOZ30 JFD30 IVH30 ILL30 IBP30 HRT30 HHX30 GYB30 GOF30 GEJ30 FUN30 FKR30 FAV30 EQZ30 EHD30 DXH30 DNL30 DDP30 CTT30 CJX30 CAB30 BQF30 BGJ30 AWN30 AMR30 ACV30 SZ30 JD30 D30 WVP983061 WLT983061 WBX983061 VSB983061 VIF983061 UYJ983061 UON983061 UER983061 TUV983061 TKZ983061 TBD983061 SRH983061 SHL983061 RXP983061 RNT983061 RDX983061 QUB983061 QKF983061 QAJ983061 PQN983061 PGR983061 OWV983061 OMZ983061 ODD983061 NTH983061 NJL983061 MZP983061 MPT983061 MFX983061 LWB983061 LMF983061 LCJ983061 KSN983061 KIR983061 JYV983061 JOZ983061 JFD983061 IVH983061 ILL983061 IBP983061 HRT983061 HHX983061 GYB983061 GOF983061 GEJ983061 FUN983061 FKR983061 FAV983061 EQZ983061 EHD983061 DXH983061 DNL983061 DDP983061 CTT983061 CJX983061 CAB983061 BQF983061 BGJ983061 AWN983061 AMR983061 ACV983061 SZ983061 JD983061 D983061 WVP917525 WLT917525 WBX917525 VSB917525 VIF917525 UYJ917525 UON917525 UER917525 TUV917525 TKZ917525 TBD917525 SRH917525 SHL917525 RXP917525 RNT917525 RDX917525 QUB917525 QKF917525 QAJ917525 PQN917525 PGR917525 OWV917525 OMZ917525 ODD917525 NTH917525 NJL917525 MZP917525 MPT917525 MFX917525 LWB917525 LMF917525 LCJ917525 KSN917525 KIR917525 JYV917525 JOZ917525 JFD917525 IVH917525 ILL917525 IBP917525 HRT917525 HHX917525 GYB917525 GOF917525 GEJ917525 FUN917525 FKR917525 FAV917525 EQZ917525 EHD917525 DXH917525 DNL917525 DDP917525 CTT917525 CJX917525 CAB917525 BQF917525 BGJ917525 AWN917525 AMR917525 ACV917525 SZ917525 JD917525 D917525 WVP851989 WLT851989 WBX851989 VSB851989 VIF851989 UYJ851989 UON851989 UER851989 TUV851989 TKZ851989 TBD851989 SRH851989 SHL851989 RXP851989 RNT851989 RDX851989 QUB851989 QKF851989 QAJ851989 PQN851989 PGR851989 OWV851989 OMZ851989 ODD851989 NTH851989 NJL851989 MZP851989 MPT851989 MFX851989 LWB851989 LMF851989 LCJ851989 KSN851989 KIR851989 JYV851989 JOZ851989 JFD851989 IVH851989 ILL851989 IBP851989 HRT851989 HHX851989 GYB851989 GOF851989 GEJ851989 FUN851989 FKR851989 FAV851989 EQZ851989 EHD851989 DXH851989 DNL851989 DDP851989 CTT851989 CJX851989 CAB851989 BQF851989 BGJ851989 AWN851989 AMR851989 ACV851989 SZ851989 JD851989 D851989 WVP786453 WLT786453 WBX786453 VSB786453 VIF786453 UYJ786453 UON786453 UER786453 TUV786453 TKZ786453 TBD786453 SRH786453 SHL786453 RXP786453 RNT786453 RDX786453 QUB786453 QKF786453 QAJ786453 PQN786453 PGR786453 OWV786453 OMZ786453 ODD786453 NTH786453 NJL786453 MZP786453 MPT786453 MFX786453 LWB786453 LMF786453 LCJ786453 KSN786453 KIR786453 JYV786453 JOZ786453 JFD786453 IVH786453 ILL786453 IBP786453 HRT786453 HHX786453 GYB786453 GOF786453 GEJ786453 FUN786453 FKR786453 FAV786453 EQZ786453 EHD786453 DXH786453 DNL786453 DDP786453 CTT786453 CJX786453 CAB786453 BQF786453 BGJ786453 AWN786453 AMR786453 ACV786453 SZ786453 JD786453 D786453 WVP720917 WLT720917 WBX720917 VSB720917 VIF720917 UYJ720917 UON720917 UER720917 TUV720917 TKZ720917 TBD720917 SRH720917 SHL720917 RXP720917 RNT720917 RDX720917 QUB720917 QKF720917 QAJ720917 PQN720917 PGR720917 OWV720917 OMZ720917 ODD720917 NTH720917 NJL720917 MZP720917 MPT720917 MFX720917 LWB720917 LMF720917 LCJ720917 KSN720917 KIR720917 JYV720917 JOZ720917 JFD720917 IVH720917 ILL720917 IBP720917 HRT720917 HHX720917 GYB720917 GOF720917 GEJ720917 FUN720917 FKR720917 FAV720917 EQZ720917 EHD720917 DXH720917 DNL720917 DDP720917 CTT720917 CJX720917 CAB720917 BQF720917 BGJ720917 AWN720917 AMR720917 ACV720917 SZ720917 JD720917 D720917 WVP655381 WLT655381 WBX655381 VSB655381 VIF655381 UYJ655381 UON655381 UER655381 TUV655381 TKZ655381 TBD655381 SRH655381 SHL655381 RXP655381 RNT655381 RDX655381 QUB655381 QKF655381 QAJ655381 PQN655381 PGR655381 OWV655381 OMZ655381 ODD655381 NTH655381 NJL655381 MZP655381 MPT655381 MFX655381 LWB655381 LMF655381 LCJ655381 KSN655381 KIR655381 JYV655381 JOZ655381 JFD655381 IVH655381 ILL655381 IBP655381 HRT655381 HHX655381 GYB655381 GOF655381 GEJ655381 FUN655381 FKR655381 FAV655381 EQZ655381 EHD655381 DXH655381 DNL655381 DDP655381 CTT655381 CJX655381 CAB655381 BQF655381 BGJ655381 AWN655381 AMR655381 ACV655381 SZ655381 JD655381 D655381 WVP589845 WLT589845 WBX589845 VSB589845 VIF589845 UYJ589845 UON589845 UER589845 TUV589845 TKZ589845 TBD589845 SRH589845 SHL589845 RXP589845 RNT589845 RDX589845 QUB589845 QKF589845 QAJ589845 PQN589845 PGR589845 OWV589845 OMZ589845 ODD589845 NTH589845 NJL589845 MZP589845 MPT589845 MFX589845 LWB589845 LMF589845 LCJ589845 KSN589845 KIR589845 JYV589845 JOZ589845 JFD589845 IVH589845 ILL589845 IBP589845 HRT589845 HHX589845 GYB589845 GOF589845 GEJ589845 FUN589845 FKR589845 FAV589845 EQZ589845 EHD589845 DXH589845 DNL589845 DDP589845 CTT589845 CJX589845 CAB589845 BQF589845 BGJ589845 AWN589845 AMR589845 ACV589845 SZ589845 JD589845 D589845 WVP524309 WLT524309 WBX524309 VSB524309 VIF524309 UYJ524309 UON524309 UER524309 TUV524309 TKZ524309 TBD524309 SRH524309 SHL524309 RXP524309 RNT524309 RDX524309 QUB524309 QKF524309 QAJ524309 PQN524309 PGR524309 OWV524309 OMZ524309 ODD524309 NTH524309 NJL524309 MZP524309 MPT524309 MFX524309 LWB524309 LMF524309 LCJ524309 KSN524309 KIR524309 JYV524309 JOZ524309 JFD524309 IVH524309 ILL524309 IBP524309 HRT524309 HHX524309 GYB524309 GOF524309 GEJ524309 FUN524309 FKR524309 FAV524309 EQZ524309 EHD524309 DXH524309 DNL524309 DDP524309 CTT524309 CJX524309 CAB524309 BQF524309 BGJ524309 AWN524309 AMR524309 ACV524309 SZ524309 JD524309 D524309 WVP458773 WLT458773 WBX458773 VSB458773 VIF458773 UYJ458773 UON458773 UER458773 TUV458773 TKZ458773 TBD458773 SRH458773 SHL458773 RXP458773 RNT458773 RDX458773 QUB458773 QKF458773 QAJ458773 PQN458773 PGR458773 OWV458773 OMZ458773 ODD458773 NTH458773 NJL458773 MZP458773 MPT458773 MFX458773 LWB458773 LMF458773 LCJ458773 KSN458773 KIR458773 JYV458773 JOZ458773 JFD458773 IVH458773 ILL458773 IBP458773 HRT458773 HHX458773 GYB458773 GOF458773 GEJ458773 FUN458773 FKR458773 FAV458773 EQZ458773 EHD458773 DXH458773 DNL458773 DDP458773 CTT458773 CJX458773 CAB458773 BQF458773 BGJ458773 AWN458773 AMR458773 ACV458773 SZ458773 JD458773 D458773 WVP393237 WLT393237 WBX393237 VSB393237 VIF393237 UYJ393237 UON393237 UER393237 TUV393237 TKZ393237 TBD393237 SRH393237 SHL393237 RXP393237 RNT393237 RDX393237 QUB393237 QKF393237 QAJ393237 PQN393237 PGR393237 OWV393237 OMZ393237 ODD393237 NTH393237 NJL393237 MZP393237 MPT393237 MFX393237 LWB393237 LMF393237 LCJ393237 KSN393237 KIR393237 JYV393237 JOZ393237 JFD393237 IVH393237 ILL393237 IBP393237 HRT393237 HHX393237 GYB393237 GOF393237 GEJ393237 FUN393237 FKR393237 FAV393237 EQZ393237 EHD393237 DXH393237 DNL393237 DDP393237 CTT393237 CJX393237 CAB393237 BQF393237 BGJ393237 AWN393237 AMR393237 ACV393237 SZ393237 JD393237 D393237 WVP327701 WLT327701 WBX327701 VSB327701 VIF327701 UYJ327701 UON327701 UER327701 TUV327701 TKZ327701 TBD327701 SRH327701 SHL327701 RXP327701 RNT327701 RDX327701 QUB327701 QKF327701 QAJ327701 PQN327701 PGR327701 OWV327701 OMZ327701 ODD327701 NTH327701 NJL327701 MZP327701 MPT327701 MFX327701 LWB327701 LMF327701 LCJ327701 KSN327701 KIR327701 JYV327701 JOZ327701 JFD327701 IVH327701 ILL327701 IBP327701 HRT327701 HHX327701 GYB327701 GOF327701 GEJ327701 FUN327701 FKR327701 FAV327701 EQZ327701 EHD327701 DXH327701 DNL327701 DDP327701 CTT327701 CJX327701 CAB327701 BQF327701 BGJ327701 AWN327701 AMR327701 ACV327701 SZ327701 JD327701 D327701 WVP262165 WLT262165 WBX262165 VSB262165 VIF262165 UYJ262165 UON262165 UER262165 TUV262165 TKZ262165 TBD262165 SRH262165 SHL262165 RXP262165 RNT262165 RDX262165 QUB262165 QKF262165 QAJ262165 PQN262165 PGR262165 OWV262165 OMZ262165 ODD262165 NTH262165 NJL262165 MZP262165 MPT262165 MFX262165 LWB262165 LMF262165 LCJ262165 KSN262165 KIR262165 JYV262165 JOZ262165 JFD262165 IVH262165 ILL262165 IBP262165 HRT262165 HHX262165 GYB262165 GOF262165 GEJ262165 FUN262165 FKR262165 FAV262165 EQZ262165 EHD262165 DXH262165 DNL262165 DDP262165 CTT262165 CJX262165 CAB262165 BQF262165 BGJ262165 AWN262165 AMR262165 ACV262165 SZ262165 JD262165 D262165 WVP196629 WLT196629 WBX196629 VSB196629 VIF196629 UYJ196629 UON196629 UER196629 TUV196629 TKZ196629 TBD196629 SRH196629 SHL196629 RXP196629 RNT196629 RDX196629 QUB196629 QKF196629 QAJ196629 PQN196629 PGR196629 OWV196629 OMZ196629 ODD196629 NTH196629 NJL196629 MZP196629 MPT196629 MFX196629 LWB196629 LMF196629 LCJ196629 KSN196629 KIR196629 JYV196629 JOZ196629 JFD196629 IVH196629 ILL196629 IBP196629 HRT196629 HHX196629 GYB196629 GOF196629 GEJ196629 FUN196629 FKR196629 FAV196629 EQZ196629 EHD196629 DXH196629 DNL196629 DDP196629 CTT196629 CJX196629 CAB196629 BQF196629 BGJ196629 AWN196629 AMR196629 ACV196629 SZ196629 JD196629 D196629 WVP131093 WLT131093 WBX131093 VSB131093 VIF131093 UYJ131093 UON131093 UER131093 TUV131093 TKZ131093 TBD131093 SRH131093 SHL131093 RXP131093 RNT131093 RDX131093 QUB131093 QKF131093 QAJ131093 PQN131093 PGR131093 OWV131093 OMZ131093 ODD131093 NTH131093 NJL131093 MZP131093 MPT131093 MFX131093 LWB131093 LMF131093 LCJ131093 KSN131093 KIR131093 JYV131093 JOZ131093 JFD131093 IVH131093 ILL131093 IBP131093 HRT131093 HHX131093 GYB131093 GOF131093 GEJ131093 FUN131093 FKR131093 FAV131093 EQZ131093 EHD131093 DXH131093 DNL131093 DDP131093 CTT131093 CJX131093 CAB131093 BQF131093 BGJ131093 AWN131093 AMR131093 ACV131093 SZ131093 JD131093 D131093 WVP65557 WLT65557 WBX65557 VSB65557 VIF65557 UYJ65557 UON65557 UER65557 TUV65557 TKZ65557 TBD65557 SRH65557 SHL65557 RXP65557 RNT65557 RDX65557 QUB65557 QKF65557 QAJ65557 PQN65557 PGR65557 OWV65557 OMZ65557 ODD65557 NTH65557 NJL65557 MZP65557 MPT65557 MFX65557 LWB65557 LMF65557 LCJ65557 KSN65557 KIR65557 JYV65557 JOZ65557 JFD65557 IVH65557 ILL65557 IBP65557 HRT65557 HHX65557 GYB65557 GOF65557 GEJ65557 FUN65557 FKR65557 FAV65557 EQZ65557 EHD65557 DXH65557 DNL65557 DDP65557 CTT65557 CJX65557 CAB65557 BQF65557 BGJ65557 AWN65557 AMR65557 ACV65557 SZ65557 JD65557 D65557 WVP16 WLT16 WBX16 VSB16 VIF16 UYJ16 UON16 UER16 TUV16 TKZ16 TBD16 SRH16 SHL16 RXP16 RNT16 RDX16 QUB16 QKF16 QAJ16 PQN16 PGR16 OWV16 OMZ16 ODD16 NTH16 NJL16 MZP16 MPT16 MFX16 LWB16 LMF16 LCJ16 KSN16 KIR16 JYV16 JOZ16 JFD16 IVH16 ILL16 IBP16 HRT16 HHX16 GYB16 GOF16 GEJ16 FUN16 FKR16 FAV16 EQZ16 EHD16 DXH16 DNL16 DDP16 CTT16 CJX16 CAB16 BQF16 BGJ16 AWN16 AMR16 ACV16 SZ16 JD16" xr:uid="{00000000-0002-0000-0000-000003000000}">
      <formula1>$C$267:$C$272</formula1>
    </dataValidation>
    <dataValidation type="list" allowBlank="1" showInputMessage="1" showErrorMessage="1" promptTitle="Atenção!!!" prompt="Escolher município da lista a partir da seta ao lado." sqref="C10:D10 WVO983071:WVP983071 WLS983071:WLT983071 WBW983071:WBX983071 VSA983071:VSB983071 VIE983071:VIF983071 UYI983071:UYJ983071 UOM983071:UON983071 UEQ983071:UER983071 TUU983071:TUV983071 TKY983071:TKZ983071 TBC983071:TBD983071 SRG983071:SRH983071 SHK983071:SHL983071 RXO983071:RXP983071 RNS983071:RNT983071 RDW983071:RDX983071 QUA983071:QUB983071 QKE983071:QKF983071 QAI983071:QAJ983071 PQM983071:PQN983071 PGQ983071:PGR983071 OWU983071:OWV983071 OMY983071:OMZ983071 ODC983071:ODD983071 NTG983071:NTH983071 NJK983071:NJL983071 MZO983071:MZP983071 MPS983071:MPT983071 MFW983071:MFX983071 LWA983071:LWB983071 LME983071:LMF983071 LCI983071:LCJ983071 KSM983071:KSN983071 KIQ983071:KIR983071 JYU983071:JYV983071 JOY983071:JOZ983071 JFC983071:JFD983071 IVG983071:IVH983071 ILK983071:ILL983071 IBO983071:IBP983071 HRS983071:HRT983071 HHW983071:HHX983071 GYA983071:GYB983071 GOE983071:GOF983071 GEI983071:GEJ983071 FUM983071:FUN983071 FKQ983071:FKR983071 FAU983071:FAV983071 EQY983071:EQZ983071 EHC983071:EHD983071 DXG983071:DXH983071 DNK983071:DNL983071 DDO983071:DDP983071 CTS983071:CTT983071 CJW983071:CJX983071 CAA983071:CAB983071 BQE983071:BQF983071 BGI983071:BGJ983071 AWM983071:AWN983071 AMQ983071:AMR983071 ACU983071:ACV983071 SY983071:SZ983071 JC983071:JD983071 C983071:D983071 WVO917535:WVP917535 WLS917535:WLT917535 WBW917535:WBX917535 VSA917535:VSB917535 VIE917535:VIF917535 UYI917535:UYJ917535 UOM917535:UON917535 UEQ917535:UER917535 TUU917535:TUV917535 TKY917535:TKZ917535 TBC917535:TBD917535 SRG917535:SRH917535 SHK917535:SHL917535 RXO917535:RXP917535 RNS917535:RNT917535 RDW917535:RDX917535 QUA917535:QUB917535 QKE917535:QKF917535 QAI917535:QAJ917535 PQM917535:PQN917535 PGQ917535:PGR917535 OWU917535:OWV917535 OMY917535:OMZ917535 ODC917535:ODD917535 NTG917535:NTH917535 NJK917535:NJL917535 MZO917535:MZP917535 MPS917535:MPT917535 MFW917535:MFX917535 LWA917535:LWB917535 LME917535:LMF917535 LCI917535:LCJ917535 KSM917535:KSN917535 KIQ917535:KIR917535 JYU917535:JYV917535 JOY917535:JOZ917535 JFC917535:JFD917535 IVG917535:IVH917535 ILK917535:ILL917535 IBO917535:IBP917535 HRS917535:HRT917535 HHW917535:HHX917535 GYA917535:GYB917535 GOE917535:GOF917535 GEI917535:GEJ917535 FUM917535:FUN917535 FKQ917535:FKR917535 FAU917535:FAV917535 EQY917535:EQZ917535 EHC917535:EHD917535 DXG917535:DXH917535 DNK917535:DNL917535 DDO917535:DDP917535 CTS917535:CTT917535 CJW917535:CJX917535 CAA917535:CAB917535 BQE917535:BQF917535 BGI917535:BGJ917535 AWM917535:AWN917535 AMQ917535:AMR917535 ACU917535:ACV917535 SY917535:SZ917535 JC917535:JD917535 C917535:D917535 WVO851999:WVP851999 WLS851999:WLT851999 WBW851999:WBX851999 VSA851999:VSB851999 VIE851999:VIF851999 UYI851999:UYJ851999 UOM851999:UON851999 UEQ851999:UER851999 TUU851999:TUV851999 TKY851999:TKZ851999 TBC851999:TBD851999 SRG851999:SRH851999 SHK851999:SHL851999 RXO851999:RXP851999 RNS851999:RNT851999 RDW851999:RDX851999 QUA851999:QUB851999 QKE851999:QKF851999 QAI851999:QAJ851999 PQM851999:PQN851999 PGQ851999:PGR851999 OWU851999:OWV851999 OMY851999:OMZ851999 ODC851999:ODD851999 NTG851999:NTH851999 NJK851999:NJL851999 MZO851999:MZP851999 MPS851999:MPT851999 MFW851999:MFX851999 LWA851999:LWB851999 LME851999:LMF851999 LCI851999:LCJ851999 KSM851999:KSN851999 KIQ851999:KIR851999 JYU851999:JYV851999 JOY851999:JOZ851999 JFC851999:JFD851999 IVG851999:IVH851999 ILK851999:ILL851999 IBO851999:IBP851999 HRS851999:HRT851999 HHW851999:HHX851999 GYA851999:GYB851999 GOE851999:GOF851999 GEI851999:GEJ851999 FUM851999:FUN851999 FKQ851999:FKR851999 FAU851999:FAV851999 EQY851999:EQZ851999 EHC851999:EHD851999 DXG851999:DXH851999 DNK851999:DNL851999 DDO851999:DDP851999 CTS851999:CTT851999 CJW851999:CJX851999 CAA851999:CAB851999 BQE851999:BQF851999 BGI851999:BGJ851999 AWM851999:AWN851999 AMQ851999:AMR851999 ACU851999:ACV851999 SY851999:SZ851999 JC851999:JD851999 C851999:D851999 WVO786463:WVP786463 WLS786463:WLT786463 WBW786463:WBX786463 VSA786463:VSB786463 VIE786463:VIF786463 UYI786463:UYJ786463 UOM786463:UON786463 UEQ786463:UER786463 TUU786463:TUV786463 TKY786463:TKZ786463 TBC786463:TBD786463 SRG786463:SRH786463 SHK786463:SHL786463 RXO786463:RXP786463 RNS786463:RNT786463 RDW786463:RDX786463 QUA786463:QUB786463 QKE786463:QKF786463 QAI786463:QAJ786463 PQM786463:PQN786463 PGQ786463:PGR786463 OWU786463:OWV786463 OMY786463:OMZ786463 ODC786463:ODD786463 NTG786463:NTH786463 NJK786463:NJL786463 MZO786463:MZP786463 MPS786463:MPT786463 MFW786463:MFX786463 LWA786463:LWB786463 LME786463:LMF786463 LCI786463:LCJ786463 KSM786463:KSN786463 KIQ786463:KIR786463 JYU786463:JYV786463 JOY786463:JOZ786463 JFC786463:JFD786463 IVG786463:IVH786463 ILK786463:ILL786463 IBO786463:IBP786463 HRS786463:HRT786463 HHW786463:HHX786463 GYA786463:GYB786463 GOE786463:GOF786463 GEI786463:GEJ786463 FUM786463:FUN786463 FKQ786463:FKR786463 FAU786463:FAV786463 EQY786463:EQZ786463 EHC786463:EHD786463 DXG786463:DXH786463 DNK786463:DNL786463 DDO786463:DDP786463 CTS786463:CTT786463 CJW786463:CJX786463 CAA786463:CAB786463 BQE786463:BQF786463 BGI786463:BGJ786463 AWM786463:AWN786463 AMQ786463:AMR786463 ACU786463:ACV786463 SY786463:SZ786463 JC786463:JD786463 C786463:D786463 WVO720927:WVP720927 WLS720927:WLT720927 WBW720927:WBX720927 VSA720927:VSB720927 VIE720927:VIF720927 UYI720927:UYJ720927 UOM720927:UON720927 UEQ720927:UER720927 TUU720927:TUV720927 TKY720927:TKZ720927 TBC720927:TBD720927 SRG720927:SRH720927 SHK720927:SHL720927 RXO720927:RXP720927 RNS720927:RNT720927 RDW720927:RDX720927 QUA720927:QUB720927 QKE720927:QKF720927 QAI720927:QAJ720927 PQM720927:PQN720927 PGQ720927:PGR720927 OWU720927:OWV720927 OMY720927:OMZ720927 ODC720927:ODD720927 NTG720927:NTH720927 NJK720927:NJL720927 MZO720927:MZP720927 MPS720927:MPT720927 MFW720927:MFX720927 LWA720927:LWB720927 LME720927:LMF720927 LCI720927:LCJ720927 KSM720927:KSN720927 KIQ720927:KIR720927 JYU720927:JYV720927 JOY720927:JOZ720927 JFC720927:JFD720927 IVG720927:IVH720927 ILK720927:ILL720927 IBO720927:IBP720927 HRS720927:HRT720927 HHW720927:HHX720927 GYA720927:GYB720927 GOE720927:GOF720927 GEI720927:GEJ720927 FUM720927:FUN720927 FKQ720927:FKR720927 FAU720927:FAV720927 EQY720927:EQZ720927 EHC720927:EHD720927 DXG720927:DXH720927 DNK720927:DNL720927 DDO720927:DDP720927 CTS720927:CTT720927 CJW720927:CJX720927 CAA720927:CAB720927 BQE720927:BQF720927 BGI720927:BGJ720927 AWM720927:AWN720927 AMQ720927:AMR720927 ACU720927:ACV720927 SY720927:SZ720927 JC720927:JD720927 C720927:D720927 WVO655391:WVP655391 WLS655391:WLT655391 WBW655391:WBX655391 VSA655391:VSB655391 VIE655391:VIF655391 UYI655391:UYJ655391 UOM655391:UON655391 UEQ655391:UER655391 TUU655391:TUV655391 TKY655391:TKZ655391 TBC655391:TBD655391 SRG655391:SRH655391 SHK655391:SHL655391 RXO655391:RXP655391 RNS655391:RNT655391 RDW655391:RDX655391 QUA655391:QUB655391 QKE655391:QKF655391 QAI655391:QAJ655391 PQM655391:PQN655391 PGQ655391:PGR655391 OWU655391:OWV655391 OMY655391:OMZ655391 ODC655391:ODD655391 NTG655391:NTH655391 NJK655391:NJL655391 MZO655391:MZP655391 MPS655391:MPT655391 MFW655391:MFX655391 LWA655391:LWB655391 LME655391:LMF655391 LCI655391:LCJ655391 KSM655391:KSN655391 KIQ655391:KIR655391 JYU655391:JYV655391 JOY655391:JOZ655391 JFC655391:JFD655391 IVG655391:IVH655391 ILK655391:ILL655391 IBO655391:IBP655391 HRS655391:HRT655391 HHW655391:HHX655391 GYA655391:GYB655391 GOE655391:GOF655391 GEI655391:GEJ655391 FUM655391:FUN655391 FKQ655391:FKR655391 FAU655391:FAV655391 EQY655391:EQZ655391 EHC655391:EHD655391 DXG655391:DXH655391 DNK655391:DNL655391 DDO655391:DDP655391 CTS655391:CTT655391 CJW655391:CJX655391 CAA655391:CAB655391 BQE655391:BQF655391 BGI655391:BGJ655391 AWM655391:AWN655391 AMQ655391:AMR655391 ACU655391:ACV655391 SY655391:SZ655391 JC655391:JD655391 C655391:D655391 WVO589855:WVP589855 WLS589855:WLT589855 WBW589855:WBX589855 VSA589855:VSB589855 VIE589855:VIF589855 UYI589855:UYJ589855 UOM589855:UON589855 UEQ589855:UER589855 TUU589855:TUV589855 TKY589855:TKZ589855 TBC589855:TBD589855 SRG589855:SRH589855 SHK589855:SHL589855 RXO589855:RXP589855 RNS589855:RNT589855 RDW589855:RDX589855 QUA589855:QUB589855 QKE589855:QKF589855 QAI589855:QAJ589855 PQM589855:PQN589855 PGQ589855:PGR589855 OWU589855:OWV589855 OMY589855:OMZ589855 ODC589855:ODD589855 NTG589855:NTH589855 NJK589855:NJL589855 MZO589855:MZP589855 MPS589855:MPT589855 MFW589855:MFX589855 LWA589855:LWB589855 LME589855:LMF589855 LCI589855:LCJ589855 KSM589855:KSN589855 KIQ589855:KIR589855 JYU589855:JYV589855 JOY589855:JOZ589855 JFC589855:JFD589855 IVG589855:IVH589855 ILK589855:ILL589855 IBO589855:IBP589855 HRS589855:HRT589855 HHW589855:HHX589855 GYA589855:GYB589855 GOE589855:GOF589855 GEI589855:GEJ589855 FUM589855:FUN589855 FKQ589855:FKR589855 FAU589855:FAV589855 EQY589855:EQZ589855 EHC589855:EHD589855 DXG589855:DXH589855 DNK589855:DNL589855 DDO589855:DDP589855 CTS589855:CTT589855 CJW589855:CJX589855 CAA589855:CAB589855 BQE589855:BQF589855 BGI589855:BGJ589855 AWM589855:AWN589855 AMQ589855:AMR589855 ACU589855:ACV589855 SY589855:SZ589855 JC589855:JD589855 C589855:D589855 WVO524319:WVP524319 WLS524319:WLT524319 WBW524319:WBX524319 VSA524319:VSB524319 VIE524319:VIF524319 UYI524319:UYJ524319 UOM524319:UON524319 UEQ524319:UER524319 TUU524319:TUV524319 TKY524319:TKZ524319 TBC524319:TBD524319 SRG524319:SRH524319 SHK524319:SHL524319 RXO524319:RXP524319 RNS524319:RNT524319 RDW524319:RDX524319 QUA524319:QUB524319 QKE524319:QKF524319 QAI524319:QAJ524319 PQM524319:PQN524319 PGQ524319:PGR524319 OWU524319:OWV524319 OMY524319:OMZ524319 ODC524319:ODD524319 NTG524319:NTH524319 NJK524319:NJL524319 MZO524319:MZP524319 MPS524319:MPT524319 MFW524319:MFX524319 LWA524319:LWB524319 LME524319:LMF524319 LCI524319:LCJ524319 KSM524319:KSN524319 KIQ524319:KIR524319 JYU524319:JYV524319 JOY524319:JOZ524319 JFC524319:JFD524319 IVG524319:IVH524319 ILK524319:ILL524319 IBO524319:IBP524319 HRS524319:HRT524319 HHW524319:HHX524319 GYA524319:GYB524319 GOE524319:GOF524319 GEI524319:GEJ524319 FUM524319:FUN524319 FKQ524319:FKR524319 FAU524319:FAV524319 EQY524319:EQZ524319 EHC524319:EHD524319 DXG524319:DXH524319 DNK524319:DNL524319 DDO524319:DDP524319 CTS524319:CTT524319 CJW524319:CJX524319 CAA524319:CAB524319 BQE524319:BQF524319 BGI524319:BGJ524319 AWM524319:AWN524319 AMQ524319:AMR524319 ACU524319:ACV524319 SY524319:SZ524319 JC524319:JD524319 C524319:D524319 WVO458783:WVP458783 WLS458783:WLT458783 WBW458783:WBX458783 VSA458783:VSB458783 VIE458783:VIF458783 UYI458783:UYJ458783 UOM458783:UON458783 UEQ458783:UER458783 TUU458783:TUV458783 TKY458783:TKZ458783 TBC458783:TBD458783 SRG458783:SRH458783 SHK458783:SHL458783 RXO458783:RXP458783 RNS458783:RNT458783 RDW458783:RDX458783 QUA458783:QUB458783 QKE458783:QKF458783 QAI458783:QAJ458783 PQM458783:PQN458783 PGQ458783:PGR458783 OWU458783:OWV458783 OMY458783:OMZ458783 ODC458783:ODD458783 NTG458783:NTH458783 NJK458783:NJL458783 MZO458783:MZP458783 MPS458783:MPT458783 MFW458783:MFX458783 LWA458783:LWB458783 LME458783:LMF458783 LCI458783:LCJ458783 KSM458783:KSN458783 KIQ458783:KIR458783 JYU458783:JYV458783 JOY458783:JOZ458783 JFC458783:JFD458783 IVG458783:IVH458783 ILK458783:ILL458783 IBO458783:IBP458783 HRS458783:HRT458783 HHW458783:HHX458783 GYA458783:GYB458783 GOE458783:GOF458783 GEI458783:GEJ458783 FUM458783:FUN458783 FKQ458783:FKR458783 FAU458783:FAV458783 EQY458783:EQZ458783 EHC458783:EHD458783 DXG458783:DXH458783 DNK458783:DNL458783 DDO458783:DDP458783 CTS458783:CTT458783 CJW458783:CJX458783 CAA458783:CAB458783 BQE458783:BQF458783 BGI458783:BGJ458783 AWM458783:AWN458783 AMQ458783:AMR458783 ACU458783:ACV458783 SY458783:SZ458783 JC458783:JD458783 C458783:D458783 WVO393247:WVP393247 WLS393247:WLT393247 WBW393247:WBX393247 VSA393247:VSB393247 VIE393247:VIF393247 UYI393247:UYJ393247 UOM393247:UON393247 UEQ393247:UER393247 TUU393247:TUV393247 TKY393247:TKZ393247 TBC393247:TBD393247 SRG393247:SRH393247 SHK393247:SHL393247 RXO393247:RXP393247 RNS393247:RNT393247 RDW393247:RDX393247 QUA393247:QUB393247 QKE393247:QKF393247 QAI393247:QAJ393247 PQM393247:PQN393247 PGQ393247:PGR393247 OWU393247:OWV393247 OMY393247:OMZ393247 ODC393247:ODD393247 NTG393247:NTH393247 NJK393247:NJL393247 MZO393247:MZP393247 MPS393247:MPT393247 MFW393247:MFX393247 LWA393247:LWB393247 LME393247:LMF393247 LCI393247:LCJ393247 KSM393247:KSN393247 KIQ393247:KIR393247 JYU393247:JYV393247 JOY393247:JOZ393247 JFC393247:JFD393247 IVG393247:IVH393247 ILK393247:ILL393247 IBO393247:IBP393247 HRS393247:HRT393247 HHW393247:HHX393247 GYA393247:GYB393247 GOE393247:GOF393247 GEI393247:GEJ393247 FUM393247:FUN393247 FKQ393247:FKR393247 FAU393247:FAV393247 EQY393247:EQZ393247 EHC393247:EHD393247 DXG393247:DXH393247 DNK393247:DNL393247 DDO393247:DDP393247 CTS393247:CTT393247 CJW393247:CJX393247 CAA393247:CAB393247 BQE393247:BQF393247 BGI393247:BGJ393247 AWM393247:AWN393247 AMQ393247:AMR393247 ACU393247:ACV393247 SY393247:SZ393247 JC393247:JD393247 C393247:D393247 WVO327711:WVP327711 WLS327711:WLT327711 WBW327711:WBX327711 VSA327711:VSB327711 VIE327711:VIF327711 UYI327711:UYJ327711 UOM327711:UON327711 UEQ327711:UER327711 TUU327711:TUV327711 TKY327711:TKZ327711 TBC327711:TBD327711 SRG327711:SRH327711 SHK327711:SHL327711 RXO327711:RXP327711 RNS327711:RNT327711 RDW327711:RDX327711 QUA327711:QUB327711 QKE327711:QKF327711 QAI327711:QAJ327711 PQM327711:PQN327711 PGQ327711:PGR327711 OWU327711:OWV327711 OMY327711:OMZ327711 ODC327711:ODD327711 NTG327711:NTH327711 NJK327711:NJL327711 MZO327711:MZP327711 MPS327711:MPT327711 MFW327711:MFX327711 LWA327711:LWB327711 LME327711:LMF327711 LCI327711:LCJ327711 KSM327711:KSN327711 KIQ327711:KIR327711 JYU327711:JYV327711 JOY327711:JOZ327711 JFC327711:JFD327711 IVG327711:IVH327711 ILK327711:ILL327711 IBO327711:IBP327711 HRS327711:HRT327711 HHW327711:HHX327711 GYA327711:GYB327711 GOE327711:GOF327711 GEI327711:GEJ327711 FUM327711:FUN327711 FKQ327711:FKR327711 FAU327711:FAV327711 EQY327711:EQZ327711 EHC327711:EHD327711 DXG327711:DXH327711 DNK327711:DNL327711 DDO327711:DDP327711 CTS327711:CTT327711 CJW327711:CJX327711 CAA327711:CAB327711 BQE327711:BQF327711 BGI327711:BGJ327711 AWM327711:AWN327711 AMQ327711:AMR327711 ACU327711:ACV327711 SY327711:SZ327711 JC327711:JD327711 C327711:D327711 WVO262175:WVP262175 WLS262175:WLT262175 WBW262175:WBX262175 VSA262175:VSB262175 VIE262175:VIF262175 UYI262175:UYJ262175 UOM262175:UON262175 UEQ262175:UER262175 TUU262175:TUV262175 TKY262175:TKZ262175 TBC262175:TBD262175 SRG262175:SRH262175 SHK262175:SHL262175 RXO262175:RXP262175 RNS262175:RNT262175 RDW262175:RDX262175 QUA262175:QUB262175 QKE262175:QKF262175 QAI262175:QAJ262175 PQM262175:PQN262175 PGQ262175:PGR262175 OWU262175:OWV262175 OMY262175:OMZ262175 ODC262175:ODD262175 NTG262175:NTH262175 NJK262175:NJL262175 MZO262175:MZP262175 MPS262175:MPT262175 MFW262175:MFX262175 LWA262175:LWB262175 LME262175:LMF262175 LCI262175:LCJ262175 KSM262175:KSN262175 KIQ262175:KIR262175 JYU262175:JYV262175 JOY262175:JOZ262175 JFC262175:JFD262175 IVG262175:IVH262175 ILK262175:ILL262175 IBO262175:IBP262175 HRS262175:HRT262175 HHW262175:HHX262175 GYA262175:GYB262175 GOE262175:GOF262175 GEI262175:GEJ262175 FUM262175:FUN262175 FKQ262175:FKR262175 FAU262175:FAV262175 EQY262175:EQZ262175 EHC262175:EHD262175 DXG262175:DXH262175 DNK262175:DNL262175 DDO262175:DDP262175 CTS262175:CTT262175 CJW262175:CJX262175 CAA262175:CAB262175 BQE262175:BQF262175 BGI262175:BGJ262175 AWM262175:AWN262175 AMQ262175:AMR262175 ACU262175:ACV262175 SY262175:SZ262175 JC262175:JD262175 C262175:D262175 WVO196639:WVP196639 WLS196639:WLT196639 WBW196639:WBX196639 VSA196639:VSB196639 VIE196639:VIF196639 UYI196639:UYJ196639 UOM196639:UON196639 UEQ196639:UER196639 TUU196639:TUV196639 TKY196639:TKZ196639 TBC196639:TBD196639 SRG196639:SRH196639 SHK196639:SHL196639 RXO196639:RXP196639 RNS196639:RNT196639 RDW196639:RDX196639 QUA196639:QUB196639 QKE196639:QKF196639 QAI196639:QAJ196639 PQM196639:PQN196639 PGQ196639:PGR196639 OWU196639:OWV196639 OMY196639:OMZ196639 ODC196639:ODD196639 NTG196639:NTH196639 NJK196639:NJL196639 MZO196639:MZP196639 MPS196639:MPT196639 MFW196639:MFX196639 LWA196639:LWB196639 LME196639:LMF196639 LCI196639:LCJ196639 KSM196639:KSN196639 KIQ196639:KIR196639 JYU196639:JYV196639 JOY196639:JOZ196639 JFC196639:JFD196639 IVG196639:IVH196639 ILK196639:ILL196639 IBO196639:IBP196639 HRS196639:HRT196639 HHW196639:HHX196639 GYA196639:GYB196639 GOE196639:GOF196639 GEI196639:GEJ196639 FUM196639:FUN196639 FKQ196639:FKR196639 FAU196639:FAV196639 EQY196639:EQZ196639 EHC196639:EHD196639 DXG196639:DXH196639 DNK196639:DNL196639 DDO196639:DDP196639 CTS196639:CTT196639 CJW196639:CJX196639 CAA196639:CAB196639 BQE196639:BQF196639 BGI196639:BGJ196639 AWM196639:AWN196639 AMQ196639:AMR196639 ACU196639:ACV196639 SY196639:SZ196639 JC196639:JD196639 C196639:D196639 WVO131103:WVP131103 WLS131103:WLT131103 WBW131103:WBX131103 VSA131103:VSB131103 VIE131103:VIF131103 UYI131103:UYJ131103 UOM131103:UON131103 UEQ131103:UER131103 TUU131103:TUV131103 TKY131103:TKZ131103 TBC131103:TBD131103 SRG131103:SRH131103 SHK131103:SHL131103 RXO131103:RXP131103 RNS131103:RNT131103 RDW131103:RDX131103 QUA131103:QUB131103 QKE131103:QKF131103 QAI131103:QAJ131103 PQM131103:PQN131103 PGQ131103:PGR131103 OWU131103:OWV131103 OMY131103:OMZ131103 ODC131103:ODD131103 NTG131103:NTH131103 NJK131103:NJL131103 MZO131103:MZP131103 MPS131103:MPT131103 MFW131103:MFX131103 LWA131103:LWB131103 LME131103:LMF131103 LCI131103:LCJ131103 KSM131103:KSN131103 KIQ131103:KIR131103 JYU131103:JYV131103 JOY131103:JOZ131103 JFC131103:JFD131103 IVG131103:IVH131103 ILK131103:ILL131103 IBO131103:IBP131103 HRS131103:HRT131103 HHW131103:HHX131103 GYA131103:GYB131103 GOE131103:GOF131103 GEI131103:GEJ131103 FUM131103:FUN131103 FKQ131103:FKR131103 FAU131103:FAV131103 EQY131103:EQZ131103 EHC131103:EHD131103 DXG131103:DXH131103 DNK131103:DNL131103 DDO131103:DDP131103 CTS131103:CTT131103 CJW131103:CJX131103 CAA131103:CAB131103 BQE131103:BQF131103 BGI131103:BGJ131103 AWM131103:AWN131103 AMQ131103:AMR131103 ACU131103:ACV131103 SY131103:SZ131103 JC131103:JD131103 C131103:D131103 WVO65567:WVP65567 WLS65567:WLT65567 WBW65567:WBX65567 VSA65567:VSB65567 VIE65567:VIF65567 UYI65567:UYJ65567 UOM65567:UON65567 UEQ65567:UER65567 TUU65567:TUV65567 TKY65567:TKZ65567 TBC65567:TBD65567 SRG65567:SRH65567 SHK65567:SHL65567 RXO65567:RXP65567 RNS65567:RNT65567 RDW65567:RDX65567 QUA65567:QUB65567 QKE65567:QKF65567 QAI65567:QAJ65567 PQM65567:PQN65567 PGQ65567:PGR65567 OWU65567:OWV65567 OMY65567:OMZ65567 ODC65567:ODD65567 NTG65567:NTH65567 NJK65567:NJL65567 MZO65567:MZP65567 MPS65567:MPT65567 MFW65567:MFX65567 LWA65567:LWB65567 LME65567:LMF65567 LCI65567:LCJ65567 KSM65567:KSN65567 KIQ65567:KIR65567 JYU65567:JYV65567 JOY65567:JOZ65567 JFC65567:JFD65567 IVG65567:IVH65567 ILK65567:ILL65567 IBO65567:IBP65567 HRS65567:HRT65567 HHW65567:HHX65567 GYA65567:GYB65567 GOE65567:GOF65567 GEI65567:GEJ65567 FUM65567:FUN65567 FKQ65567:FKR65567 FAU65567:FAV65567 EQY65567:EQZ65567 EHC65567:EHD65567 DXG65567:DXH65567 DNK65567:DNL65567 DDO65567:DDP65567 CTS65567:CTT65567 CJW65567:CJX65567 CAA65567:CAB65567 BQE65567:BQF65567 BGI65567:BGJ65567 AWM65567:AWN65567 AMQ65567:AMR65567 ACU65567:ACV65567 SY65567:SZ65567 JC65567:JD65567 C65567:D65567 WVO26:WVP26 WLS26:WLT26 WBW26:WBX26 VSA26:VSB26 VIE26:VIF26 UYI26:UYJ26 UOM26:UON26 UEQ26:UER26 TUU26:TUV26 TKY26:TKZ26 TBC26:TBD26 SRG26:SRH26 SHK26:SHL26 RXO26:RXP26 RNS26:RNT26 RDW26:RDX26 QUA26:QUB26 QKE26:QKF26 QAI26:QAJ26 PQM26:PQN26 PGQ26:PGR26 OWU26:OWV26 OMY26:OMZ26 ODC26:ODD26 NTG26:NTH26 NJK26:NJL26 MZO26:MZP26 MPS26:MPT26 MFW26:MFX26 LWA26:LWB26 LME26:LMF26 LCI26:LCJ26 KSM26:KSN26 KIQ26:KIR26 JYU26:JYV26 JOY26:JOZ26 JFC26:JFD26 IVG26:IVH26 ILK26:ILL26 IBO26:IBP26 HRS26:HRT26 HHW26:HHX26 GYA26:GYB26 GOE26:GOF26 GEI26:GEJ26 FUM26:FUN26 FKQ26:FKR26 FAU26:FAV26 EQY26:EQZ26 EHC26:EHD26 DXG26:DXH26 DNK26:DNL26 DDO26:DDP26 CTS26:CTT26 CJW26:CJX26 CAA26:CAB26 BQE26:BQF26 BGI26:BGJ26 AWM26:AWN26 AMQ26:AMR26 ACU26:ACV26 SY26:SZ26 JC26:JD26 C26:D26 WVO983055:WVP983055 WLS983055:WLT983055 WBW983055:WBX983055 VSA983055:VSB983055 VIE983055:VIF983055 UYI983055:UYJ983055 UOM983055:UON983055 UEQ983055:UER983055 TUU983055:TUV983055 TKY983055:TKZ983055 TBC983055:TBD983055 SRG983055:SRH983055 SHK983055:SHL983055 RXO983055:RXP983055 RNS983055:RNT983055 RDW983055:RDX983055 QUA983055:QUB983055 QKE983055:QKF983055 QAI983055:QAJ983055 PQM983055:PQN983055 PGQ983055:PGR983055 OWU983055:OWV983055 OMY983055:OMZ983055 ODC983055:ODD983055 NTG983055:NTH983055 NJK983055:NJL983055 MZO983055:MZP983055 MPS983055:MPT983055 MFW983055:MFX983055 LWA983055:LWB983055 LME983055:LMF983055 LCI983055:LCJ983055 KSM983055:KSN983055 KIQ983055:KIR983055 JYU983055:JYV983055 JOY983055:JOZ983055 JFC983055:JFD983055 IVG983055:IVH983055 ILK983055:ILL983055 IBO983055:IBP983055 HRS983055:HRT983055 HHW983055:HHX983055 GYA983055:GYB983055 GOE983055:GOF983055 GEI983055:GEJ983055 FUM983055:FUN983055 FKQ983055:FKR983055 FAU983055:FAV983055 EQY983055:EQZ983055 EHC983055:EHD983055 DXG983055:DXH983055 DNK983055:DNL983055 DDO983055:DDP983055 CTS983055:CTT983055 CJW983055:CJX983055 CAA983055:CAB983055 BQE983055:BQF983055 BGI983055:BGJ983055 AWM983055:AWN983055 AMQ983055:AMR983055 ACU983055:ACV983055 SY983055:SZ983055 JC983055:JD983055 C983055:D983055 WVO917519:WVP917519 WLS917519:WLT917519 WBW917519:WBX917519 VSA917519:VSB917519 VIE917519:VIF917519 UYI917519:UYJ917519 UOM917519:UON917519 UEQ917519:UER917519 TUU917519:TUV917519 TKY917519:TKZ917519 TBC917519:TBD917519 SRG917519:SRH917519 SHK917519:SHL917519 RXO917519:RXP917519 RNS917519:RNT917519 RDW917519:RDX917519 QUA917519:QUB917519 QKE917519:QKF917519 QAI917519:QAJ917519 PQM917519:PQN917519 PGQ917519:PGR917519 OWU917519:OWV917519 OMY917519:OMZ917519 ODC917519:ODD917519 NTG917519:NTH917519 NJK917519:NJL917519 MZO917519:MZP917519 MPS917519:MPT917519 MFW917519:MFX917519 LWA917519:LWB917519 LME917519:LMF917519 LCI917519:LCJ917519 KSM917519:KSN917519 KIQ917519:KIR917519 JYU917519:JYV917519 JOY917519:JOZ917519 JFC917519:JFD917519 IVG917519:IVH917519 ILK917519:ILL917519 IBO917519:IBP917519 HRS917519:HRT917519 HHW917519:HHX917519 GYA917519:GYB917519 GOE917519:GOF917519 GEI917519:GEJ917519 FUM917519:FUN917519 FKQ917519:FKR917519 FAU917519:FAV917519 EQY917519:EQZ917519 EHC917519:EHD917519 DXG917519:DXH917519 DNK917519:DNL917519 DDO917519:DDP917519 CTS917519:CTT917519 CJW917519:CJX917519 CAA917519:CAB917519 BQE917519:BQF917519 BGI917519:BGJ917519 AWM917519:AWN917519 AMQ917519:AMR917519 ACU917519:ACV917519 SY917519:SZ917519 JC917519:JD917519 C917519:D917519 WVO851983:WVP851983 WLS851983:WLT851983 WBW851983:WBX851983 VSA851983:VSB851983 VIE851983:VIF851983 UYI851983:UYJ851983 UOM851983:UON851983 UEQ851983:UER851983 TUU851983:TUV851983 TKY851983:TKZ851983 TBC851983:TBD851983 SRG851983:SRH851983 SHK851983:SHL851983 RXO851983:RXP851983 RNS851983:RNT851983 RDW851983:RDX851983 QUA851983:QUB851983 QKE851983:QKF851983 QAI851983:QAJ851983 PQM851983:PQN851983 PGQ851983:PGR851983 OWU851983:OWV851983 OMY851983:OMZ851983 ODC851983:ODD851983 NTG851983:NTH851983 NJK851983:NJL851983 MZO851983:MZP851983 MPS851983:MPT851983 MFW851983:MFX851983 LWA851983:LWB851983 LME851983:LMF851983 LCI851983:LCJ851983 KSM851983:KSN851983 KIQ851983:KIR851983 JYU851983:JYV851983 JOY851983:JOZ851983 JFC851983:JFD851983 IVG851983:IVH851983 ILK851983:ILL851983 IBO851983:IBP851983 HRS851983:HRT851983 HHW851983:HHX851983 GYA851983:GYB851983 GOE851983:GOF851983 GEI851983:GEJ851983 FUM851983:FUN851983 FKQ851983:FKR851983 FAU851983:FAV851983 EQY851983:EQZ851983 EHC851983:EHD851983 DXG851983:DXH851983 DNK851983:DNL851983 DDO851983:DDP851983 CTS851983:CTT851983 CJW851983:CJX851983 CAA851983:CAB851983 BQE851983:BQF851983 BGI851983:BGJ851983 AWM851983:AWN851983 AMQ851983:AMR851983 ACU851983:ACV851983 SY851983:SZ851983 JC851983:JD851983 C851983:D851983 WVO786447:WVP786447 WLS786447:WLT786447 WBW786447:WBX786447 VSA786447:VSB786447 VIE786447:VIF786447 UYI786447:UYJ786447 UOM786447:UON786447 UEQ786447:UER786447 TUU786447:TUV786447 TKY786447:TKZ786447 TBC786447:TBD786447 SRG786447:SRH786447 SHK786447:SHL786447 RXO786447:RXP786447 RNS786447:RNT786447 RDW786447:RDX786447 QUA786447:QUB786447 QKE786447:QKF786447 QAI786447:QAJ786447 PQM786447:PQN786447 PGQ786447:PGR786447 OWU786447:OWV786447 OMY786447:OMZ786447 ODC786447:ODD786447 NTG786447:NTH786447 NJK786447:NJL786447 MZO786447:MZP786447 MPS786447:MPT786447 MFW786447:MFX786447 LWA786447:LWB786447 LME786447:LMF786447 LCI786447:LCJ786447 KSM786447:KSN786447 KIQ786447:KIR786447 JYU786447:JYV786447 JOY786447:JOZ786447 JFC786447:JFD786447 IVG786447:IVH786447 ILK786447:ILL786447 IBO786447:IBP786447 HRS786447:HRT786447 HHW786447:HHX786447 GYA786447:GYB786447 GOE786447:GOF786447 GEI786447:GEJ786447 FUM786447:FUN786447 FKQ786447:FKR786447 FAU786447:FAV786447 EQY786447:EQZ786447 EHC786447:EHD786447 DXG786447:DXH786447 DNK786447:DNL786447 DDO786447:DDP786447 CTS786447:CTT786447 CJW786447:CJX786447 CAA786447:CAB786447 BQE786447:BQF786447 BGI786447:BGJ786447 AWM786447:AWN786447 AMQ786447:AMR786447 ACU786447:ACV786447 SY786447:SZ786447 JC786447:JD786447 C786447:D786447 WVO720911:WVP720911 WLS720911:WLT720911 WBW720911:WBX720911 VSA720911:VSB720911 VIE720911:VIF720911 UYI720911:UYJ720911 UOM720911:UON720911 UEQ720911:UER720911 TUU720911:TUV720911 TKY720911:TKZ720911 TBC720911:TBD720911 SRG720911:SRH720911 SHK720911:SHL720911 RXO720911:RXP720911 RNS720911:RNT720911 RDW720911:RDX720911 QUA720911:QUB720911 QKE720911:QKF720911 QAI720911:QAJ720911 PQM720911:PQN720911 PGQ720911:PGR720911 OWU720911:OWV720911 OMY720911:OMZ720911 ODC720911:ODD720911 NTG720911:NTH720911 NJK720911:NJL720911 MZO720911:MZP720911 MPS720911:MPT720911 MFW720911:MFX720911 LWA720911:LWB720911 LME720911:LMF720911 LCI720911:LCJ720911 KSM720911:KSN720911 KIQ720911:KIR720911 JYU720911:JYV720911 JOY720911:JOZ720911 JFC720911:JFD720911 IVG720911:IVH720911 ILK720911:ILL720911 IBO720911:IBP720911 HRS720911:HRT720911 HHW720911:HHX720911 GYA720911:GYB720911 GOE720911:GOF720911 GEI720911:GEJ720911 FUM720911:FUN720911 FKQ720911:FKR720911 FAU720911:FAV720911 EQY720911:EQZ720911 EHC720911:EHD720911 DXG720911:DXH720911 DNK720911:DNL720911 DDO720911:DDP720911 CTS720911:CTT720911 CJW720911:CJX720911 CAA720911:CAB720911 BQE720911:BQF720911 BGI720911:BGJ720911 AWM720911:AWN720911 AMQ720911:AMR720911 ACU720911:ACV720911 SY720911:SZ720911 JC720911:JD720911 C720911:D720911 WVO655375:WVP655375 WLS655375:WLT655375 WBW655375:WBX655375 VSA655375:VSB655375 VIE655375:VIF655375 UYI655375:UYJ655375 UOM655375:UON655375 UEQ655375:UER655375 TUU655375:TUV655375 TKY655375:TKZ655375 TBC655375:TBD655375 SRG655375:SRH655375 SHK655375:SHL655375 RXO655375:RXP655375 RNS655375:RNT655375 RDW655375:RDX655375 QUA655375:QUB655375 QKE655375:QKF655375 QAI655375:QAJ655375 PQM655375:PQN655375 PGQ655375:PGR655375 OWU655375:OWV655375 OMY655375:OMZ655375 ODC655375:ODD655375 NTG655375:NTH655375 NJK655375:NJL655375 MZO655375:MZP655375 MPS655375:MPT655375 MFW655375:MFX655375 LWA655375:LWB655375 LME655375:LMF655375 LCI655375:LCJ655375 KSM655375:KSN655375 KIQ655375:KIR655375 JYU655375:JYV655375 JOY655375:JOZ655375 JFC655375:JFD655375 IVG655375:IVH655375 ILK655375:ILL655375 IBO655375:IBP655375 HRS655375:HRT655375 HHW655375:HHX655375 GYA655375:GYB655375 GOE655375:GOF655375 GEI655375:GEJ655375 FUM655375:FUN655375 FKQ655375:FKR655375 FAU655375:FAV655375 EQY655375:EQZ655375 EHC655375:EHD655375 DXG655375:DXH655375 DNK655375:DNL655375 DDO655375:DDP655375 CTS655375:CTT655375 CJW655375:CJX655375 CAA655375:CAB655375 BQE655375:BQF655375 BGI655375:BGJ655375 AWM655375:AWN655375 AMQ655375:AMR655375 ACU655375:ACV655375 SY655375:SZ655375 JC655375:JD655375 C655375:D655375 WVO589839:WVP589839 WLS589839:WLT589839 WBW589839:WBX589839 VSA589839:VSB589839 VIE589839:VIF589839 UYI589839:UYJ589839 UOM589839:UON589839 UEQ589839:UER589839 TUU589839:TUV589839 TKY589839:TKZ589839 TBC589839:TBD589839 SRG589839:SRH589839 SHK589839:SHL589839 RXO589839:RXP589839 RNS589839:RNT589839 RDW589839:RDX589839 QUA589839:QUB589839 QKE589839:QKF589839 QAI589839:QAJ589839 PQM589839:PQN589839 PGQ589839:PGR589839 OWU589839:OWV589839 OMY589839:OMZ589839 ODC589839:ODD589839 NTG589839:NTH589839 NJK589839:NJL589839 MZO589839:MZP589839 MPS589839:MPT589839 MFW589839:MFX589839 LWA589839:LWB589839 LME589839:LMF589839 LCI589839:LCJ589839 KSM589839:KSN589839 KIQ589839:KIR589839 JYU589839:JYV589839 JOY589839:JOZ589839 JFC589839:JFD589839 IVG589839:IVH589839 ILK589839:ILL589839 IBO589839:IBP589839 HRS589839:HRT589839 HHW589839:HHX589839 GYA589839:GYB589839 GOE589839:GOF589839 GEI589839:GEJ589839 FUM589839:FUN589839 FKQ589839:FKR589839 FAU589839:FAV589839 EQY589839:EQZ589839 EHC589839:EHD589839 DXG589839:DXH589839 DNK589839:DNL589839 DDO589839:DDP589839 CTS589839:CTT589839 CJW589839:CJX589839 CAA589839:CAB589839 BQE589839:BQF589839 BGI589839:BGJ589839 AWM589839:AWN589839 AMQ589839:AMR589839 ACU589839:ACV589839 SY589839:SZ589839 JC589839:JD589839 C589839:D589839 WVO524303:WVP524303 WLS524303:WLT524303 WBW524303:WBX524303 VSA524303:VSB524303 VIE524303:VIF524303 UYI524303:UYJ524303 UOM524303:UON524303 UEQ524303:UER524303 TUU524303:TUV524303 TKY524303:TKZ524303 TBC524303:TBD524303 SRG524303:SRH524303 SHK524303:SHL524303 RXO524303:RXP524303 RNS524303:RNT524303 RDW524303:RDX524303 QUA524303:QUB524303 QKE524303:QKF524303 QAI524303:QAJ524303 PQM524303:PQN524303 PGQ524303:PGR524303 OWU524303:OWV524303 OMY524303:OMZ524303 ODC524303:ODD524303 NTG524303:NTH524303 NJK524303:NJL524303 MZO524303:MZP524303 MPS524303:MPT524303 MFW524303:MFX524303 LWA524303:LWB524303 LME524303:LMF524303 LCI524303:LCJ524303 KSM524303:KSN524303 KIQ524303:KIR524303 JYU524303:JYV524303 JOY524303:JOZ524303 JFC524303:JFD524303 IVG524303:IVH524303 ILK524303:ILL524303 IBO524303:IBP524303 HRS524303:HRT524303 HHW524303:HHX524303 GYA524303:GYB524303 GOE524303:GOF524303 GEI524303:GEJ524303 FUM524303:FUN524303 FKQ524303:FKR524303 FAU524303:FAV524303 EQY524303:EQZ524303 EHC524303:EHD524303 DXG524303:DXH524303 DNK524303:DNL524303 DDO524303:DDP524303 CTS524303:CTT524303 CJW524303:CJX524303 CAA524303:CAB524303 BQE524303:BQF524303 BGI524303:BGJ524303 AWM524303:AWN524303 AMQ524303:AMR524303 ACU524303:ACV524303 SY524303:SZ524303 JC524303:JD524303 C524303:D524303 WVO458767:WVP458767 WLS458767:WLT458767 WBW458767:WBX458767 VSA458767:VSB458767 VIE458767:VIF458767 UYI458767:UYJ458767 UOM458767:UON458767 UEQ458767:UER458767 TUU458767:TUV458767 TKY458767:TKZ458767 TBC458767:TBD458767 SRG458767:SRH458767 SHK458767:SHL458767 RXO458767:RXP458767 RNS458767:RNT458767 RDW458767:RDX458767 QUA458767:QUB458767 QKE458767:QKF458767 QAI458767:QAJ458767 PQM458767:PQN458767 PGQ458767:PGR458767 OWU458767:OWV458767 OMY458767:OMZ458767 ODC458767:ODD458767 NTG458767:NTH458767 NJK458767:NJL458767 MZO458767:MZP458767 MPS458767:MPT458767 MFW458767:MFX458767 LWA458767:LWB458767 LME458767:LMF458767 LCI458767:LCJ458767 KSM458767:KSN458767 KIQ458767:KIR458767 JYU458767:JYV458767 JOY458767:JOZ458767 JFC458767:JFD458767 IVG458767:IVH458767 ILK458767:ILL458767 IBO458767:IBP458767 HRS458767:HRT458767 HHW458767:HHX458767 GYA458767:GYB458767 GOE458767:GOF458767 GEI458767:GEJ458767 FUM458767:FUN458767 FKQ458767:FKR458767 FAU458767:FAV458767 EQY458767:EQZ458767 EHC458767:EHD458767 DXG458767:DXH458767 DNK458767:DNL458767 DDO458767:DDP458767 CTS458767:CTT458767 CJW458767:CJX458767 CAA458767:CAB458767 BQE458767:BQF458767 BGI458767:BGJ458767 AWM458767:AWN458767 AMQ458767:AMR458767 ACU458767:ACV458767 SY458767:SZ458767 JC458767:JD458767 C458767:D458767 WVO393231:WVP393231 WLS393231:WLT393231 WBW393231:WBX393231 VSA393231:VSB393231 VIE393231:VIF393231 UYI393231:UYJ393231 UOM393231:UON393231 UEQ393231:UER393231 TUU393231:TUV393231 TKY393231:TKZ393231 TBC393231:TBD393231 SRG393231:SRH393231 SHK393231:SHL393231 RXO393231:RXP393231 RNS393231:RNT393231 RDW393231:RDX393231 QUA393231:QUB393231 QKE393231:QKF393231 QAI393231:QAJ393231 PQM393231:PQN393231 PGQ393231:PGR393231 OWU393231:OWV393231 OMY393231:OMZ393231 ODC393231:ODD393231 NTG393231:NTH393231 NJK393231:NJL393231 MZO393231:MZP393231 MPS393231:MPT393231 MFW393231:MFX393231 LWA393231:LWB393231 LME393231:LMF393231 LCI393231:LCJ393231 KSM393231:KSN393231 KIQ393231:KIR393231 JYU393231:JYV393231 JOY393231:JOZ393231 JFC393231:JFD393231 IVG393231:IVH393231 ILK393231:ILL393231 IBO393231:IBP393231 HRS393231:HRT393231 HHW393231:HHX393231 GYA393231:GYB393231 GOE393231:GOF393231 GEI393231:GEJ393231 FUM393231:FUN393231 FKQ393231:FKR393231 FAU393231:FAV393231 EQY393231:EQZ393231 EHC393231:EHD393231 DXG393231:DXH393231 DNK393231:DNL393231 DDO393231:DDP393231 CTS393231:CTT393231 CJW393231:CJX393231 CAA393231:CAB393231 BQE393231:BQF393231 BGI393231:BGJ393231 AWM393231:AWN393231 AMQ393231:AMR393231 ACU393231:ACV393231 SY393231:SZ393231 JC393231:JD393231 C393231:D393231 WVO327695:WVP327695 WLS327695:WLT327695 WBW327695:WBX327695 VSA327695:VSB327695 VIE327695:VIF327695 UYI327695:UYJ327695 UOM327695:UON327695 UEQ327695:UER327695 TUU327695:TUV327695 TKY327695:TKZ327695 TBC327695:TBD327695 SRG327695:SRH327695 SHK327695:SHL327695 RXO327695:RXP327695 RNS327695:RNT327695 RDW327695:RDX327695 QUA327695:QUB327695 QKE327695:QKF327695 QAI327695:QAJ327695 PQM327695:PQN327695 PGQ327695:PGR327695 OWU327695:OWV327695 OMY327695:OMZ327695 ODC327695:ODD327695 NTG327695:NTH327695 NJK327695:NJL327695 MZO327695:MZP327695 MPS327695:MPT327695 MFW327695:MFX327695 LWA327695:LWB327695 LME327695:LMF327695 LCI327695:LCJ327695 KSM327695:KSN327695 KIQ327695:KIR327695 JYU327695:JYV327695 JOY327695:JOZ327695 JFC327695:JFD327695 IVG327695:IVH327695 ILK327695:ILL327695 IBO327695:IBP327695 HRS327695:HRT327695 HHW327695:HHX327695 GYA327695:GYB327695 GOE327695:GOF327695 GEI327695:GEJ327695 FUM327695:FUN327695 FKQ327695:FKR327695 FAU327695:FAV327695 EQY327695:EQZ327695 EHC327695:EHD327695 DXG327695:DXH327695 DNK327695:DNL327695 DDO327695:DDP327695 CTS327695:CTT327695 CJW327695:CJX327695 CAA327695:CAB327695 BQE327695:BQF327695 BGI327695:BGJ327695 AWM327695:AWN327695 AMQ327695:AMR327695 ACU327695:ACV327695 SY327695:SZ327695 JC327695:JD327695 C327695:D327695 WVO262159:WVP262159 WLS262159:WLT262159 WBW262159:WBX262159 VSA262159:VSB262159 VIE262159:VIF262159 UYI262159:UYJ262159 UOM262159:UON262159 UEQ262159:UER262159 TUU262159:TUV262159 TKY262159:TKZ262159 TBC262159:TBD262159 SRG262159:SRH262159 SHK262159:SHL262159 RXO262159:RXP262159 RNS262159:RNT262159 RDW262159:RDX262159 QUA262159:QUB262159 QKE262159:QKF262159 QAI262159:QAJ262159 PQM262159:PQN262159 PGQ262159:PGR262159 OWU262159:OWV262159 OMY262159:OMZ262159 ODC262159:ODD262159 NTG262159:NTH262159 NJK262159:NJL262159 MZO262159:MZP262159 MPS262159:MPT262159 MFW262159:MFX262159 LWA262159:LWB262159 LME262159:LMF262159 LCI262159:LCJ262159 KSM262159:KSN262159 KIQ262159:KIR262159 JYU262159:JYV262159 JOY262159:JOZ262159 JFC262159:JFD262159 IVG262159:IVH262159 ILK262159:ILL262159 IBO262159:IBP262159 HRS262159:HRT262159 HHW262159:HHX262159 GYA262159:GYB262159 GOE262159:GOF262159 GEI262159:GEJ262159 FUM262159:FUN262159 FKQ262159:FKR262159 FAU262159:FAV262159 EQY262159:EQZ262159 EHC262159:EHD262159 DXG262159:DXH262159 DNK262159:DNL262159 DDO262159:DDP262159 CTS262159:CTT262159 CJW262159:CJX262159 CAA262159:CAB262159 BQE262159:BQF262159 BGI262159:BGJ262159 AWM262159:AWN262159 AMQ262159:AMR262159 ACU262159:ACV262159 SY262159:SZ262159 JC262159:JD262159 C262159:D262159 WVO196623:WVP196623 WLS196623:WLT196623 WBW196623:WBX196623 VSA196623:VSB196623 VIE196623:VIF196623 UYI196623:UYJ196623 UOM196623:UON196623 UEQ196623:UER196623 TUU196623:TUV196623 TKY196623:TKZ196623 TBC196623:TBD196623 SRG196623:SRH196623 SHK196623:SHL196623 RXO196623:RXP196623 RNS196623:RNT196623 RDW196623:RDX196623 QUA196623:QUB196623 QKE196623:QKF196623 QAI196623:QAJ196623 PQM196623:PQN196623 PGQ196623:PGR196623 OWU196623:OWV196623 OMY196623:OMZ196623 ODC196623:ODD196623 NTG196623:NTH196623 NJK196623:NJL196623 MZO196623:MZP196623 MPS196623:MPT196623 MFW196623:MFX196623 LWA196623:LWB196623 LME196623:LMF196623 LCI196623:LCJ196623 KSM196623:KSN196623 KIQ196623:KIR196623 JYU196623:JYV196623 JOY196623:JOZ196623 JFC196623:JFD196623 IVG196623:IVH196623 ILK196623:ILL196623 IBO196623:IBP196623 HRS196623:HRT196623 HHW196623:HHX196623 GYA196623:GYB196623 GOE196623:GOF196623 GEI196623:GEJ196623 FUM196623:FUN196623 FKQ196623:FKR196623 FAU196623:FAV196623 EQY196623:EQZ196623 EHC196623:EHD196623 DXG196623:DXH196623 DNK196623:DNL196623 DDO196623:DDP196623 CTS196623:CTT196623 CJW196623:CJX196623 CAA196623:CAB196623 BQE196623:BQF196623 BGI196623:BGJ196623 AWM196623:AWN196623 AMQ196623:AMR196623 ACU196623:ACV196623 SY196623:SZ196623 JC196623:JD196623 C196623:D196623 WVO131087:WVP131087 WLS131087:WLT131087 WBW131087:WBX131087 VSA131087:VSB131087 VIE131087:VIF131087 UYI131087:UYJ131087 UOM131087:UON131087 UEQ131087:UER131087 TUU131087:TUV131087 TKY131087:TKZ131087 TBC131087:TBD131087 SRG131087:SRH131087 SHK131087:SHL131087 RXO131087:RXP131087 RNS131087:RNT131087 RDW131087:RDX131087 QUA131087:QUB131087 QKE131087:QKF131087 QAI131087:QAJ131087 PQM131087:PQN131087 PGQ131087:PGR131087 OWU131087:OWV131087 OMY131087:OMZ131087 ODC131087:ODD131087 NTG131087:NTH131087 NJK131087:NJL131087 MZO131087:MZP131087 MPS131087:MPT131087 MFW131087:MFX131087 LWA131087:LWB131087 LME131087:LMF131087 LCI131087:LCJ131087 KSM131087:KSN131087 KIQ131087:KIR131087 JYU131087:JYV131087 JOY131087:JOZ131087 JFC131087:JFD131087 IVG131087:IVH131087 ILK131087:ILL131087 IBO131087:IBP131087 HRS131087:HRT131087 HHW131087:HHX131087 GYA131087:GYB131087 GOE131087:GOF131087 GEI131087:GEJ131087 FUM131087:FUN131087 FKQ131087:FKR131087 FAU131087:FAV131087 EQY131087:EQZ131087 EHC131087:EHD131087 DXG131087:DXH131087 DNK131087:DNL131087 DDO131087:DDP131087 CTS131087:CTT131087 CJW131087:CJX131087 CAA131087:CAB131087 BQE131087:BQF131087 BGI131087:BGJ131087 AWM131087:AWN131087 AMQ131087:AMR131087 ACU131087:ACV131087 SY131087:SZ131087 JC131087:JD131087 C131087:D131087 WVO65551:WVP65551 WLS65551:WLT65551 WBW65551:WBX65551 VSA65551:VSB65551 VIE65551:VIF65551 UYI65551:UYJ65551 UOM65551:UON65551 UEQ65551:UER65551 TUU65551:TUV65551 TKY65551:TKZ65551 TBC65551:TBD65551 SRG65551:SRH65551 SHK65551:SHL65551 RXO65551:RXP65551 RNS65551:RNT65551 RDW65551:RDX65551 QUA65551:QUB65551 QKE65551:QKF65551 QAI65551:QAJ65551 PQM65551:PQN65551 PGQ65551:PGR65551 OWU65551:OWV65551 OMY65551:OMZ65551 ODC65551:ODD65551 NTG65551:NTH65551 NJK65551:NJL65551 MZO65551:MZP65551 MPS65551:MPT65551 MFW65551:MFX65551 LWA65551:LWB65551 LME65551:LMF65551 LCI65551:LCJ65551 KSM65551:KSN65551 KIQ65551:KIR65551 JYU65551:JYV65551 JOY65551:JOZ65551 JFC65551:JFD65551 IVG65551:IVH65551 ILK65551:ILL65551 IBO65551:IBP65551 HRS65551:HRT65551 HHW65551:HHX65551 GYA65551:GYB65551 GOE65551:GOF65551 GEI65551:GEJ65551 FUM65551:FUN65551 FKQ65551:FKR65551 FAU65551:FAV65551 EQY65551:EQZ65551 EHC65551:EHD65551 DXG65551:DXH65551 DNK65551:DNL65551 DDO65551:DDP65551 CTS65551:CTT65551 CJW65551:CJX65551 CAA65551:CAB65551 BQE65551:BQF65551 BGI65551:BGJ65551 AWM65551:AWN65551 AMQ65551:AMR65551 ACU65551:ACV65551 SY65551:SZ65551 JC65551:JD65551 C65551:D65551 WVO10:WVP10 WLS10:WLT10 WBW10:WBX10 VSA10:VSB10 VIE10:VIF10 UYI10:UYJ10 UOM10:UON10 UEQ10:UER10 TUU10:TUV10 TKY10:TKZ10 TBC10:TBD10 SRG10:SRH10 SHK10:SHL10 RXO10:RXP10 RNS10:RNT10 RDW10:RDX10 QUA10:QUB10 QKE10:QKF10 QAI10:QAJ10 PQM10:PQN10 PGQ10:PGR10 OWU10:OWV10 OMY10:OMZ10 ODC10:ODD10 NTG10:NTH10 NJK10:NJL10 MZO10:MZP10 MPS10:MPT10 MFW10:MFX10 LWA10:LWB10 LME10:LMF10 LCI10:LCJ10 KSM10:KSN10 KIQ10:KIR10 JYU10:JYV10 JOY10:JOZ10 JFC10:JFD10 IVG10:IVH10 ILK10:ILL10 IBO10:IBP10 HRS10:HRT10 HHW10:HHX10 GYA10:GYB10 GOE10:GOF10 GEI10:GEJ10 FUM10:FUN10 FKQ10:FKR10 FAU10:FAV10 EQY10:EQZ10 EHC10:EHD10 DXG10:DXH10 DNK10:DNL10 DDO10:DDP10 CTS10:CTT10 CJW10:CJX10 CAA10:CAB10 BQE10:BQF10 BGI10:BGJ10 AWM10:AWN10 AMQ10:AMR10 ACU10:ACV10 SY10:SZ10 JC10:JD10" xr:uid="{00000000-0002-0000-0000-000004000000}">
      <formula1>$B$267:$B$451</formula1>
    </dataValidation>
    <dataValidation allowBlank="1" showInputMessage="1" showErrorMessage="1" promptTitle="Atenção!!!" prompt="Digitar apenas números" sqref="C16 JC16 SY16 ACU16 AMQ16 AWM16 BGI16 BQE16 CAA16 CJW16 CTS16 DDO16 DNK16 DXG16 EHC16 EQY16 FAU16 FKQ16 FUM16 GEI16 GOE16 GYA16 HHW16 HRS16 IBO16 ILK16 IVG16 JFC16 JOY16 JYU16 KIQ16 KSM16 LCI16 LME16 LWA16 MFW16 MPS16 MZO16 NJK16 NTG16 ODC16 OMY16 OWU16 PGQ16 PQM16 QAI16 QKE16 QUA16 RDW16 RNS16 RXO16 SHK16 SRG16 TBC16 TKY16 TUU16 UEQ16 UOM16 UYI16 VIE16 VSA16 WBW16 WLS16 WVO16 C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C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C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C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C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C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C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C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C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C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C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C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C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C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C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WVO983061 C30 JC30 SY30 ACU30 AMQ30 AWM30 BGI30 BQE30 CAA30 CJW30 CTS30 DDO30 DNK30 DXG30 EHC30 EQY30 FAU30 FKQ30 FUM30 GEI30 GOE30 GYA30 HHW30 HRS30 IBO30 ILK30 IVG30 JFC30 JOY30 JYU30 KIQ30 KSM30 LCI30 LME30 LWA30 MFW30 MPS30 MZO30 NJK30 NTG30 ODC30 OMY30 OWU30 PGQ30 PQM30 QAI30 QKE30 QUA30 RDW30 RNS30 RXO30 SHK30 SRG30 TBC30 TKY30 TUU30 UEQ30 UOM30 UYI30 VIE30 VSA30 WBW30 WLS30 WVO30 C65571 JC65571 SY65571 ACU65571 AMQ65571 AWM65571 BGI65571 BQE65571 CAA65571 CJW65571 CTS65571 DDO65571 DNK65571 DXG65571 EHC65571 EQY65571 FAU65571 FKQ65571 FUM65571 GEI65571 GOE65571 GYA65571 HHW65571 HRS65571 IBO65571 ILK65571 IVG65571 JFC65571 JOY65571 JYU65571 KIQ65571 KSM65571 LCI65571 LME65571 LWA65571 MFW65571 MPS65571 MZO65571 NJK65571 NTG65571 ODC65571 OMY65571 OWU65571 PGQ65571 PQM65571 QAI65571 QKE65571 QUA65571 RDW65571 RNS65571 RXO65571 SHK65571 SRG65571 TBC65571 TKY65571 TUU65571 UEQ65571 UOM65571 UYI65571 VIE65571 VSA65571 WBW65571 WLS65571 WVO65571 C131107 JC131107 SY131107 ACU131107 AMQ131107 AWM131107 BGI131107 BQE131107 CAA131107 CJW131107 CTS131107 DDO131107 DNK131107 DXG131107 EHC131107 EQY131107 FAU131107 FKQ131107 FUM131107 GEI131107 GOE131107 GYA131107 HHW131107 HRS131107 IBO131107 ILK131107 IVG131107 JFC131107 JOY131107 JYU131107 KIQ131107 KSM131107 LCI131107 LME131107 LWA131107 MFW131107 MPS131107 MZO131107 NJK131107 NTG131107 ODC131107 OMY131107 OWU131107 PGQ131107 PQM131107 QAI131107 QKE131107 QUA131107 RDW131107 RNS131107 RXO131107 SHK131107 SRG131107 TBC131107 TKY131107 TUU131107 UEQ131107 UOM131107 UYI131107 VIE131107 VSA131107 WBW131107 WLS131107 WVO131107 C196643 JC196643 SY196643 ACU196643 AMQ196643 AWM196643 BGI196643 BQE196643 CAA196643 CJW196643 CTS196643 DDO196643 DNK196643 DXG196643 EHC196643 EQY196643 FAU196643 FKQ196643 FUM196643 GEI196643 GOE196643 GYA196643 HHW196643 HRS196643 IBO196643 ILK196643 IVG196643 JFC196643 JOY196643 JYU196643 KIQ196643 KSM196643 LCI196643 LME196643 LWA196643 MFW196643 MPS196643 MZO196643 NJK196643 NTG196643 ODC196643 OMY196643 OWU196643 PGQ196643 PQM196643 QAI196643 QKE196643 QUA196643 RDW196643 RNS196643 RXO196643 SHK196643 SRG196643 TBC196643 TKY196643 TUU196643 UEQ196643 UOM196643 UYI196643 VIE196643 VSA196643 WBW196643 WLS196643 WVO196643 C262179 JC262179 SY262179 ACU262179 AMQ262179 AWM262179 BGI262179 BQE262179 CAA262179 CJW262179 CTS262179 DDO262179 DNK262179 DXG262179 EHC262179 EQY262179 FAU262179 FKQ262179 FUM262179 GEI262179 GOE262179 GYA262179 HHW262179 HRS262179 IBO262179 ILK262179 IVG262179 JFC262179 JOY262179 JYU262179 KIQ262179 KSM262179 LCI262179 LME262179 LWA262179 MFW262179 MPS262179 MZO262179 NJK262179 NTG262179 ODC262179 OMY262179 OWU262179 PGQ262179 PQM262179 QAI262179 QKE262179 QUA262179 RDW262179 RNS262179 RXO262179 SHK262179 SRG262179 TBC262179 TKY262179 TUU262179 UEQ262179 UOM262179 UYI262179 VIE262179 VSA262179 WBW262179 WLS262179 WVO262179 C327715 JC327715 SY327715 ACU327715 AMQ327715 AWM327715 BGI327715 BQE327715 CAA327715 CJW327715 CTS327715 DDO327715 DNK327715 DXG327715 EHC327715 EQY327715 FAU327715 FKQ327715 FUM327715 GEI327715 GOE327715 GYA327715 HHW327715 HRS327715 IBO327715 ILK327715 IVG327715 JFC327715 JOY327715 JYU327715 KIQ327715 KSM327715 LCI327715 LME327715 LWA327715 MFW327715 MPS327715 MZO327715 NJK327715 NTG327715 ODC327715 OMY327715 OWU327715 PGQ327715 PQM327715 QAI327715 QKE327715 QUA327715 RDW327715 RNS327715 RXO327715 SHK327715 SRG327715 TBC327715 TKY327715 TUU327715 UEQ327715 UOM327715 UYI327715 VIE327715 VSA327715 WBW327715 WLS327715 WVO327715 C393251 JC393251 SY393251 ACU393251 AMQ393251 AWM393251 BGI393251 BQE393251 CAA393251 CJW393251 CTS393251 DDO393251 DNK393251 DXG393251 EHC393251 EQY393251 FAU393251 FKQ393251 FUM393251 GEI393251 GOE393251 GYA393251 HHW393251 HRS393251 IBO393251 ILK393251 IVG393251 JFC393251 JOY393251 JYU393251 KIQ393251 KSM393251 LCI393251 LME393251 LWA393251 MFW393251 MPS393251 MZO393251 NJK393251 NTG393251 ODC393251 OMY393251 OWU393251 PGQ393251 PQM393251 QAI393251 QKE393251 QUA393251 RDW393251 RNS393251 RXO393251 SHK393251 SRG393251 TBC393251 TKY393251 TUU393251 UEQ393251 UOM393251 UYI393251 VIE393251 VSA393251 WBW393251 WLS393251 WVO393251 C458787 JC458787 SY458787 ACU458787 AMQ458787 AWM458787 BGI458787 BQE458787 CAA458787 CJW458787 CTS458787 DDO458787 DNK458787 DXG458787 EHC458787 EQY458787 FAU458787 FKQ458787 FUM458787 GEI458787 GOE458787 GYA458787 HHW458787 HRS458787 IBO458787 ILK458787 IVG458787 JFC458787 JOY458787 JYU458787 KIQ458787 KSM458787 LCI458787 LME458787 LWA458787 MFW458787 MPS458787 MZO458787 NJK458787 NTG458787 ODC458787 OMY458787 OWU458787 PGQ458787 PQM458787 QAI458787 QKE458787 QUA458787 RDW458787 RNS458787 RXO458787 SHK458787 SRG458787 TBC458787 TKY458787 TUU458787 UEQ458787 UOM458787 UYI458787 VIE458787 VSA458787 WBW458787 WLS458787 WVO458787 C524323 JC524323 SY524323 ACU524323 AMQ524323 AWM524323 BGI524323 BQE524323 CAA524323 CJW524323 CTS524323 DDO524323 DNK524323 DXG524323 EHC524323 EQY524323 FAU524323 FKQ524323 FUM524323 GEI524323 GOE524323 GYA524323 HHW524323 HRS524323 IBO524323 ILK524323 IVG524323 JFC524323 JOY524323 JYU524323 KIQ524323 KSM524323 LCI524323 LME524323 LWA524323 MFW524323 MPS524323 MZO524323 NJK524323 NTG524323 ODC524323 OMY524323 OWU524323 PGQ524323 PQM524323 QAI524323 QKE524323 QUA524323 RDW524323 RNS524323 RXO524323 SHK524323 SRG524323 TBC524323 TKY524323 TUU524323 UEQ524323 UOM524323 UYI524323 VIE524323 VSA524323 WBW524323 WLS524323 WVO524323 C589859 JC589859 SY589859 ACU589859 AMQ589859 AWM589859 BGI589859 BQE589859 CAA589859 CJW589859 CTS589859 DDO589859 DNK589859 DXG589859 EHC589859 EQY589859 FAU589859 FKQ589859 FUM589859 GEI589859 GOE589859 GYA589859 HHW589859 HRS589859 IBO589859 ILK589859 IVG589859 JFC589859 JOY589859 JYU589859 KIQ589859 KSM589859 LCI589859 LME589859 LWA589859 MFW589859 MPS589859 MZO589859 NJK589859 NTG589859 ODC589859 OMY589859 OWU589859 PGQ589859 PQM589859 QAI589859 QKE589859 QUA589859 RDW589859 RNS589859 RXO589859 SHK589859 SRG589859 TBC589859 TKY589859 TUU589859 UEQ589859 UOM589859 UYI589859 VIE589859 VSA589859 WBW589859 WLS589859 WVO589859 C655395 JC655395 SY655395 ACU655395 AMQ655395 AWM655395 BGI655395 BQE655395 CAA655395 CJW655395 CTS655395 DDO655395 DNK655395 DXG655395 EHC655395 EQY655395 FAU655395 FKQ655395 FUM655395 GEI655395 GOE655395 GYA655395 HHW655395 HRS655395 IBO655395 ILK655395 IVG655395 JFC655395 JOY655395 JYU655395 KIQ655395 KSM655395 LCI655395 LME655395 LWA655395 MFW655395 MPS655395 MZO655395 NJK655395 NTG655395 ODC655395 OMY655395 OWU655395 PGQ655395 PQM655395 QAI655395 QKE655395 QUA655395 RDW655395 RNS655395 RXO655395 SHK655395 SRG655395 TBC655395 TKY655395 TUU655395 UEQ655395 UOM655395 UYI655395 VIE655395 VSA655395 WBW655395 WLS655395 WVO655395 C720931 JC720931 SY720931 ACU720931 AMQ720931 AWM720931 BGI720931 BQE720931 CAA720931 CJW720931 CTS720931 DDO720931 DNK720931 DXG720931 EHC720931 EQY720931 FAU720931 FKQ720931 FUM720931 GEI720931 GOE720931 GYA720931 HHW720931 HRS720931 IBO720931 ILK720931 IVG720931 JFC720931 JOY720931 JYU720931 KIQ720931 KSM720931 LCI720931 LME720931 LWA720931 MFW720931 MPS720931 MZO720931 NJK720931 NTG720931 ODC720931 OMY720931 OWU720931 PGQ720931 PQM720931 QAI720931 QKE720931 QUA720931 RDW720931 RNS720931 RXO720931 SHK720931 SRG720931 TBC720931 TKY720931 TUU720931 UEQ720931 UOM720931 UYI720931 VIE720931 VSA720931 WBW720931 WLS720931 WVO720931 C786467 JC786467 SY786467 ACU786467 AMQ786467 AWM786467 BGI786467 BQE786467 CAA786467 CJW786467 CTS786467 DDO786467 DNK786467 DXG786467 EHC786467 EQY786467 FAU786467 FKQ786467 FUM786467 GEI786467 GOE786467 GYA786467 HHW786467 HRS786467 IBO786467 ILK786467 IVG786467 JFC786467 JOY786467 JYU786467 KIQ786467 KSM786467 LCI786467 LME786467 LWA786467 MFW786467 MPS786467 MZO786467 NJK786467 NTG786467 ODC786467 OMY786467 OWU786467 PGQ786467 PQM786467 QAI786467 QKE786467 QUA786467 RDW786467 RNS786467 RXO786467 SHK786467 SRG786467 TBC786467 TKY786467 TUU786467 UEQ786467 UOM786467 UYI786467 VIE786467 VSA786467 WBW786467 WLS786467 WVO786467 C852003 JC852003 SY852003 ACU852003 AMQ852003 AWM852003 BGI852003 BQE852003 CAA852003 CJW852003 CTS852003 DDO852003 DNK852003 DXG852003 EHC852003 EQY852003 FAU852003 FKQ852003 FUM852003 GEI852003 GOE852003 GYA852003 HHW852003 HRS852003 IBO852003 ILK852003 IVG852003 JFC852003 JOY852003 JYU852003 KIQ852003 KSM852003 LCI852003 LME852003 LWA852003 MFW852003 MPS852003 MZO852003 NJK852003 NTG852003 ODC852003 OMY852003 OWU852003 PGQ852003 PQM852003 QAI852003 QKE852003 QUA852003 RDW852003 RNS852003 RXO852003 SHK852003 SRG852003 TBC852003 TKY852003 TUU852003 UEQ852003 UOM852003 UYI852003 VIE852003 VSA852003 WBW852003 WLS852003 WVO852003 C917539 JC917539 SY917539 ACU917539 AMQ917539 AWM917539 BGI917539 BQE917539 CAA917539 CJW917539 CTS917539 DDO917539 DNK917539 DXG917539 EHC917539 EQY917539 FAU917539 FKQ917539 FUM917539 GEI917539 GOE917539 GYA917539 HHW917539 HRS917539 IBO917539 ILK917539 IVG917539 JFC917539 JOY917539 JYU917539 KIQ917539 KSM917539 LCI917539 LME917539 LWA917539 MFW917539 MPS917539 MZO917539 NJK917539 NTG917539 ODC917539 OMY917539 OWU917539 PGQ917539 PQM917539 QAI917539 QKE917539 QUA917539 RDW917539 RNS917539 RXO917539 SHK917539 SRG917539 TBC917539 TKY917539 TUU917539 UEQ917539 UOM917539 UYI917539 VIE917539 VSA917539 WBW917539 WLS917539 WVO917539 C983075 JC983075 SY983075 ACU983075 AMQ983075 AWM983075 BGI983075 BQE983075 CAA983075 CJW983075 CTS983075 DDO983075 DNK983075 DXG983075 EHC983075 EQY983075 FAU983075 FKQ983075 FUM983075 GEI983075 GOE983075 GYA983075 HHW983075 HRS983075 IBO983075 ILK983075 IVG983075 JFC983075 JOY983075 JYU983075 KIQ983075 KSM983075 LCI983075 LME983075 LWA983075 MFW983075 MPS983075 MZO983075 NJK983075 NTG983075 ODC983075 OMY983075 OWU983075 PGQ983075 PQM983075 QAI983075 QKE983075 QUA983075 RDW983075 RNS983075 RXO983075 SHK983075 SRG983075 TBC983075 TKY983075 TUU983075 UEQ983075 UOM983075 UYI983075 VIE983075 VSA983075 WBW983075 WLS983075 WVO983075" xr:uid="{00000000-0002-0000-0000-000005000000}"/>
    <dataValidation type="list" allowBlank="1" showInputMessage="1" showErrorMessage="1" promptTitle="Atenção!!!" prompt="Escolher banco da lista a partir da seta ao lado." sqref="D12:E12 WVP983057:WVQ983057 WLT983057:WLU983057 WBX983057:WBY983057 VSB983057:VSC983057 VIF983057:VIG983057 UYJ983057:UYK983057 UON983057:UOO983057 UER983057:UES983057 TUV983057:TUW983057 TKZ983057:TLA983057 TBD983057:TBE983057 SRH983057:SRI983057 SHL983057:SHM983057 RXP983057:RXQ983057 RNT983057:RNU983057 RDX983057:RDY983057 QUB983057:QUC983057 QKF983057:QKG983057 QAJ983057:QAK983057 PQN983057:PQO983057 PGR983057:PGS983057 OWV983057:OWW983057 OMZ983057:ONA983057 ODD983057:ODE983057 NTH983057:NTI983057 NJL983057:NJM983057 MZP983057:MZQ983057 MPT983057:MPU983057 MFX983057:MFY983057 LWB983057:LWC983057 LMF983057:LMG983057 LCJ983057:LCK983057 KSN983057:KSO983057 KIR983057:KIS983057 JYV983057:JYW983057 JOZ983057:JPA983057 JFD983057:JFE983057 IVH983057:IVI983057 ILL983057:ILM983057 IBP983057:IBQ983057 HRT983057:HRU983057 HHX983057:HHY983057 GYB983057:GYC983057 GOF983057:GOG983057 GEJ983057:GEK983057 FUN983057:FUO983057 FKR983057:FKS983057 FAV983057:FAW983057 EQZ983057:ERA983057 EHD983057:EHE983057 DXH983057:DXI983057 DNL983057:DNM983057 DDP983057:DDQ983057 CTT983057:CTU983057 CJX983057:CJY983057 CAB983057:CAC983057 BQF983057:BQG983057 BGJ983057:BGK983057 AWN983057:AWO983057 AMR983057:AMS983057 ACV983057:ACW983057 SZ983057:TA983057 JD983057:JE983057 D983057:E983057 WVP917521:WVQ917521 WLT917521:WLU917521 WBX917521:WBY917521 VSB917521:VSC917521 VIF917521:VIG917521 UYJ917521:UYK917521 UON917521:UOO917521 UER917521:UES917521 TUV917521:TUW917521 TKZ917521:TLA917521 TBD917521:TBE917521 SRH917521:SRI917521 SHL917521:SHM917521 RXP917521:RXQ917521 RNT917521:RNU917521 RDX917521:RDY917521 QUB917521:QUC917521 QKF917521:QKG917521 QAJ917521:QAK917521 PQN917521:PQO917521 PGR917521:PGS917521 OWV917521:OWW917521 OMZ917521:ONA917521 ODD917521:ODE917521 NTH917521:NTI917521 NJL917521:NJM917521 MZP917521:MZQ917521 MPT917521:MPU917521 MFX917521:MFY917521 LWB917521:LWC917521 LMF917521:LMG917521 LCJ917521:LCK917521 KSN917521:KSO917521 KIR917521:KIS917521 JYV917521:JYW917521 JOZ917521:JPA917521 JFD917521:JFE917521 IVH917521:IVI917521 ILL917521:ILM917521 IBP917521:IBQ917521 HRT917521:HRU917521 HHX917521:HHY917521 GYB917521:GYC917521 GOF917521:GOG917521 GEJ917521:GEK917521 FUN917521:FUO917521 FKR917521:FKS917521 FAV917521:FAW917521 EQZ917521:ERA917521 EHD917521:EHE917521 DXH917521:DXI917521 DNL917521:DNM917521 DDP917521:DDQ917521 CTT917521:CTU917521 CJX917521:CJY917521 CAB917521:CAC917521 BQF917521:BQG917521 BGJ917521:BGK917521 AWN917521:AWO917521 AMR917521:AMS917521 ACV917521:ACW917521 SZ917521:TA917521 JD917521:JE917521 D917521:E917521 WVP851985:WVQ851985 WLT851985:WLU851985 WBX851985:WBY851985 VSB851985:VSC851985 VIF851985:VIG851985 UYJ851985:UYK851985 UON851985:UOO851985 UER851985:UES851985 TUV851985:TUW851985 TKZ851985:TLA851985 TBD851985:TBE851985 SRH851985:SRI851985 SHL851985:SHM851985 RXP851985:RXQ851985 RNT851985:RNU851985 RDX851985:RDY851985 QUB851985:QUC851985 QKF851985:QKG851985 QAJ851985:QAK851985 PQN851985:PQO851985 PGR851985:PGS851985 OWV851985:OWW851985 OMZ851985:ONA851985 ODD851985:ODE851985 NTH851985:NTI851985 NJL851985:NJM851985 MZP851985:MZQ851985 MPT851985:MPU851985 MFX851985:MFY851985 LWB851985:LWC851985 LMF851985:LMG851985 LCJ851985:LCK851985 KSN851985:KSO851985 KIR851985:KIS851985 JYV851985:JYW851985 JOZ851985:JPA851985 JFD851985:JFE851985 IVH851985:IVI851985 ILL851985:ILM851985 IBP851985:IBQ851985 HRT851985:HRU851985 HHX851985:HHY851985 GYB851985:GYC851985 GOF851985:GOG851985 GEJ851985:GEK851985 FUN851985:FUO851985 FKR851985:FKS851985 FAV851985:FAW851985 EQZ851985:ERA851985 EHD851985:EHE851985 DXH851985:DXI851985 DNL851985:DNM851985 DDP851985:DDQ851985 CTT851985:CTU851985 CJX851985:CJY851985 CAB851985:CAC851985 BQF851985:BQG851985 BGJ851985:BGK851985 AWN851985:AWO851985 AMR851985:AMS851985 ACV851985:ACW851985 SZ851985:TA851985 JD851985:JE851985 D851985:E851985 WVP786449:WVQ786449 WLT786449:WLU786449 WBX786449:WBY786449 VSB786449:VSC786449 VIF786449:VIG786449 UYJ786449:UYK786449 UON786449:UOO786449 UER786449:UES786449 TUV786449:TUW786449 TKZ786449:TLA786449 TBD786449:TBE786449 SRH786449:SRI786449 SHL786449:SHM786449 RXP786449:RXQ786449 RNT786449:RNU786449 RDX786449:RDY786449 QUB786449:QUC786449 QKF786449:QKG786449 QAJ786449:QAK786449 PQN786449:PQO786449 PGR786449:PGS786449 OWV786449:OWW786449 OMZ786449:ONA786449 ODD786449:ODE786449 NTH786449:NTI786449 NJL786449:NJM786449 MZP786449:MZQ786449 MPT786449:MPU786449 MFX786449:MFY786449 LWB786449:LWC786449 LMF786449:LMG786449 LCJ786449:LCK786449 KSN786449:KSO786449 KIR786449:KIS786449 JYV786449:JYW786449 JOZ786449:JPA786449 JFD786449:JFE786449 IVH786449:IVI786449 ILL786449:ILM786449 IBP786449:IBQ786449 HRT786449:HRU786449 HHX786449:HHY786449 GYB786449:GYC786449 GOF786449:GOG786449 GEJ786449:GEK786449 FUN786449:FUO786449 FKR786449:FKS786449 FAV786449:FAW786449 EQZ786449:ERA786449 EHD786449:EHE786449 DXH786449:DXI786449 DNL786449:DNM786449 DDP786449:DDQ786449 CTT786449:CTU786449 CJX786449:CJY786449 CAB786449:CAC786449 BQF786449:BQG786449 BGJ786449:BGK786449 AWN786449:AWO786449 AMR786449:AMS786449 ACV786449:ACW786449 SZ786449:TA786449 JD786449:JE786449 D786449:E786449 WVP720913:WVQ720913 WLT720913:WLU720913 WBX720913:WBY720913 VSB720913:VSC720913 VIF720913:VIG720913 UYJ720913:UYK720913 UON720913:UOO720913 UER720913:UES720913 TUV720913:TUW720913 TKZ720913:TLA720913 TBD720913:TBE720913 SRH720913:SRI720913 SHL720913:SHM720913 RXP720913:RXQ720913 RNT720913:RNU720913 RDX720913:RDY720913 QUB720913:QUC720913 QKF720913:QKG720913 QAJ720913:QAK720913 PQN720913:PQO720913 PGR720913:PGS720913 OWV720913:OWW720913 OMZ720913:ONA720913 ODD720913:ODE720913 NTH720913:NTI720913 NJL720913:NJM720913 MZP720913:MZQ720913 MPT720913:MPU720913 MFX720913:MFY720913 LWB720913:LWC720913 LMF720913:LMG720913 LCJ720913:LCK720913 KSN720913:KSO720913 KIR720913:KIS720913 JYV720913:JYW720913 JOZ720913:JPA720913 JFD720913:JFE720913 IVH720913:IVI720913 ILL720913:ILM720913 IBP720913:IBQ720913 HRT720913:HRU720913 HHX720913:HHY720913 GYB720913:GYC720913 GOF720913:GOG720913 GEJ720913:GEK720913 FUN720913:FUO720913 FKR720913:FKS720913 FAV720913:FAW720913 EQZ720913:ERA720913 EHD720913:EHE720913 DXH720913:DXI720913 DNL720913:DNM720913 DDP720913:DDQ720913 CTT720913:CTU720913 CJX720913:CJY720913 CAB720913:CAC720913 BQF720913:BQG720913 BGJ720913:BGK720913 AWN720913:AWO720913 AMR720913:AMS720913 ACV720913:ACW720913 SZ720913:TA720913 JD720913:JE720913 D720913:E720913 WVP655377:WVQ655377 WLT655377:WLU655377 WBX655377:WBY655377 VSB655377:VSC655377 VIF655377:VIG655377 UYJ655377:UYK655377 UON655377:UOO655377 UER655377:UES655377 TUV655377:TUW655377 TKZ655377:TLA655377 TBD655377:TBE655377 SRH655377:SRI655377 SHL655377:SHM655377 RXP655377:RXQ655377 RNT655377:RNU655377 RDX655377:RDY655377 QUB655377:QUC655377 QKF655377:QKG655377 QAJ655377:QAK655377 PQN655377:PQO655377 PGR655377:PGS655377 OWV655377:OWW655377 OMZ655377:ONA655377 ODD655377:ODE655377 NTH655377:NTI655377 NJL655377:NJM655377 MZP655377:MZQ655377 MPT655377:MPU655377 MFX655377:MFY655377 LWB655377:LWC655377 LMF655377:LMG655377 LCJ655377:LCK655377 KSN655377:KSO655377 KIR655377:KIS655377 JYV655377:JYW655377 JOZ655377:JPA655377 JFD655377:JFE655377 IVH655377:IVI655377 ILL655377:ILM655377 IBP655377:IBQ655377 HRT655377:HRU655377 HHX655377:HHY655377 GYB655377:GYC655377 GOF655377:GOG655377 GEJ655377:GEK655377 FUN655377:FUO655377 FKR655377:FKS655377 FAV655377:FAW655377 EQZ655377:ERA655377 EHD655377:EHE655377 DXH655377:DXI655377 DNL655377:DNM655377 DDP655377:DDQ655377 CTT655377:CTU655377 CJX655377:CJY655377 CAB655377:CAC655377 BQF655377:BQG655377 BGJ655377:BGK655377 AWN655377:AWO655377 AMR655377:AMS655377 ACV655377:ACW655377 SZ655377:TA655377 JD655377:JE655377 D655377:E655377 WVP589841:WVQ589841 WLT589841:WLU589841 WBX589841:WBY589841 VSB589841:VSC589841 VIF589841:VIG589841 UYJ589841:UYK589841 UON589841:UOO589841 UER589841:UES589841 TUV589841:TUW589841 TKZ589841:TLA589841 TBD589841:TBE589841 SRH589841:SRI589841 SHL589841:SHM589841 RXP589841:RXQ589841 RNT589841:RNU589841 RDX589841:RDY589841 QUB589841:QUC589841 QKF589841:QKG589841 QAJ589841:QAK589841 PQN589841:PQO589841 PGR589841:PGS589841 OWV589841:OWW589841 OMZ589841:ONA589841 ODD589841:ODE589841 NTH589841:NTI589841 NJL589841:NJM589841 MZP589841:MZQ589841 MPT589841:MPU589841 MFX589841:MFY589841 LWB589841:LWC589841 LMF589841:LMG589841 LCJ589841:LCK589841 KSN589841:KSO589841 KIR589841:KIS589841 JYV589841:JYW589841 JOZ589841:JPA589841 JFD589841:JFE589841 IVH589841:IVI589841 ILL589841:ILM589841 IBP589841:IBQ589841 HRT589841:HRU589841 HHX589841:HHY589841 GYB589841:GYC589841 GOF589841:GOG589841 GEJ589841:GEK589841 FUN589841:FUO589841 FKR589841:FKS589841 FAV589841:FAW589841 EQZ589841:ERA589841 EHD589841:EHE589841 DXH589841:DXI589841 DNL589841:DNM589841 DDP589841:DDQ589841 CTT589841:CTU589841 CJX589841:CJY589841 CAB589841:CAC589841 BQF589841:BQG589841 BGJ589841:BGK589841 AWN589841:AWO589841 AMR589841:AMS589841 ACV589841:ACW589841 SZ589841:TA589841 JD589841:JE589841 D589841:E589841 WVP524305:WVQ524305 WLT524305:WLU524305 WBX524305:WBY524305 VSB524305:VSC524305 VIF524305:VIG524305 UYJ524305:UYK524305 UON524305:UOO524305 UER524305:UES524305 TUV524305:TUW524305 TKZ524305:TLA524305 TBD524305:TBE524305 SRH524305:SRI524305 SHL524305:SHM524305 RXP524305:RXQ524305 RNT524305:RNU524305 RDX524305:RDY524305 QUB524305:QUC524305 QKF524305:QKG524305 QAJ524305:QAK524305 PQN524305:PQO524305 PGR524305:PGS524305 OWV524305:OWW524305 OMZ524305:ONA524305 ODD524305:ODE524305 NTH524305:NTI524305 NJL524305:NJM524305 MZP524305:MZQ524305 MPT524305:MPU524305 MFX524305:MFY524305 LWB524305:LWC524305 LMF524305:LMG524305 LCJ524305:LCK524305 KSN524305:KSO524305 KIR524305:KIS524305 JYV524305:JYW524305 JOZ524305:JPA524305 JFD524305:JFE524305 IVH524305:IVI524305 ILL524305:ILM524305 IBP524305:IBQ524305 HRT524305:HRU524305 HHX524305:HHY524305 GYB524305:GYC524305 GOF524305:GOG524305 GEJ524305:GEK524305 FUN524305:FUO524305 FKR524305:FKS524305 FAV524305:FAW524305 EQZ524305:ERA524305 EHD524305:EHE524305 DXH524305:DXI524305 DNL524305:DNM524305 DDP524305:DDQ524305 CTT524305:CTU524305 CJX524305:CJY524305 CAB524305:CAC524305 BQF524305:BQG524305 BGJ524305:BGK524305 AWN524305:AWO524305 AMR524305:AMS524305 ACV524305:ACW524305 SZ524305:TA524305 JD524305:JE524305 D524305:E524305 WVP458769:WVQ458769 WLT458769:WLU458769 WBX458769:WBY458769 VSB458769:VSC458769 VIF458769:VIG458769 UYJ458769:UYK458769 UON458769:UOO458769 UER458769:UES458769 TUV458769:TUW458769 TKZ458769:TLA458769 TBD458769:TBE458769 SRH458769:SRI458769 SHL458769:SHM458769 RXP458769:RXQ458769 RNT458769:RNU458769 RDX458769:RDY458769 QUB458769:QUC458769 QKF458769:QKG458769 QAJ458769:QAK458769 PQN458769:PQO458769 PGR458769:PGS458769 OWV458769:OWW458769 OMZ458769:ONA458769 ODD458769:ODE458769 NTH458769:NTI458769 NJL458769:NJM458769 MZP458769:MZQ458769 MPT458769:MPU458769 MFX458769:MFY458769 LWB458769:LWC458769 LMF458769:LMG458769 LCJ458769:LCK458769 KSN458769:KSO458769 KIR458769:KIS458769 JYV458769:JYW458769 JOZ458769:JPA458769 JFD458769:JFE458769 IVH458769:IVI458769 ILL458769:ILM458769 IBP458769:IBQ458769 HRT458769:HRU458769 HHX458769:HHY458769 GYB458769:GYC458769 GOF458769:GOG458769 GEJ458769:GEK458769 FUN458769:FUO458769 FKR458769:FKS458769 FAV458769:FAW458769 EQZ458769:ERA458769 EHD458769:EHE458769 DXH458769:DXI458769 DNL458769:DNM458769 DDP458769:DDQ458769 CTT458769:CTU458769 CJX458769:CJY458769 CAB458769:CAC458769 BQF458769:BQG458769 BGJ458769:BGK458769 AWN458769:AWO458769 AMR458769:AMS458769 ACV458769:ACW458769 SZ458769:TA458769 JD458769:JE458769 D458769:E458769 WVP393233:WVQ393233 WLT393233:WLU393233 WBX393233:WBY393233 VSB393233:VSC393233 VIF393233:VIG393233 UYJ393233:UYK393233 UON393233:UOO393233 UER393233:UES393233 TUV393233:TUW393233 TKZ393233:TLA393233 TBD393233:TBE393233 SRH393233:SRI393233 SHL393233:SHM393233 RXP393233:RXQ393233 RNT393233:RNU393233 RDX393233:RDY393233 QUB393233:QUC393233 QKF393233:QKG393233 QAJ393233:QAK393233 PQN393233:PQO393233 PGR393233:PGS393233 OWV393233:OWW393233 OMZ393233:ONA393233 ODD393233:ODE393233 NTH393233:NTI393233 NJL393233:NJM393233 MZP393233:MZQ393233 MPT393233:MPU393233 MFX393233:MFY393233 LWB393233:LWC393233 LMF393233:LMG393233 LCJ393233:LCK393233 KSN393233:KSO393233 KIR393233:KIS393233 JYV393233:JYW393233 JOZ393233:JPA393233 JFD393233:JFE393233 IVH393233:IVI393233 ILL393233:ILM393233 IBP393233:IBQ393233 HRT393233:HRU393233 HHX393233:HHY393233 GYB393233:GYC393233 GOF393233:GOG393233 GEJ393233:GEK393233 FUN393233:FUO393233 FKR393233:FKS393233 FAV393233:FAW393233 EQZ393233:ERA393233 EHD393233:EHE393233 DXH393233:DXI393233 DNL393233:DNM393233 DDP393233:DDQ393233 CTT393233:CTU393233 CJX393233:CJY393233 CAB393233:CAC393233 BQF393233:BQG393233 BGJ393233:BGK393233 AWN393233:AWO393233 AMR393233:AMS393233 ACV393233:ACW393233 SZ393233:TA393233 JD393233:JE393233 D393233:E393233 WVP327697:WVQ327697 WLT327697:WLU327697 WBX327697:WBY327697 VSB327697:VSC327697 VIF327697:VIG327697 UYJ327697:UYK327697 UON327697:UOO327697 UER327697:UES327697 TUV327697:TUW327697 TKZ327697:TLA327697 TBD327697:TBE327697 SRH327697:SRI327697 SHL327697:SHM327697 RXP327697:RXQ327697 RNT327697:RNU327697 RDX327697:RDY327697 QUB327697:QUC327697 QKF327697:QKG327697 QAJ327697:QAK327697 PQN327697:PQO327697 PGR327697:PGS327697 OWV327697:OWW327697 OMZ327697:ONA327697 ODD327697:ODE327697 NTH327697:NTI327697 NJL327697:NJM327697 MZP327697:MZQ327697 MPT327697:MPU327697 MFX327697:MFY327697 LWB327697:LWC327697 LMF327697:LMG327697 LCJ327697:LCK327697 KSN327697:KSO327697 KIR327697:KIS327697 JYV327697:JYW327697 JOZ327697:JPA327697 JFD327697:JFE327697 IVH327697:IVI327697 ILL327697:ILM327697 IBP327697:IBQ327697 HRT327697:HRU327697 HHX327697:HHY327697 GYB327697:GYC327697 GOF327697:GOG327697 GEJ327697:GEK327697 FUN327697:FUO327697 FKR327697:FKS327697 FAV327697:FAW327697 EQZ327697:ERA327697 EHD327697:EHE327697 DXH327697:DXI327697 DNL327697:DNM327697 DDP327697:DDQ327697 CTT327697:CTU327697 CJX327697:CJY327697 CAB327697:CAC327697 BQF327697:BQG327697 BGJ327697:BGK327697 AWN327697:AWO327697 AMR327697:AMS327697 ACV327697:ACW327697 SZ327697:TA327697 JD327697:JE327697 D327697:E327697 WVP262161:WVQ262161 WLT262161:WLU262161 WBX262161:WBY262161 VSB262161:VSC262161 VIF262161:VIG262161 UYJ262161:UYK262161 UON262161:UOO262161 UER262161:UES262161 TUV262161:TUW262161 TKZ262161:TLA262161 TBD262161:TBE262161 SRH262161:SRI262161 SHL262161:SHM262161 RXP262161:RXQ262161 RNT262161:RNU262161 RDX262161:RDY262161 QUB262161:QUC262161 QKF262161:QKG262161 QAJ262161:QAK262161 PQN262161:PQO262161 PGR262161:PGS262161 OWV262161:OWW262161 OMZ262161:ONA262161 ODD262161:ODE262161 NTH262161:NTI262161 NJL262161:NJM262161 MZP262161:MZQ262161 MPT262161:MPU262161 MFX262161:MFY262161 LWB262161:LWC262161 LMF262161:LMG262161 LCJ262161:LCK262161 KSN262161:KSO262161 KIR262161:KIS262161 JYV262161:JYW262161 JOZ262161:JPA262161 JFD262161:JFE262161 IVH262161:IVI262161 ILL262161:ILM262161 IBP262161:IBQ262161 HRT262161:HRU262161 HHX262161:HHY262161 GYB262161:GYC262161 GOF262161:GOG262161 GEJ262161:GEK262161 FUN262161:FUO262161 FKR262161:FKS262161 FAV262161:FAW262161 EQZ262161:ERA262161 EHD262161:EHE262161 DXH262161:DXI262161 DNL262161:DNM262161 DDP262161:DDQ262161 CTT262161:CTU262161 CJX262161:CJY262161 CAB262161:CAC262161 BQF262161:BQG262161 BGJ262161:BGK262161 AWN262161:AWO262161 AMR262161:AMS262161 ACV262161:ACW262161 SZ262161:TA262161 JD262161:JE262161 D262161:E262161 WVP196625:WVQ196625 WLT196625:WLU196625 WBX196625:WBY196625 VSB196625:VSC196625 VIF196625:VIG196625 UYJ196625:UYK196625 UON196625:UOO196625 UER196625:UES196625 TUV196625:TUW196625 TKZ196625:TLA196625 TBD196625:TBE196625 SRH196625:SRI196625 SHL196625:SHM196625 RXP196625:RXQ196625 RNT196625:RNU196625 RDX196625:RDY196625 QUB196625:QUC196625 QKF196625:QKG196625 QAJ196625:QAK196625 PQN196625:PQO196625 PGR196625:PGS196625 OWV196625:OWW196625 OMZ196625:ONA196625 ODD196625:ODE196625 NTH196625:NTI196625 NJL196625:NJM196625 MZP196625:MZQ196625 MPT196625:MPU196625 MFX196625:MFY196625 LWB196625:LWC196625 LMF196625:LMG196625 LCJ196625:LCK196625 KSN196625:KSO196625 KIR196625:KIS196625 JYV196625:JYW196625 JOZ196625:JPA196625 JFD196625:JFE196625 IVH196625:IVI196625 ILL196625:ILM196625 IBP196625:IBQ196625 HRT196625:HRU196625 HHX196625:HHY196625 GYB196625:GYC196625 GOF196625:GOG196625 GEJ196625:GEK196625 FUN196625:FUO196625 FKR196625:FKS196625 FAV196625:FAW196625 EQZ196625:ERA196625 EHD196625:EHE196625 DXH196625:DXI196625 DNL196625:DNM196625 DDP196625:DDQ196625 CTT196625:CTU196625 CJX196625:CJY196625 CAB196625:CAC196625 BQF196625:BQG196625 BGJ196625:BGK196625 AWN196625:AWO196625 AMR196625:AMS196625 ACV196625:ACW196625 SZ196625:TA196625 JD196625:JE196625 D196625:E196625 WVP131089:WVQ131089 WLT131089:WLU131089 WBX131089:WBY131089 VSB131089:VSC131089 VIF131089:VIG131089 UYJ131089:UYK131089 UON131089:UOO131089 UER131089:UES131089 TUV131089:TUW131089 TKZ131089:TLA131089 TBD131089:TBE131089 SRH131089:SRI131089 SHL131089:SHM131089 RXP131089:RXQ131089 RNT131089:RNU131089 RDX131089:RDY131089 QUB131089:QUC131089 QKF131089:QKG131089 QAJ131089:QAK131089 PQN131089:PQO131089 PGR131089:PGS131089 OWV131089:OWW131089 OMZ131089:ONA131089 ODD131089:ODE131089 NTH131089:NTI131089 NJL131089:NJM131089 MZP131089:MZQ131089 MPT131089:MPU131089 MFX131089:MFY131089 LWB131089:LWC131089 LMF131089:LMG131089 LCJ131089:LCK131089 KSN131089:KSO131089 KIR131089:KIS131089 JYV131089:JYW131089 JOZ131089:JPA131089 JFD131089:JFE131089 IVH131089:IVI131089 ILL131089:ILM131089 IBP131089:IBQ131089 HRT131089:HRU131089 HHX131089:HHY131089 GYB131089:GYC131089 GOF131089:GOG131089 GEJ131089:GEK131089 FUN131089:FUO131089 FKR131089:FKS131089 FAV131089:FAW131089 EQZ131089:ERA131089 EHD131089:EHE131089 DXH131089:DXI131089 DNL131089:DNM131089 DDP131089:DDQ131089 CTT131089:CTU131089 CJX131089:CJY131089 CAB131089:CAC131089 BQF131089:BQG131089 BGJ131089:BGK131089 AWN131089:AWO131089 AMR131089:AMS131089 ACV131089:ACW131089 SZ131089:TA131089 JD131089:JE131089 D131089:E131089 WVP65553:WVQ65553 WLT65553:WLU65553 WBX65553:WBY65553 VSB65553:VSC65553 VIF65553:VIG65553 UYJ65553:UYK65553 UON65553:UOO65553 UER65553:UES65553 TUV65553:TUW65553 TKZ65553:TLA65553 TBD65553:TBE65553 SRH65553:SRI65553 SHL65553:SHM65553 RXP65553:RXQ65553 RNT65553:RNU65553 RDX65553:RDY65553 QUB65553:QUC65553 QKF65553:QKG65553 QAJ65553:QAK65553 PQN65553:PQO65553 PGR65553:PGS65553 OWV65553:OWW65553 OMZ65553:ONA65553 ODD65553:ODE65553 NTH65553:NTI65553 NJL65553:NJM65553 MZP65553:MZQ65553 MPT65553:MPU65553 MFX65553:MFY65553 LWB65553:LWC65553 LMF65553:LMG65553 LCJ65553:LCK65553 KSN65553:KSO65553 KIR65553:KIS65553 JYV65553:JYW65553 JOZ65553:JPA65553 JFD65553:JFE65553 IVH65553:IVI65553 ILL65553:ILM65553 IBP65553:IBQ65553 HRT65553:HRU65553 HHX65553:HHY65553 GYB65553:GYC65553 GOF65553:GOG65553 GEJ65553:GEK65553 FUN65553:FUO65553 FKR65553:FKS65553 FAV65553:FAW65553 EQZ65553:ERA65553 EHD65553:EHE65553 DXH65553:DXI65553 DNL65553:DNM65553 DDP65553:DDQ65553 CTT65553:CTU65553 CJX65553:CJY65553 CAB65553:CAC65553 BQF65553:BQG65553 BGJ65553:BGK65553 AWN65553:AWO65553 AMR65553:AMS65553 ACV65553:ACW65553 SZ65553:TA65553 JD65553:JE65553 D65553:E65553 WVP12:WVQ12 WLT12:WLU12 WBX12:WBY12 VSB12:VSC12 VIF12:VIG12 UYJ12:UYK12 UON12:UOO12 UER12:UES12 TUV12:TUW12 TKZ12:TLA12 TBD12:TBE12 SRH12:SRI12 SHL12:SHM12 RXP12:RXQ12 RNT12:RNU12 RDX12:RDY12 QUB12:QUC12 QKF12:QKG12 QAJ12:QAK12 PQN12:PQO12 PGR12:PGS12 OWV12:OWW12 OMZ12:ONA12 ODD12:ODE12 NTH12:NTI12 NJL12:NJM12 MZP12:MZQ12 MPT12:MPU12 MFX12:MFY12 LWB12:LWC12 LMF12:LMG12 LCJ12:LCK12 KSN12:KSO12 KIR12:KIS12 JYV12:JYW12 JOZ12:JPA12 JFD12:JFE12 IVH12:IVI12 ILL12:ILM12 IBP12:IBQ12 HRT12:HRU12 HHX12:HHY12 GYB12:GYC12 GOF12:GOG12 GEJ12:GEK12 FUN12:FUO12 FKR12:FKS12 FAV12:FAW12 EQZ12:ERA12 EHD12:EHE12 DXH12:DXI12 DNL12:DNM12 DDP12:DDQ12 CTT12:CTU12 CJX12:CJY12 CAB12:CAC12 BQF12:BQG12 BGJ12:BGK12 AWN12:AWO12 AMR12:AMS12 ACV12:ACW12 SZ12:TA12 JD12:JE12" xr:uid="{00000000-0002-0000-0000-000006000000}">
      <formula1>$J$268:$J$324</formula1>
    </dataValidation>
    <dataValidation allowBlank="1" showInputMessage="1" showErrorMessage="1" promptTitle="Atenção!!!" prompt="Inserir o BDI em valor percentual." sqref="I67 JI67 TE67 ADA67 AMW67 AWS67 BGO67 BQK67 CAG67 CKC67 CTY67 DDU67 DNQ67 DXM67 EHI67 ERE67 FBA67 FKW67 FUS67 GEO67 GOK67 GYG67 HIC67 HRY67 IBU67 ILQ67 IVM67 JFI67 JPE67 JZA67 KIW67 KSS67 LCO67 LMK67 LWG67 MGC67 MPY67 MZU67 NJQ67 NTM67 ODI67 ONE67 OXA67 PGW67 PQS67 QAO67 QKK67 QUG67 REC67 RNY67 RXU67 SHQ67 SRM67 TBI67 TLE67 TVA67 UEW67 UOS67 UYO67 VIK67 VSG67 WCC67 WLY67 WVU67 I65608 JI65608 TE65608 ADA65608 AMW65608 AWS65608 BGO65608 BQK65608 CAG65608 CKC65608 CTY65608 DDU65608 DNQ65608 DXM65608 EHI65608 ERE65608 FBA65608 FKW65608 FUS65608 GEO65608 GOK65608 GYG65608 HIC65608 HRY65608 IBU65608 ILQ65608 IVM65608 JFI65608 JPE65608 JZA65608 KIW65608 KSS65608 LCO65608 LMK65608 LWG65608 MGC65608 MPY65608 MZU65608 NJQ65608 NTM65608 ODI65608 ONE65608 OXA65608 PGW65608 PQS65608 QAO65608 QKK65608 QUG65608 REC65608 RNY65608 RXU65608 SHQ65608 SRM65608 TBI65608 TLE65608 TVA65608 UEW65608 UOS65608 UYO65608 VIK65608 VSG65608 WCC65608 WLY65608 WVU65608 I131144 JI131144 TE131144 ADA131144 AMW131144 AWS131144 BGO131144 BQK131144 CAG131144 CKC131144 CTY131144 DDU131144 DNQ131144 DXM131144 EHI131144 ERE131144 FBA131144 FKW131144 FUS131144 GEO131144 GOK131144 GYG131144 HIC131144 HRY131144 IBU131144 ILQ131144 IVM131144 JFI131144 JPE131144 JZA131144 KIW131144 KSS131144 LCO131144 LMK131144 LWG131144 MGC131144 MPY131144 MZU131144 NJQ131144 NTM131144 ODI131144 ONE131144 OXA131144 PGW131144 PQS131144 QAO131144 QKK131144 QUG131144 REC131144 RNY131144 RXU131144 SHQ131144 SRM131144 TBI131144 TLE131144 TVA131144 UEW131144 UOS131144 UYO131144 VIK131144 VSG131144 WCC131144 WLY131144 WVU131144 I196680 JI196680 TE196680 ADA196680 AMW196680 AWS196680 BGO196680 BQK196680 CAG196680 CKC196680 CTY196680 DDU196680 DNQ196680 DXM196680 EHI196680 ERE196680 FBA196680 FKW196680 FUS196680 GEO196680 GOK196680 GYG196680 HIC196680 HRY196680 IBU196680 ILQ196680 IVM196680 JFI196680 JPE196680 JZA196680 KIW196680 KSS196680 LCO196680 LMK196680 LWG196680 MGC196680 MPY196680 MZU196680 NJQ196680 NTM196680 ODI196680 ONE196680 OXA196680 PGW196680 PQS196680 QAO196680 QKK196680 QUG196680 REC196680 RNY196680 RXU196680 SHQ196680 SRM196680 TBI196680 TLE196680 TVA196680 UEW196680 UOS196680 UYO196680 VIK196680 VSG196680 WCC196680 WLY196680 WVU196680 I262216 JI262216 TE262216 ADA262216 AMW262216 AWS262216 BGO262216 BQK262216 CAG262216 CKC262216 CTY262216 DDU262216 DNQ262216 DXM262216 EHI262216 ERE262216 FBA262216 FKW262216 FUS262216 GEO262216 GOK262216 GYG262216 HIC262216 HRY262216 IBU262216 ILQ262216 IVM262216 JFI262216 JPE262216 JZA262216 KIW262216 KSS262216 LCO262216 LMK262216 LWG262216 MGC262216 MPY262216 MZU262216 NJQ262216 NTM262216 ODI262216 ONE262216 OXA262216 PGW262216 PQS262216 QAO262216 QKK262216 QUG262216 REC262216 RNY262216 RXU262216 SHQ262216 SRM262216 TBI262216 TLE262216 TVA262216 UEW262216 UOS262216 UYO262216 VIK262216 VSG262216 WCC262216 WLY262216 WVU262216 I327752 JI327752 TE327752 ADA327752 AMW327752 AWS327752 BGO327752 BQK327752 CAG327752 CKC327752 CTY327752 DDU327752 DNQ327752 DXM327752 EHI327752 ERE327752 FBA327752 FKW327752 FUS327752 GEO327752 GOK327752 GYG327752 HIC327752 HRY327752 IBU327752 ILQ327752 IVM327752 JFI327752 JPE327752 JZA327752 KIW327752 KSS327752 LCO327752 LMK327752 LWG327752 MGC327752 MPY327752 MZU327752 NJQ327752 NTM327752 ODI327752 ONE327752 OXA327752 PGW327752 PQS327752 QAO327752 QKK327752 QUG327752 REC327752 RNY327752 RXU327752 SHQ327752 SRM327752 TBI327752 TLE327752 TVA327752 UEW327752 UOS327752 UYO327752 VIK327752 VSG327752 WCC327752 WLY327752 WVU327752 I393288 JI393288 TE393288 ADA393288 AMW393288 AWS393288 BGO393288 BQK393288 CAG393288 CKC393288 CTY393288 DDU393288 DNQ393288 DXM393288 EHI393288 ERE393288 FBA393288 FKW393288 FUS393288 GEO393288 GOK393288 GYG393288 HIC393288 HRY393288 IBU393288 ILQ393288 IVM393288 JFI393288 JPE393288 JZA393288 KIW393288 KSS393288 LCO393288 LMK393288 LWG393288 MGC393288 MPY393288 MZU393288 NJQ393288 NTM393288 ODI393288 ONE393288 OXA393288 PGW393288 PQS393288 QAO393288 QKK393288 QUG393288 REC393288 RNY393288 RXU393288 SHQ393288 SRM393288 TBI393288 TLE393288 TVA393288 UEW393288 UOS393288 UYO393288 VIK393288 VSG393288 WCC393288 WLY393288 WVU393288 I458824 JI458824 TE458824 ADA458824 AMW458824 AWS458824 BGO458824 BQK458824 CAG458824 CKC458824 CTY458824 DDU458824 DNQ458824 DXM458824 EHI458824 ERE458824 FBA458824 FKW458824 FUS458824 GEO458824 GOK458824 GYG458824 HIC458824 HRY458824 IBU458824 ILQ458824 IVM458824 JFI458824 JPE458824 JZA458824 KIW458824 KSS458824 LCO458824 LMK458824 LWG458824 MGC458824 MPY458824 MZU458824 NJQ458824 NTM458824 ODI458824 ONE458824 OXA458824 PGW458824 PQS458824 QAO458824 QKK458824 QUG458824 REC458824 RNY458824 RXU458824 SHQ458824 SRM458824 TBI458824 TLE458824 TVA458824 UEW458824 UOS458824 UYO458824 VIK458824 VSG458824 WCC458824 WLY458824 WVU458824 I524360 JI524360 TE524360 ADA524360 AMW524360 AWS524360 BGO524360 BQK524360 CAG524360 CKC524360 CTY524360 DDU524360 DNQ524360 DXM524360 EHI524360 ERE524360 FBA524360 FKW524360 FUS524360 GEO524360 GOK524360 GYG524360 HIC524360 HRY524360 IBU524360 ILQ524360 IVM524360 JFI524360 JPE524360 JZA524360 KIW524360 KSS524360 LCO524360 LMK524360 LWG524360 MGC524360 MPY524360 MZU524360 NJQ524360 NTM524360 ODI524360 ONE524360 OXA524360 PGW524360 PQS524360 QAO524360 QKK524360 QUG524360 REC524360 RNY524360 RXU524360 SHQ524360 SRM524360 TBI524360 TLE524360 TVA524360 UEW524360 UOS524360 UYO524360 VIK524360 VSG524360 WCC524360 WLY524360 WVU524360 I589896 JI589896 TE589896 ADA589896 AMW589896 AWS589896 BGO589896 BQK589896 CAG589896 CKC589896 CTY589896 DDU589896 DNQ589896 DXM589896 EHI589896 ERE589896 FBA589896 FKW589896 FUS589896 GEO589896 GOK589896 GYG589896 HIC589896 HRY589896 IBU589896 ILQ589896 IVM589896 JFI589896 JPE589896 JZA589896 KIW589896 KSS589896 LCO589896 LMK589896 LWG589896 MGC589896 MPY589896 MZU589896 NJQ589896 NTM589896 ODI589896 ONE589896 OXA589896 PGW589896 PQS589896 QAO589896 QKK589896 QUG589896 REC589896 RNY589896 RXU589896 SHQ589896 SRM589896 TBI589896 TLE589896 TVA589896 UEW589896 UOS589896 UYO589896 VIK589896 VSG589896 WCC589896 WLY589896 WVU589896 I655432 JI655432 TE655432 ADA655432 AMW655432 AWS655432 BGO655432 BQK655432 CAG655432 CKC655432 CTY655432 DDU655432 DNQ655432 DXM655432 EHI655432 ERE655432 FBA655432 FKW655432 FUS655432 GEO655432 GOK655432 GYG655432 HIC655432 HRY655432 IBU655432 ILQ655432 IVM655432 JFI655432 JPE655432 JZA655432 KIW655432 KSS655432 LCO655432 LMK655432 LWG655432 MGC655432 MPY655432 MZU655432 NJQ655432 NTM655432 ODI655432 ONE655432 OXA655432 PGW655432 PQS655432 QAO655432 QKK655432 QUG655432 REC655432 RNY655432 RXU655432 SHQ655432 SRM655432 TBI655432 TLE655432 TVA655432 UEW655432 UOS655432 UYO655432 VIK655432 VSG655432 WCC655432 WLY655432 WVU655432 I720968 JI720968 TE720968 ADA720968 AMW720968 AWS720968 BGO720968 BQK720968 CAG720968 CKC720968 CTY720968 DDU720968 DNQ720968 DXM720968 EHI720968 ERE720968 FBA720968 FKW720968 FUS720968 GEO720968 GOK720968 GYG720968 HIC720968 HRY720968 IBU720968 ILQ720968 IVM720968 JFI720968 JPE720968 JZA720968 KIW720968 KSS720968 LCO720968 LMK720968 LWG720968 MGC720968 MPY720968 MZU720968 NJQ720968 NTM720968 ODI720968 ONE720968 OXA720968 PGW720968 PQS720968 QAO720968 QKK720968 QUG720968 REC720968 RNY720968 RXU720968 SHQ720968 SRM720968 TBI720968 TLE720968 TVA720968 UEW720968 UOS720968 UYO720968 VIK720968 VSG720968 WCC720968 WLY720968 WVU720968 I786504 JI786504 TE786504 ADA786504 AMW786504 AWS786504 BGO786504 BQK786504 CAG786504 CKC786504 CTY786504 DDU786504 DNQ786504 DXM786504 EHI786504 ERE786504 FBA786504 FKW786504 FUS786504 GEO786504 GOK786504 GYG786504 HIC786504 HRY786504 IBU786504 ILQ786504 IVM786504 JFI786504 JPE786504 JZA786504 KIW786504 KSS786504 LCO786504 LMK786504 LWG786504 MGC786504 MPY786504 MZU786504 NJQ786504 NTM786504 ODI786504 ONE786504 OXA786504 PGW786504 PQS786504 QAO786504 QKK786504 QUG786504 REC786504 RNY786504 RXU786504 SHQ786504 SRM786504 TBI786504 TLE786504 TVA786504 UEW786504 UOS786504 UYO786504 VIK786504 VSG786504 WCC786504 WLY786504 WVU786504 I852040 JI852040 TE852040 ADA852040 AMW852040 AWS852040 BGO852040 BQK852040 CAG852040 CKC852040 CTY852040 DDU852040 DNQ852040 DXM852040 EHI852040 ERE852040 FBA852040 FKW852040 FUS852040 GEO852040 GOK852040 GYG852040 HIC852040 HRY852040 IBU852040 ILQ852040 IVM852040 JFI852040 JPE852040 JZA852040 KIW852040 KSS852040 LCO852040 LMK852040 LWG852040 MGC852040 MPY852040 MZU852040 NJQ852040 NTM852040 ODI852040 ONE852040 OXA852040 PGW852040 PQS852040 QAO852040 QKK852040 QUG852040 REC852040 RNY852040 RXU852040 SHQ852040 SRM852040 TBI852040 TLE852040 TVA852040 UEW852040 UOS852040 UYO852040 VIK852040 VSG852040 WCC852040 WLY852040 WVU852040 I917576 JI917576 TE917576 ADA917576 AMW917576 AWS917576 BGO917576 BQK917576 CAG917576 CKC917576 CTY917576 DDU917576 DNQ917576 DXM917576 EHI917576 ERE917576 FBA917576 FKW917576 FUS917576 GEO917576 GOK917576 GYG917576 HIC917576 HRY917576 IBU917576 ILQ917576 IVM917576 JFI917576 JPE917576 JZA917576 KIW917576 KSS917576 LCO917576 LMK917576 LWG917576 MGC917576 MPY917576 MZU917576 NJQ917576 NTM917576 ODI917576 ONE917576 OXA917576 PGW917576 PQS917576 QAO917576 QKK917576 QUG917576 REC917576 RNY917576 RXU917576 SHQ917576 SRM917576 TBI917576 TLE917576 TVA917576 UEW917576 UOS917576 UYO917576 VIK917576 VSG917576 WCC917576 WLY917576 WVU917576 I983112 JI983112 TE983112 ADA983112 AMW983112 AWS983112 BGO983112 BQK983112 CAG983112 CKC983112 CTY983112 DDU983112 DNQ983112 DXM983112 EHI983112 ERE983112 FBA983112 FKW983112 FUS983112 GEO983112 GOK983112 GYG983112 HIC983112 HRY983112 IBU983112 ILQ983112 IVM983112 JFI983112 JPE983112 JZA983112 KIW983112 KSS983112 LCO983112 LMK983112 LWG983112 MGC983112 MPY983112 MZU983112 NJQ983112 NTM983112 ODI983112 ONE983112 OXA983112 PGW983112 PQS983112 QAO983112 QKK983112 QUG983112 REC983112 RNY983112 RXU983112 SHQ983112 SRM983112 TBI983112 TLE983112 TVA983112 UEW983112 UOS983112 UYO983112 VIK983112 VSG983112 WCC983112 WLY983112 WVU983112" xr:uid="{00000000-0002-0000-0000-000007000000}"/>
    <dataValidation allowBlank="1" showInputMessage="1" showErrorMessage="1" promptTitle="Atenção!!!" prompt="Para inserir novos ítens basta inserir linhas." sqref="D65613:D65614 JD65613:JD65614 SZ65613:SZ65614 ACV65613:ACV65614 AMR65613:AMR65614 AWN65613:AWN65614 BGJ65613:BGJ65614 BQF65613:BQF65614 CAB65613:CAB65614 CJX65613:CJX65614 CTT65613:CTT65614 DDP65613:DDP65614 DNL65613:DNL65614 DXH65613:DXH65614 EHD65613:EHD65614 EQZ65613:EQZ65614 FAV65613:FAV65614 FKR65613:FKR65614 FUN65613:FUN65614 GEJ65613:GEJ65614 GOF65613:GOF65614 GYB65613:GYB65614 HHX65613:HHX65614 HRT65613:HRT65614 IBP65613:IBP65614 ILL65613:ILL65614 IVH65613:IVH65614 JFD65613:JFD65614 JOZ65613:JOZ65614 JYV65613:JYV65614 KIR65613:KIR65614 KSN65613:KSN65614 LCJ65613:LCJ65614 LMF65613:LMF65614 LWB65613:LWB65614 MFX65613:MFX65614 MPT65613:MPT65614 MZP65613:MZP65614 NJL65613:NJL65614 NTH65613:NTH65614 ODD65613:ODD65614 OMZ65613:OMZ65614 OWV65613:OWV65614 PGR65613:PGR65614 PQN65613:PQN65614 QAJ65613:QAJ65614 QKF65613:QKF65614 QUB65613:QUB65614 RDX65613:RDX65614 RNT65613:RNT65614 RXP65613:RXP65614 SHL65613:SHL65614 SRH65613:SRH65614 TBD65613:TBD65614 TKZ65613:TKZ65614 TUV65613:TUV65614 UER65613:UER65614 UON65613:UON65614 UYJ65613:UYJ65614 VIF65613:VIF65614 VSB65613:VSB65614 WBX65613:WBX65614 WLT65613:WLT65614 WVP65613:WVP65614 D131149:D131150 JD131149:JD131150 SZ131149:SZ131150 ACV131149:ACV131150 AMR131149:AMR131150 AWN131149:AWN131150 BGJ131149:BGJ131150 BQF131149:BQF131150 CAB131149:CAB131150 CJX131149:CJX131150 CTT131149:CTT131150 DDP131149:DDP131150 DNL131149:DNL131150 DXH131149:DXH131150 EHD131149:EHD131150 EQZ131149:EQZ131150 FAV131149:FAV131150 FKR131149:FKR131150 FUN131149:FUN131150 GEJ131149:GEJ131150 GOF131149:GOF131150 GYB131149:GYB131150 HHX131149:HHX131150 HRT131149:HRT131150 IBP131149:IBP131150 ILL131149:ILL131150 IVH131149:IVH131150 JFD131149:JFD131150 JOZ131149:JOZ131150 JYV131149:JYV131150 KIR131149:KIR131150 KSN131149:KSN131150 LCJ131149:LCJ131150 LMF131149:LMF131150 LWB131149:LWB131150 MFX131149:MFX131150 MPT131149:MPT131150 MZP131149:MZP131150 NJL131149:NJL131150 NTH131149:NTH131150 ODD131149:ODD131150 OMZ131149:OMZ131150 OWV131149:OWV131150 PGR131149:PGR131150 PQN131149:PQN131150 QAJ131149:QAJ131150 QKF131149:QKF131150 QUB131149:QUB131150 RDX131149:RDX131150 RNT131149:RNT131150 RXP131149:RXP131150 SHL131149:SHL131150 SRH131149:SRH131150 TBD131149:TBD131150 TKZ131149:TKZ131150 TUV131149:TUV131150 UER131149:UER131150 UON131149:UON131150 UYJ131149:UYJ131150 VIF131149:VIF131150 VSB131149:VSB131150 WBX131149:WBX131150 WLT131149:WLT131150 WVP131149:WVP131150 D196685:D196686 JD196685:JD196686 SZ196685:SZ196686 ACV196685:ACV196686 AMR196685:AMR196686 AWN196685:AWN196686 BGJ196685:BGJ196686 BQF196685:BQF196686 CAB196685:CAB196686 CJX196685:CJX196686 CTT196685:CTT196686 DDP196685:DDP196686 DNL196685:DNL196686 DXH196685:DXH196686 EHD196685:EHD196686 EQZ196685:EQZ196686 FAV196685:FAV196686 FKR196685:FKR196686 FUN196685:FUN196686 GEJ196685:GEJ196686 GOF196685:GOF196686 GYB196685:GYB196686 HHX196685:HHX196686 HRT196685:HRT196686 IBP196685:IBP196686 ILL196685:ILL196686 IVH196685:IVH196686 JFD196685:JFD196686 JOZ196685:JOZ196686 JYV196685:JYV196686 KIR196685:KIR196686 KSN196685:KSN196686 LCJ196685:LCJ196686 LMF196685:LMF196686 LWB196685:LWB196686 MFX196685:MFX196686 MPT196685:MPT196686 MZP196685:MZP196686 NJL196685:NJL196686 NTH196685:NTH196686 ODD196685:ODD196686 OMZ196685:OMZ196686 OWV196685:OWV196686 PGR196685:PGR196686 PQN196685:PQN196686 QAJ196685:QAJ196686 QKF196685:QKF196686 QUB196685:QUB196686 RDX196685:RDX196686 RNT196685:RNT196686 RXP196685:RXP196686 SHL196685:SHL196686 SRH196685:SRH196686 TBD196685:TBD196686 TKZ196685:TKZ196686 TUV196685:TUV196686 UER196685:UER196686 UON196685:UON196686 UYJ196685:UYJ196686 VIF196685:VIF196686 VSB196685:VSB196686 WBX196685:WBX196686 WLT196685:WLT196686 WVP196685:WVP196686 D262221:D262222 JD262221:JD262222 SZ262221:SZ262222 ACV262221:ACV262222 AMR262221:AMR262222 AWN262221:AWN262222 BGJ262221:BGJ262222 BQF262221:BQF262222 CAB262221:CAB262222 CJX262221:CJX262222 CTT262221:CTT262222 DDP262221:DDP262222 DNL262221:DNL262222 DXH262221:DXH262222 EHD262221:EHD262222 EQZ262221:EQZ262222 FAV262221:FAV262222 FKR262221:FKR262222 FUN262221:FUN262222 GEJ262221:GEJ262222 GOF262221:GOF262222 GYB262221:GYB262222 HHX262221:HHX262222 HRT262221:HRT262222 IBP262221:IBP262222 ILL262221:ILL262222 IVH262221:IVH262222 JFD262221:JFD262222 JOZ262221:JOZ262222 JYV262221:JYV262222 KIR262221:KIR262222 KSN262221:KSN262222 LCJ262221:LCJ262222 LMF262221:LMF262222 LWB262221:LWB262222 MFX262221:MFX262222 MPT262221:MPT262222 MZP262221:MZP262222 NJL262221:NJL262222 NTH262221:NTH262222 ODD262221:ODD262222 OMZ262221:OMZ262222 OWV262221:OWV262222 PGR262221:PGR262222 PQN262221:PQN262222 QAJ262221:QAJ262222 QKF262221:QKF262222 QUB262221:QUB262222 RDX262221:RDX262222 RNT262221:RNT262222 RXP262221:RXP262222 SHL262221:SHL262222 SRH262221:SRH262222 TBD262221:TBD262222 TKZ262221:TKZ262222 TUV262221:TUV262222 UER262221:UER262222 UON262221:UON262222 UYJ262221:UYJ262222 VIF262221:VIF262222 VSB262221:VSB262222 WBX262221:WBX262222 WLT262221:WLT262222 WVP262221:WVP262222 D327757:D327758 JD327757:JD327758 SZ327757:SZ327758 ACV327757:ACV327758 AMR327757:AMR327758 AWN327757:AWN327758 BGJ327757:BGJ327758 BQF327757:BQF327758 CAB327757:CAB327758 CJX327757:CJX327758 CTT327757:CTT327758 DDP327757:DDP327758 DNL327757:DNL327758 DXH327757:DXH327758 EHD327757:EHD327758 EQZ327757:EQZ327758 FAV327757:FAV327758 FKR327757:FKR327758 FUN327757:FUN327758 GEJ327757:GEJ327758 GOF327757:GOF327758 GYB327757:GYB327758 HHX327757:HHX327758 HRT327757:HRT327758 IBP327757:IBP327758 ILL327757:ILL327758 IVH327757:IVH327758 JFD327757:JFD327758 JOZ327757:JOZ327758 JYV327757:JYV327758 KIR327757:KIR327758 KSN327757:KSN327758 LCJ327757:LCJ327758 LMF327757:LMF327758 LWB327757:LWB327758 MFX327757:MFX327758 MPT327757:MPT327758 MZP327757:MZP327758 NJL327757:NJL327758 NTH327757:NTH327758 ODD327757:ODD327758 OMZ327757:OMZ327758 OWV327757:OWV327758 PGR327757:PGR327758 PQN327757:PQN327758 QAJ327757:QAJ327758 QKF327757:QKF327758 QUB327757:QUB327758 RDX327757:RDX327758 RNT327757:RNT327758 RXP327757:RXP327758 SHL327757:SHL327758 SRH327757:SRH327758 TBD327757:TBD327758 TKZ327757:TKZ327758 TUV327757:TUV327758 UER327757:UER327758 UON327757:UON327758 UYJ327757:UYJ327758 VIF327757:VIF327758 VSB327757:VSB327758 WBX327757:WBX327758 WLT327757:WLT327758 WVP327757:WVP327758 D393293:D393294 JD393293:JD393294 SZ393293:SZ393294 ACV393293:ACV393294 AMR393293:AMR393294 AWN393293:AWN393294 BGJ393293:BGJ393294 BQF393293:BQF393294 CAB393293:CAB393294 CJX393293:CJX393294 CTT393293:CTT393294 DDP393293:DDP393294 DNL393293:DNL393294 DXH393293:DXH393294 EHD393293:EHD393294 EQZ393293:EQZ393294 FAV393293:FAV393294 FKR393293:FKR393294 FUN393293:FUN393294 GEJ393293:GEJ393294 GOF393293:GOF393294 GYB393293:GYB393294 HHX393293:HHX393294 HRT393293:HRT393294 IBP393293:IBP393294 ILL393293:ILL393294 IVH393293:IVH393294 JFD393293:JFD393294 JOZ393293:JOZ393294 JYV393293:JYV393294 KIR393293:KIR393294 KSN393293:KSN393294 LCJ393293:LCJ393294 LMF393293:LMF393294 LWB393293:LWB393294 MFX393293:MFX393294 MPT393293:MPT393294 MZP393293:MZP393294 NJL393293:NJL393294 NTH393293:NTH393294 ODD393293:ODD393294 OMZ393293:OMZ393294 OWV393293:OWV393294 PGR393293:PGR393294 PQN393293:PQN393294 QAJ393293:QAJ393294 QKF393293:QKF393294 QUB393293:QUB393294 RDX393293:RDX393294 RNT393293:RNT393294 RXP393293:RXP393294 SHL393293:SHL393294 SRH393293:SRH393294 TBD393293:TBD393294 TKZ393293:TKZ393294 TUV393293:TUV393294 UER393293:UER393294 UON393293:UON393294 UYJ393293:UYJ393294 VIF393293:VIF393294 VSB393293:VSB393294 WBX393293:WBX393294 WLT393293:WLT393294 WVP393293:WVP393294 D458829:D458830 JD458829:JD458830 SZ458829:SZ458830 ACV458829:ACV458830 AMR458829:AMR458830 AWN458829:AWN458830 BGJ458829:BGJ458830 BQF458829:BQF458830 CAB458829:CAB458830 CJX458829:CJX458830 CTT458829:CTT458830 DDP458829:DDP458830 DNL458829:DNL458830 DXH458829:DXH458830 EHD458829:EHD458830 EQZ458829:EQZ458830 FAV458829:FAV458830 FKR458829:FKR458830 FUN458829:FUN458830 GEJ458829:GEJ458830 GOF458829:GOF458830 GYB458829:GYB458830 HHX458829:HHX458830 HRT458829:HRT458830 IBP458829:IBP458830 ILL458829:ILL458830 IVH458829:IVH458830 JFD458829:JFD458830 JOZ458829:JOZ458830 JYV458829:JYV458830 KIR458829:KIR458830 KSN458829:KSN458830 LCJ458829:LCJ458830 LMF458829:LMF458830 LWB458829:LWB458830 MFX458829:MFX458830 MPT458829:MPT458830 MZP458829:MZP458830 NJL458829:NJL458830 NTH458829:NTH458830 ODD458829:ODD458830 OMZ458829:OMZ458830 OWV458829:OWV458830 PGR458829:PGR458830 PQN458829:PQN458830 QAJ458829:QAJ458830 QKF458829:QKF458830 QUB458829:QUB458830 RDX458829:RDX458830 RNT458829:RNT458830 RXP458829:RXP458830 SHL458829:SHL458830 SRH458829:SRH458830 TBD458829:TBD458830 TKZ458829:TKZ458830 TUV458829:TUV458830 UER458829:UER458830 UON458829:UON458830 UYJ458829:UYJ458830 VIF458829:VIF458830 VSB458829:VSB458830 WBX458829:WBX458830 WLT458829:WLT458830 WVP458829:WVP458830 D524365:D524366 JD524365:JD524366 SZ524365:SZ524366 ACV524365:ACV524366 AMR524365:AMR524366 AWN524365:AWN524366 BGJ524365:BGJ524366 BQF524365:BQF524366 CAB524365:CAB524366 CJX524365:CJX524366 CTT524365:CTT524366 DDP524365:DDP524366 DNL524365:DNL524366 DXH524365:DXH524366 EHD524365:EHD524366 EQZ524365:EQZ524366 FAV524365:FAV524366 FKR524365:FKR524366 FUN524365:FUN524366 GEJ524365:GEJ524366 GOF524365:GOF524366 GYB524365:GYB524366 HHX524365:HHX524366 HRT524365:HRT524366 IBP524365:IBP524366 ILL524365:ILL524366 IVH524365:IVH524366 JFD524365:JFD524366 JOZ524365:JOZ524366 JYV524365:JYV524366 KIR524365:KIR524366 KSN524365:KSN524366 LCJ524365:LCJ524366 LMF524365:LMF524366 LWB524365:LWB524366 MFX524365:MFX524366 MPT524365:MPT524366 MZP524365:MZP524366 NJL524365:NJL524366 NTH524365:NTH524366 ODD524365:ODD524366 OMZ524365:OMZ524366 OWV524365:OWV524366 PGR524365:PGR524366 PQN524365:PQN524366 QAJ524365:QAJ524366 QKF524365:QKF524366 QUB524365:QUB524366 RDX524365:RDX524366 RNT524365:RNT524366 RXP524365:RXP524366 SHL524365:SHL524366 SRH524365:SRH524366 TBD524365:TBD524366 TKZ524365:TKZ524366 TUV524365:TUV524366 UER524365:UER524366 UON524365:UON524366 UYJ524365:UYJ524366 VIF524365:VIF524366 VSB524365:VSB524366 WBX524365:WBX524366 WLT524365:WLT524366 WVP524365:WVP524366 D589901:D589902 JD589901:JD589902 SZ589901:SZ589902 ACV589901:ACV589902 AMR589901:AMR589902 AWN589901:AWN589902 BGJ589901:BGJ589902 BQF589901:BQF589902 CAB589901:CAB589902 CJX589901:CJX589902 CTT589901:CTT589902 DDP589901:DDP589902 DNL589901:DNL589902 DXH589901:DXH589902 EHD589901:EHD589902 EQZ589901:EQZ589902 FAV589901:FAV589902 FKR589901:FKR589902 FUN589901:FUN589902 GEJ589901:GEJ589902 GOF589901:GOF589902 GYB589901:GYB589902 HHX589901:HHX589902 HRT589901:HRT589902 IBP589901:IBP589902 ILL589901:ILL589902 IVH589901:IVH589902 JFD589901:JFD589902 JOZ589901:JOZ589902 JYV589901:JYV589902 KIR589901:KIR589902 KSN589901:KSN589902 LCJ589901:LCJ589902 LMF589901:LMF589902 LWB589901:LWB589902 MFX589901:MFX589902 MPT589901:MPT589902 MZP589901:MZP589902 NJL589901:NJL589902 NTH589901:NTH589902 ODD589901:ODD589902 OMZ589901:OMZ589902 OWV589901:OWV589902 PGR589901:PGR589902 PQN589901:PQN589902 QAJ589901:QAJ589902 QKF589901:QKF589902 QUB589901:QUB589902 RDX589901:RDX589902 RNT589901:RNT589902 RXP589901:RXP589902 SHL589901:SHL589902 SRH589901:SRH589902 TBD589901:TBD589902 TKZ589901:TKZ589902 TUV589901:TUV589902 UER589901:UER589902 UON589901:UON589902 UYJ589901:UYJ589902 VIF589901:VIF589902 VSB589901:VSB589902 WBX589901:WBX589902 WLT589901:WLT589902 WVP589901:WVP589902 D655437:D655438 JD655437:JD655438 SZ655437:SZ655438 ACV655437:ACV655438 AMR655437:AMR655438 AWN655437:AWN655438 BGJ655437:BGJ655438 BQF655437:BQF655438 CAB655437:CAB655438 CJX655437:CJX655438 CTT655437:CTT655438 DDP655437:DDP655438 DNL655437:DNL655438 DXH655437:DXH655438 EHD655437:EHD655438 EQZ655437:EQZ655438 FAV655437:FAV655438 FKR655437:FKR655438 FUN655437:FUN655438 GEJ655437:GEJ655438 GOF655437:GOF655438 GYB655437:GYB655438 HHX655437:HHX655438 HRT655437:HRT655438 IBP655437:IBP655438 ILL655437:ILL655438 IVH655437:IVH655438 JFD655437:JFD655438 JOZ655437:JOZ655438 JYV655437:JYV655438 KIR655437:KIR655438 KSN655437:KSN655438 LCJ655437:LCJ655438 LMF655437:LMF655438 LWB655437:LWB655438 MFX655437:MFX655438 MPT655437:MPT655438 MZP655437:MZP655438 NJL655437:NJL655438 NTH655437:NTH655438 ODD655437:ODD655438 OMZ655437:OMZ655438 OWV655437:OWV655438 PGR655437:PGR655438 PQN655437:PQN655438 QAJ655437:QAJ655438 QKF655437:QKF655438 QUB655437:QUB655438 RDX655437:RDX655438 RNT655437:RNT655438 RXP655437:RXP655438 SHL655437:SHL655438 SRH655437:SRH655438 TBD655437:TBD655438 TKZ655437:TKZ655438 TUV655437:TUV655438 UER655437:UER655438 UON655437:UON655438 UYJ655437:UYJ655438 VIF655437:VIF655438 VSB655437:VSB655438 WBX655437:WBX655438 WLT655437:WLT655438 WVP655437:WVP655438 D720973:D720974 JD720973:JD720974 SZ720973:SZ720974 ACV720973:ACV720974 AMR720973:AMR720974 AWN720973:AWN720974 BGJ720973:BGJ720974 BQF720973:BQF720974 CAB720973:CAB720974 CJX720973:CJX720974 CTT720973:CTT720974 DDP720973:DDP720974 DNL720973:DNL720974 DXH720973:DXH720974 EHD720973:EHD720974 EQZ720973:EQZ720974 FAV720973:FAV720974 FKR720973:FKR720974 FUN720973:FUN720974 GEJ720973:GEJ720974 GOF720973:GOF720974 GYB720973:GYB720974 HHX720973:HHX720974 HRT720973:HRT720974 IBP720973:IBP720974 ILL720973:ILL720974 IVH720973:IVH720974 JFD720973:JFD720974 JOZ720973:JOZ720974 JYV720973:JYV720974 KIR720973:KIR720974 KSN720973:KSN720974 LCJ720973:LCJ720974 LMF720973:LMF720974 LWB720973:LWB720974 MFX720973:MFX720974 MPT720973:MPT720974 MZP720973:MZP720974 NJL720973:NJL720974 NTH720973:NTH720974 ODD720973:ODD720974 OMZ720973:OMZ720974 OWV720973:OWV720974 PGR720973:PGR720974 PQN720973:PQN720974 QAJ720973:QAJ720974 QKF720973:QKF720974 QUB720973:QUB720974 RDX720973:RDX720974 RNT720973:RNT720974 RXP720973:RXP720974 SHL720973:SHL720974 SRH720973:SRH720974 TBD720973:TBD720974 TKZ720973:TKZ720974 TUV720973:TUV720974 UER720973:UER720974 UON720973:UON720974 UYJ720973:UYJ720974 VIF720973:VIF720974 VSB720973:VSB720974 WBX720973:WBX720974 WLT720973:WLT720974 WVP720973:WVP720974 D786509:D786510 JD786509:JD786510 SZ786509:SZ786510 ACV786509:ACV786510 AMR786509:AMR786510 AWN786509:AWN786510 BGJ786509:BGJ786510 BQF786509:BQF786510 CAB786509:CAB786510 CJX786509:CJX786510 CTT786509:CTT786510 DDP786509:DDP786510 DNL786509:DNL786510 DXH786509:DXH786510 EHD786509:EHD786510 EQZ786509:EQZ786510 FAV786509:FAV786510 FKR786509:FKR786510 FUN786509:FUN786510 GEJ786509:GEJ786510 GOF786509:GOF786510 GYB786509:GYB786510 HHX786509:HHX786510 HRT786509:HRT786510 IBP786509:IBP786510 ILL786509:ILL786510 IVH786509:IVH786510 JFD786509:JFD786510 JOZ786509:JOZ786510 JYV786509:JYV786510 KIR786509:KIR786510 KSN786509:KSN786510 LCJ786509:LCJ786510 LMF786509:LMF786510 LWB786509:LWB786510 MFX786509:MFX786510 MPT786509:MPT786510 MZP786509:MZP786510 NJL786509:NJL786510 NTH786509:NTH786510 ODD786509:ODD786510 OMZ786509:OMZ786510 OWV786509:OWV786510 PGR786509:PGR786510 PQN786509:PQN786510 QAJ786509:QAJ786510 QKF786509:QKF786510 QUB786509:QUB786510 RDX786509:RDX786510 RNT786509:RNT786510 RXP786509:RXP786510 SHL786509:SHL786510 SRH786509:SRH786510 TBD786509:TBD786510 TKZ786509:TKZ786510 TUV786509:TUV786510 UER786509:UER786510 UON786509:UON786510 UYJ786509:UYJ786510 VIF786509:VIF786510 VSB786509:VSB786510 WBX786509:WBX786510 WLT786509:WLT786510 WVP786509:WVP786510 D852045:D852046 JD852045:JD852046 SZ852045:SZ852046 ACV852045:ACV852046 AMR852045:AMR852046 AWN852045:AWN852046 BGJ852045:BGJ852046 BQF852045:BQF852046 CAB852045:CAB852046 CJX852045:CJX852046 CTT852045:CTT852046 DDP852045:DDP852046 DNL852045:DNL852046 DXH852045:DXH852046 EHD852045:EHD852046 EQZ852045:EQZ852046 FAV852045:FAV852046 FKR852045:FKR852046 FUN852045:FUN852046 GEJ852045:GEJ852046 GOF852045:GOF852046 GYB852045:GYB852046 HHX852045:HHX852046 HRT852045:HRT852046 IBP852045:IBP852046 ILL852045:ILL852046 IVH852045:IVH852046 JFD852045:JFD852046 JOZ852045:JOZ852046 JYV852045:JYV852046 KIR852045:KIR852046 KSN852045:KSN852046 LCJ852045:LCJ852046 LMF852045:LMF852046 LWB852045:LWB852046 MFX852045:MFX852046 MPT852045:MPT852046 MZP852045:MZP852046 NJL852045:NJL852046 NTH852045:NTH852046 ODD852045:ODD852046 OMZ852045:OMZ852046 OWV852045:OWV852046 PGR852045:PGR852046 PQN852045:PQN852046 QAJ852045:QAJ852046 QKF852045:QKF852046 QUB852045:QUB852046 RDX852045:RDX852046 RNT852045:RNT852046 RXP852045:RXP852046 SHL852045:SHL852046 SRH852045:SRH852046 TBD852045:TBD852046 TKZ852045:TKZ852046 TUV852045:TUV852046 UER852045:UER852046 UON852045:UON852046 UYJ852045:UYJ852046 VIF852045:VIF852046 VSB852045:VSB852046 WBX852045:WBX852046 WLT852045:WLT852046 WVP852045:WVP852046 D917581:D917582 JD917581:JD917582 SZ917581:SZ917582 ACV917581:ACV917582 AMR917581:AMR917582 AWN917581:AWN917582 BGJ917581:BGJ917582 BQF917581:BQF917582 CAB917581:CAB917582 CJX917581:CJX917582 CTT917581:CTT917582 DDP917581:DDP917582 DNL917581:DNL917582 DXH917581:DXH917582 EHD917581:EHD917582 EQZ917581:EQZ917582 FAV917581:FAV917582 FKR917581:FKR917582 FUN917581:FUN917582 GEJ917581:GEJ917582 GOF917581:GOF917582 GYB917581:GYB917582 HHX917581:HHX917582 HRT917581:HRT917582 IBP917581:IBP917582 ILL917581:ILL917582 IVH917581:IVH917582 JFD917581:JFD917582 JOZ917581:JOZ917582 JYV917581:JYV917582 KIR917581:KIR917582 KSN917581:KSN917582 LCJ917581:LCJ917582 LMF917581:LMF917582 LWB917581:LWB917582 MFX917581:MFX917582 MPT917581:MPT917582 MZP917581:MZP917582 NJL917581:NJL917582 NTH917581:NTH917582 ODD917581:ODD917582 OMZ917581:OMZ917582 OWV917581:OWV917582 PGR917581:PGR917582 PQN917581:PQN917582 QAJ917581:QAJ917582 QKF917581:QKF917582 QUB917581:QUB917582 RDX917581:RDX917582 RNT917581:RNT917582 RXP917581:RXP917582 SHL917581:SHL917582 SRH917581:SRH917582 TBD917581:TBD917582 TKZ917581:TKZ917582 TUV917581:TUV917582 UER917581:UER917582 UON917581:UON917582 UYJ917581:UYJ917582 VIF917581:VIF917582 VSB917581:VSB917582 WBX917581:WBX917582 WLT917581:WLT917582 WVP917581:WVP917582 D983117:D983118 JD983117:JD983118 SZ983117:SZ983118 ACV983117:ACV983118 AMR983117:AMR983118 AWN983117:AWN983118 BGJ983117:BGJ983118 BQF983117:BQF983118 CAB983117:CAB983118 CJX983117:CJX983118 CTT983117:CTT983118 DDP983117:DDP983118 DNL983117:DNL983118 DXH983117:DXH983118 EHD983117:EHD983118 EQZ983117:EQZ983118 FAV983117:FAV983118 FKR983117:FKR983118 FUN983117:FUN983118 GEJ983117:GEJ983118 GOF983117:GOF983118 GYB983117:GYB983118 HHX983117:HHX983118 HRT983117:HRT983118 IBP983117:IBP983118 ILL983117:ILL983118 IVH983117:IVH983118 JFD983117:JFD983118 JOZ983117:JOZ983118 JYV983117:JYV983118 KIR983117:KIR983118 KSN983117:KSN983118 LCJ983117:LCJ983118 LMF983117:LMF983118 LWB983117:LWB983118 MFX983117:MFX983118 MPT983117:MPT983118 MZP983117:MZP983118 NJL983117:NJL983118 NTH983117:NTH983118 ODD983117:ODD983118 OMZ983117:OMZ983118 OWV983117:OWV983118 PGR983117:PGR983118 PQN983117:PQN983118 QAJ983117:QAJ983118 QKF983117:QKF983118 QUB983117:QUB983118 RDX983117:RDX983118 RNT983117:RNT983118 RXP983117:RXP983118 SHL983117:SHL983118 SRH983117:SRH983118 TBD983117:TBD983118 TKZ983117:TKZ983118 TUV983117:TUV983118 UER983117:UER983118 UON983117:UON983118 UYJ983117:UYJ983118 VIF983117:VIF983118 VSB983117:VSB983118 WBX983117:WBX983118 WLT983117:WLT983118 WVP983117:WVP983118 WVP983142:WVP983143 D65638:D65639 JD65638:JD65639 SZ65638:SZ65639 ACV65638:ACV65639 AMR65638:AMR65639 AWN65638:AWN65639 BGJ65638:BGJ65639 BQF65638:BQF65639 CAB65638:CAB65639 CJX65638:CJX65639 CTT65638:CTT65639 DDP65638:DDP65639 DNL65638:DNL65639 DXH65638:DXH65639 EHD65638:EHD65639 EQZ65638:EQZ65639 FAV65638:FAV65639 FKR65638:FKR65639 FUN65638:FUN65639 GEJ65638:GEJ65639 GOF65638:GOF65639 GYB65638:GYB65639 HHX65638:HHX65639 HRT65638:HRT65639 IBP65638:IBP65639 ILL65638:ILL65639 IVH65638:IVH65639 JFD65638:JFD65639 JOZ65638:JOZ65639 JYV65638:JYV65639 KIR65638:KIR65639 KSN65638:KSN65639 LCJ65638:LCJ65639 LMF65638:LMF65639 LWB65638:LWB65639 MFX65638:MFX65639 MPT65638:MPT65639 MZP65638:MZP65639 NJL65638:NJL65639 NTH65638:NTH65639 ODD65638:ODD65639 OMZ65638:OMZ65639 OWV65638:OWV65639 PGR65638:PGR65639 PQN65638:PQN65639 QAJ65638:QAJ65639 QKF65638:QKF65639 QUB65638:QUB65639 RDX65638:RDX65639 RNT65638:RNT65639 RXP65638:RXP65639 SHL65638:SHL65639 SRH65638:SRH65639 TBD65638:TBD65639 TKZ65638:TKZ65639 TUV65638:TUV65639 UER65638:UER65639 UON65638:UON65639 UYJ65638:UYJ65639 VIF65638:VIF65639 VSB65638:VSB65639 WBX65638:WBX65639 WLT65638:WLT65639 WVP65638:WVP65639 D131174:D131175 JD131174:JD131175 SZ131174:SZ131175 ACV131174:ACV131175 AMR131174:AMR131175 AWN131174:AWN131175 BGJ131174:BGJ131175 BQF131174:BQF131175 CAB131174:CAB131175 CJX131174:CJX131175 CTT131174:CTT131175 DDP131174:DDP131175 DNL131174:DNL131175 DXH131174:DXH131175 EHD131174:EHD131175 EQZ131174:EQZ131175 FAV131174:FAV131175 FKR131174:FKR131175 FUN131174:FUN131175 GEJ131174:GEJ131175 GOF131174:GOF131175 GYB131174:GYB131175 HHX131174:HHX131175 HRT131174:HRT131175 IBP131174:IBP131175 ILL131174:ILL131175 IVH131174:IVH131175 JFD131174:JFD131175 JOZ131174:JOZ131175 JYV131174:JYV131175 KIR131174:KIR131175 KSN131174:KSN131175 LCJ131174:LCJ131175 LMF131174:LMF131175 LWB131174:LWB131175 MFX131174:MFX131175 MPT131174:MPT131175 MZP131174:MZP131175 NJL131174:NJL131175 NTH131174:NTH131175 ODD131174:ODD131175 OMZ131174:OMZ131175 OWV131174:OWV131175 PGR131174:PGR131175 PQN131174:PQN131175 QAJ131174:QAJ131175 QKF131174:QKF131175 QUB131174:QUB131175 RDX131174:RDX131175 RNT131174:RNT131175 RXP131174:RXP131175 SHL131174:SHL131175 SRH131174:SRH131175 TBD131174:TBD131175 TKZ131174:TKZ131175 TUV131174:TUV131175 UER131174:UER131175 UON131174:UON131175 UYJ131174:UYJ131175 VIF131174:VIF131175 VSB131174:VSB131175 WBX131174:WBX131175 WLT131174:WLT131175 WVP131174:WVP131175 D196710:D196711 JD196710:JD196711 SZ196710:SZ196711 ACV196710:ACV196711 AMR196710:AMR196711 AWN196710:AWN196711 BGJ196710:BGJ196711 BQF196710:BQF196711 CAB196710:CAB196711 CJX196710:CJX196711 CTT196710:CTT196711 DDP196710:DDP196711 DNL196710:DNL196711 DXH196710:DXH196711 EHD196710:EHD196711 EQZ196710:EQZ196711 FAV196710:FAV196711 FKR196710:FKR196711 FUN196710:FUN196711 GEJ196710:GEJ196711 GOF196710:GOF196711 GYB196710:GYB196711 HHX196710:HHX196711 HRT196710:HRT196711 IBP196710:IBP196711 ILL196710:ILL196711 IVH196710:IVH196711 JFD196710:JFD196711 JOZ196710:JOZ196711 JYV196710:JYV196711 KIR196710:KIR196711 KSN196710:KSN196711 LCJ196710:LCJ196711 LMF196710:LMF196711 LWB196710:LWB196711 MFX196710:MFX196711 MPT196710:MPT196711 MZP196710:MZP196711 NJL196710:NJL196711 NTH196710:NTH196711 ODD196710:ODD196711 OMZ196710:OMZ196711 OWV196710:OWV196711 PGR196710:PGR196711 PQN196710:PQN196711 QAJ196710:QAJ196711 QKF196710:QKF196711 QUB196710:QUB196711 RDX196710:RDX196711 RNT196710:RNT196711 RXP196710:RXP196711 SHL196710:SHL196711 SRH196710:SRH196711 TBD196710:TBD196711 TKZ196710:TKZ196711 TUV196710:TUV196711 UER196710:UER196711 UON196710:UON196711 UYJ196710:UYJ196711 VIF196710:VIF196711 VSB196710:VSB196711 WBX196710:WBX196711 WLT196710:WLT196711 WVP196710:WVP196711 D262246:D262247 JD262246:JD262247 SZ262246:SZ262247 ACV262246:ACV262247 AMR262246:AMR262247 AWN262246:AWN262247 BGJ262246:BGJ262247 BQF262246:BQF262247 CAB262246:CAB262247 CJX262246:CJX262247 CTT262246:CTT262247 DDP262246:DDP262247 DNL262246:DNL262247 DXH262246:DXH262247 EHD262246:EHD262247 EQZ262246:EQZ262247 FAV262246:FAV262247 FKR262246:FKR262247 FUN262246:FUN262247 GEJ262246:GEJ262247 GOF262246:GOF262247 GYB262246:GYB262247 HHX262246:HHX262247 HRT262246:HRT262247 IBP262246:IBP262247 ILL262246:ILL262247 IVH262246:IVH262247 JFD262246:JFD262247 JOZ262246:JOZ262247 JYV262246:JYV262247 KIR262246:KIR262247 KSN262246:KSN262247 LCJ262246:LCJ262247 LMF262246:LMF262247 LWB262246:LWB262247 MFX262246:MFX262247 MPT262246:MPT262247 MZP262246:MZP262247 NJL262246:NJL262247 NTH262246:NTH262247 ODD262246:ODD262247 OMZ262246:OMZ262247 OWV262246:OWV262247 PGR262246:PGR262247 PQN262246:PQN262247 QAJ262246:QAJ262247 QKF262246:QKF262247 QUB262246:QUB262247 RDX262246:RDX262247 RNT262246:RNT262247 RXP262246:RXP262247 SHL262246:SHL262247 SRH262246:SRH262247 TBD262246:TBD262247 TKZ262246:TKZ262247 TUV262246:TUV262247 UER262246:UER262247 UON262246:UON262247 UYJ262246:UYJ262247 VIF262246:VIF262247 VSB262246:VSB262247 WBX262246:WBX262247 WLT262246:WLT262247 WVP262246:WVP262247 D327782:D327783 JD327782:JD327783 SZ327782:SZ327783 ACV327782:ACV327783 AMR327782:AMR327783 AWN327782:AWN327783 BGJ327782:BGJ327783 BQF327782:BQF327783 CAB327782:CAB327783 CJX327782:CJX327783 CTT327782:CTT327783 DDP327782:DDP327783 DNL327782:DNL327783 DXH327782:DXH327783 EHD327782:EHD327783 EQZ327782:EQZ327783 FAV327782:FAV327783 FKR327782:FKR327783 FUN327782:FUN327783 GEJ327782:GEJ327783 GOF327782:GOF327783 GYB327782:GYB327783 HHX327782:HHX327783 HRT327782:HRT327783 IBP327782:IBP327783 ILL327782:ILL327783 IVH327782:IVH327783 JFD327782:JFD327783 JOZ327782:JOZ327783 JYV327782:JYV327783 KIR327782:KIR327783 KSN327782:KSN327783 LCJ327782:LCJ327783 LMF327782:LMF327783 LWB327782:LWB327783 MFX327782:MFX327783 MPT327782:MPT327783 MZP327782:MZP327783 NJL327782:NJL327783 NTH327782:NTH327783 ODD327782:ODD327783 OMZ327782:OMZ327783 OWV327782:OWV327783 PGR327782:PGR327783 PQN327782:PQN327783 QAJ327782:QAJ327783 QKF327782:QKF327783 QUB327782:QUB327783 RDX327782:RDX327783 RNT327782:RNT327783 RXP327782:RXP327783 SHL327782:SHL327783 SRH327782:SRH327783 TBD327782:TBD327783 TKZ327782:TKZ327783 TUV327782:TUV327783 UER327782:UER327783 UON327782:UON327783 UYJ327782:UYJ327783 VIF327782:VIF327783 VSB327782:VSB327783 WBX327782:WBX327783 WLT327782:WLT327783 WVP327782:WVP327783 D393318:D393319 JD393318:JD393319 SZ393318:SZ393319 ACV393318:ACV393319 AMR393318:AMR393319 AWN393318:AWN393319 BGJ393318:BGJ393319 BQF393318:BQF393319 CAB393318:CAB393319 CJX393318:CJX393319 CTT393318:CTT393319 DDP393318:DDP393319 DNL393318:DNL393319 DXH393318:DXH393319 EHD393318:EHD393319 EQZ393318:EQZ393319 FAV393318:FAV393319 FKR393318:FKR393319 FUN393318:FUN393319 GEJ393318:GEJ393319 GOF393318:GOF393319 GYB393318:GYB393319 HHX393318:HHX393319 HRT393318:HRT393319 IBP393318:IBP393319 ILL393318:ILL393319 IVH393318:IVH393319 JFD393318:JFD393319 JOZ393318:JOZ393319 JYV393318:JYV393319 KIR393318:KIR393319 KSN393318:KSN393319 LCJ393318:LCJ393319 LMF393318:LMF393319 LWB393318:LWB393319 MFX393318:MFX393319 MPT393318:MPT393319 MZP393318:MZP393319 NJL393318:NJL393319 NTH393318:NTH393319 ODD393318:ODD393319 OMZ393318:OMZ393319 OWV393318:OWV393319 PGR393318:PGR393319 PQN393318:PQN393319 QAJ393318:QAJ393319 QKF393318:QKF393319 QUB393318:QUB393319 RDX393318:RDX393319 RNT393318:RNT393319 RXP393318:RXP393319 SHL393318:SHL393319 SRH393318:SRH393319 TBD393318:TBD393319 TKZ393318:TKZ393319 TUV393318:TUV393319 UER393318:UER393319 UON393318:UON393319 UYJ393318:UYJ393319 VIF393318:VIF393319 VSB393318:VSB393319 WBX393318:WBX393319 WLT393318:WLT393319 WVP393318:WVP393319 D458854:D458855 JD458854:JD458855 SZ458854:SZ458855 ACV458854:ACV458855 AMR458854:AMR458855 AWN458854:AWN458855 BGJ458854:BGJ458855 BQF458854:BQF458855 CAB458854:CAB458855 CJX458854:CJX458855 CTT458854:CTT458855 DDP458854:DDP458855 DNL458854:DNL458855 DXH458854:DXH458855 EHD458854:EHD458855 EQZ458854:EQZ458855 FAV458854:FAV458855 FKR458854:FKR458855 FUN458854:FUN458855 GEJ458854:GEJ458855 GOF458854:GOF458855 GYB458854:GYB458855 HHX458854:HHX458855 HRT458854:HRT458855 IBP458854:IBP458855 ILL458854:ILL458855 IVH458854:IVH458855 JFD458854:JFD458855 JOZ458854:JOZ458855 JYV458854:JYV458855 KIR458854:KIR458855 KSN458854:KSN458855 LCJ458854:LCJ458855 LMF458854:LMF458855 LWB458854:LWB458855 MFX458854:MFX458855 MPT458854:MPT458855 MZP458854:MZP458855 NJL458854:NJL458855 NTH458854:NTH458855 ODD458854:ODD458855 OMZ458854:OMZ458855 OWV458854:OWV458855 PGR458854:PGR458855 PQN458854:PQN458855 QAJ458854:QAJ458855 QKF458854:QKF458855 QUB458854:QUB458855 RDX458854:RDX458855 RNT458854:RNT458855 RXP458854:RXP458855 SHL458854:SHL458855 SRH458854:SRH458855 TBD458854:TBD458855 TKZ458854:TKZ458855 TUV458854:TUV458855 UER458854:UER458855 UON458854:UON458855 UYJ458854:UYJ458855 VIF458854:VIF458855 VSB458854:VSB458855 WBX458854:WBX458855 WLT458854:WLT458855 WVP458854:WVP458855 D524390:D524391 JD524390:JD524391 SZ524390:SZ524391 ACV524390:ACV524391 AMR524390:AMR524391 AWN524390:AWN524391 BGJ524390:BGJ524391 BQF524390:BQF524391 CAB524390:CAB524391 CJX524390:CJX524391 CTT524390:CTT524391 DDP524390:DDP524391 DNL524390:DNL524391 DXH524390:DXH524391 EHD524390:EHD524391 EQZ524390:EQZ524391 FAV524390:FAV524391 FKR524390:FKR524391 FUN524390:FUN524391 GEJ524390:GEJ524391 GOF524390:GOF524391 GYB524390:GYB524391 HHX524390:HHX524391 HRT524390:HRT524391 IBP524390:IBP524391 ILL524390:ILL524391 IVH524390:IVH524391 JFD524390:JFD524391 JOZ524390:JOZ524391 JYV524390:JYV524391 KIR524390:KIR524391 KSN524390:KSN524391 LCJ524390:LCJ524391 LMF524390:LMF524391 LWB524390:LWB524391 MFX524390:MFX524391 MPT524390:MPT524391 MZP524390:MZP524391 NJL524390:NJL524391 NTH524390:NTH524391 ODD524390:ODD524391 OMZ524390:OMZ524391 OWV524390:OWV524391 PGR524390:PGR524391 PQN524390:PQN524391 QAJ524390:QAJ524391 QKF524390:QKF524391 QUB524390:QUB524391 RDX524390:RDX524391 RNT524390:RNT524391 RXP524390:RXP524391 SHL524390:SHL524391 SRH524390:SRH524391 TBD524390:TBD524391 TKZ524390:TKZ524391 TUV524390:TUV524391 UER524390:UER524391 UON524390:UON524391 UYJ524390:UYJ524391 VIF524390:VIF524391 VSB524390:VSB524391 WBX524390:WBX524391 WLT524390:WLT524391 WVP524390:WVP524391 D589926:D589927 JD589926:JD589927 SZ589926:SZ589927 ACV589926:ACV589927 AMR589926:AMR589927 AWN589926:AWN589927 BGJ589926:BGJ589927 BQF589926:BQF589927 CAB589926:CAB589927 CJX589926:CJX589927 CTT589926:CTT589927 DDP589926:DDP589927 DNL589926:DNL589927 DXH589926:DXH589927 EHD589926:EHD589927 EQZ589926:EQZ589927 FAV589926:FAV589927 FKR589926:FKR589927 FUN589926:FUN589927 GEJ589926:GEJ589927 GOF589926:GOF589927 GYB589926:GYB589927 HHX589926:HHX589927 HRT589926:HRT589927 IBP589926:IBP589927 ILL589926:ILL589927 IVH589926:IVH589927 JFD589926:JFD589927 JOZ589926:JOZ589927 JYV589926:JYV589927 KIR589926:KIR589927 KSN589926:KSN589927 LCJ589926:LCJ589927 LMF589926:LMF589927 LWB589926:LWB589927 MFX589926:MFX589927 MPT589926:MPT589927 MZP589926:MZP589927 NJL589926:NJL589927 NTH589926:NTH589927 ODD589926:ODD589927 OMZ589926:OMZ589927 OWV589926:OWV589927 PGR589926:PGR589927 PQN589926:PQN589927 QAJ589926:QAJ589927 QKF589926:QKF589927 QUB589926:QUB589927 RDX589926:RDX589927 RNT589926:RNT589927 RXP589926:RXP589927 SHL589926:SHL589927 SRH589926:SRH589927 TBD589926:TBD589927 TKZ589926:TKZ589927 TUV589926:TUV589927 UER589926:UER589927 UON589926:UON589927 UYJ589926:UYJ589927 VIF589926:VIF589927 VSB589926:VSB589927 WBX589926:WBX589927 WLT589926:WLT589927 WVP589926:WVP589927 D655462:D655463 JD655462:JD655463 SZ655462:SZ655463 ACV655462:ACV655463 AMR655462:AMR655463 AWN655462:AWN655463 BGJ655462:BGJ655463 BQF655462:BQF655463 CAB655462:CAB655463 CJX655462:CJX655463 CTT655462:CTT655463 DDP655462:DDP655463 DNL655462:DNL655463 DXH655462:DXH655463 EHD655462:EHD655463 EQZ655462:EQZ655463 FAV655462:FAV655463 FKR655462:FKR655463 FUN655462:FUN655463 GEJ655462:GEJ655463 GOF655462:GOF655463 GYB655462:GYB655463 HHX655462:HHX655463 HRT655462:HRT655463 IBP655462:IBP655463 ILL655462:ILL655463 IVH655462:IVH655463 JFD655462:JFD655463 JOZ655462:JOZ655463 JYV655462:JYV655463 KIR655462:KIR655463 KSN655462:KSN655463 LCJ655462:LCJ655463 LMF655462:LMF655463 LWB655462:LWB655463 MFX655462:MFX655463 MPT655462:MPT655463 MZP655462:MZP655463 NJL655462:NJL655463 NTH655462:NTH655463 ODD655462:ODD655463 OMZ655462:OMZ655463 OWV655462:OWV655463 PGR655462:PGR655463 PQN655462:PQN655463 QAJ655462:QAJ655463 QKF655462:QKF655463 QUB655462:QUB655463 RDX655462:RDX655463 RNT655462:RNT655463 RXP655462:RXP655463 SHL655462:SHL655463 SRH655462:SRH655463 TBD655462:TBD655463 TKZ655462:TKZ655463 TUV655462:TUV655463 UER655462:UER655463 UON655462:UON655463 UYJ655462:UYJ655463 VIF655462:VIF655463 VSB655462:VSB655463 WBX655462:WBX655463 WLT655462:WLT655463 WVP655462:WVP655463 D720998:D720999 JD720998:JD720999 SZ720998:SZ720999 ACV720998:ACV720999 AMR720998:AMR720999 AWN720998:AWN720999 BGJ720998:BGJ720999 BQF720998:BQF720999 CAB720998:CAB720999 CJX720998:CJX720999 CTT720998:CTT720999 DDP720998:DDP720999 DNL720998:DNL720999 DXH720998:DXH720999 EHD720998:EHD720999 EQZ720998:EQZ720999 FAV720998:FAV720999 FKR720998:FKR720999 FUN720998:FUN720999 GEJ720998:GEJ720999 GOF720998:GOF720999 GYB720998:GYB720999 HHX720998:HHX720999 HRT720998:HRT720999 IBP720998:IBP720999 ILL720998:ILL720999 IVH720998:IVH720999 JFD720998:JFD720999 JOZ720998:JOZ720999 JYV720998:JYV720999 KIR720998:KIR720999 KSN720998:KSN720999 LCJ720998:LCJ720999 LMF720998:LMF720999 LWB720998:LWB720999 MFX720998:MFX720999 MPT720998:MPT720999 MZP720998:MZP720999 NJL720998:NJL720999 NTH720998:NTH720999 ODD720998:ODD720999 OMZ720998:OMZ720999 OWV720998:OWV720999 PGR720998:PGR720999 PQN720998:PQN720999 QAJ720998:QAJ720999 QKF720998:QKF720999 QUB720998:QUB720999 RDX720998:RDX720999 RNT720998:RNT720999 RXP720998:RXP720999 SHL720998:SHL720999 SRH720998:SRH720999 TBD720998:TBD720999 TKZ720998:TKZ720999 TUV720998:TUV720999 UER720998:UER720999 UON720998:UON720999 UYJ720998:UYJ720999 VIF720998:VIF720999 VSB720998:VSB720999 WBX720998:WBX720999 WLT720998:WLT720999 WVP720998:WVP720999 D786534:D786535 JD786534:JD786535 SZ786534:SZ786535 ACV786534:ACV786535 AMR786534:AMR786535 AWN786534:AWN786535 BGJ786534:BGJ786535 BQF786534:BQF786535 CAB786534:CAB786535 CJX786534:CJX786535 CTT786534:CTT786535 DDP786534:DDP786535 DNL786534:DNL786535 DXH786534:DXH786535 EHD786534:EHD786535 EQZ786534:EQZ786535 FAV786534:FAV786535 FKR786534:FKR786535 FUN786534:FUN786535 GEJ786534:GEJ786535 GOF786534:GOF786535 GYB786534:GYB786535 HHX786534:HHX786535 HRT786534:HRT786535 IBP786534:IBP786535 ILL786534:ILL786535 IVH786534:IVH786535 JFD786534:JFD786535 JOZ786534:JOZ786535 JYV786534:JYV786535 KIR786534:KIR786535 KSN786534:KSN786535 LCJ786534:LCJ786535 LMF786534:LMF786535 LWB786534:LWB786535 MFX786534:MFX786535 MPT786534:MPT786535 MZP786534:MZP786535 NJL786534:NJL786535 NTH786534:NTH786535 ODD786534:ODD786535 OMZ786534:OMZ786535 OWV786534:OWV786535 PGR786534:PGR786535 PQN786534:PQN786535 QAJ786534:QAJ786535 QKF786534:QKF786535 QUB786534:QUB786535 RDX786534:RDX786535 RNT786534:RNT786535 RXP786534:RXP786535 SHL786534:SHL786535 SRH786534:SRH786535 TBD786534:TBD786535 TKZ786534:TKZ786535 TUV786534:TUV786535 UER786534:UER786535 UON786534:UON786535 UYJ786534:UYJ786535 VIF786534:VIF786535 VSB786534:VSB786535 WBX786534:WBX786535 WLT786534:WLT786535 WVP786534:WVP786535 D852070:D852071 JD852070:JD852071 SZ852070:SZ852071 ACV852070:ACV852071 AMR852070:AMR852071 AWN852070:AWN852071 BGJ852070:BGJ852071 BQF852070:BQF852071 CAB852070:CAB852071 CJX852070:CJX852071 CTT852070:CTT852071 DDP852070:DDP852071 DNL852070:DNL852071 DXH852070:DXH852071 EHD852070:EHD852071 EQZ852070:EQZ852071 FAV852070:FAV852071 FKR852070:FKR852071 FUN852070:FUN852071 GEJ852070:GEJ852071 GOF852070:GOF852071 GYB852070:GYB852071 HHX852070:HHX852071 HRT852070:HRT852071 IBP852070:IBP852071 ILL852070:ILL852071 IVH852070:IVH852071 JFD852070:JFD852071 JOZ852070:JOZ852071 JYV852070:JYV852071 KIR852070:KIR852071 KSN852070:KSN852071 LCJ852070:LCJ852071 LMF852070:LMF852071 LWB852070:LWB852071 MFX852070:MFX852071 MPT852070:MPT852071 MZP852070:MZP852071 NJL852070:NJL852071 NTH852070:NTH852071 ODD852070:ODD852071 OMZ852070:OMZ852071 OWV852070:OWV852071 PGR852070:PGR852071 PQN852070:PQN852071 QAJ852070:QAJ852071 QKF852070:QKF852071 QUB852070:QUB852071 RDX852070:RDX852071 RNT852070:RNT852071 RXP852070:RXP852071 SHL852070:SHL852071 SRH852070:SRH852071 TBD852070:TBD852071 TKZ852070:TKZ852071 TUV852070:TUV852071 UER852070:UER852071 UON852070:UON852071 UYJ852070:UYJ852071 VIF852070:VIF852071 VSB852070:VSB852071 WBX852070:WBX852071 WLT852070:WLT852071 WVP852070:WVP852071 D917606:D917607 JD917606:JD917607 SZ917606:SZ917607 ACV917606:ACV917607 AMR917606:AMR917607 AWN917606:AWN917607 BGJ917606:BGJ917607 BQF917606:BQF917607 CAB917606:CAB917607 CJX917606:CJX917607 CTT917606:CTT917607 DDP917606:DDP917607 DNL917606:DNL917607 DXH917606:DXH917607 EHD917606:EHD917607 EQZ917606:EQZ917607 FAV917606:FAV917607 FKR917606:FKR917607 FUN917606:FUN917607 GEJ917606:GEJ917607 GOF917606:GOF917607 GYB917606:GYB917607 HHX917606:HHX917607 HRT917606:HRT917607 IBP917606:IBP917607 ILL917606:ILL917607 IVH917606:IVH917607 JFD917606:JFD917607 JOZ917606:JOZ917607 JYV917606:JYV917607 KIR917606:KIR917607 KSN917606:KSN917607 LCJ917606:LCJ917607 LMF917606:LMF917607 LWB917606:LWB917607 MFX917606:MFX917607 MPT917606:MPT917607 MZP917606:MZP917607 NJL917606:NJL917607 NTH917606:NTH917607 ODD917606:ODD917607 OMZ917606:OMZ917607 OWV917606:OWV917607 PGR917606:PGR917607 PQN917606:PQN917607 QAJ917606:QAJ917607 QKF917606:QKF917607 QUB917606:QUB917607 RDX917606:RDX917607 RNT917606:RNT917607 RXP917606:RXP917607 SHL917606:SHL917607 SRH917606:SRH917607 TBD917606:TBD917607 TKZ917606:TKZ917607 TUV917606:TUV917607 UER917606:UER917607 UON917606:UON917607 UYJ917606:UYJ917607 VIF917606:VIF917607 VSB917606:VSB917607 WBX917606:WBX917607 WLT917606:WLT917607 WVP917606:WVP917607 D983142:D983143 JD983142:JD983143 SZ983142:SZ983143 ACV983142:ACV983143 AMR983142:AMR983143 AWN983142:AWN983143 BGJ983142:BGJ983143 BQF983142:BQF983143 CAB983142:CAB983143 CJX983142:CJX983143 CTT983142:CTT983143 DDP983142:DDP983143 DNL983142:DNL983143 DXH983142:DXH983143 EHD983142:EHD983143 EQZ983142:EQZ983143 FAV983142:FAV983143 FKR983142:FKR983143 FUN983142:FUN983143 GEJ983142:GEJ983143 GOF983142:GOF983143 GYB983142:GYB983143 HHX983142:HHX983143 HRT983142:HRT983143 IBP983142:IBP983143 ILL983142:ILL983143 IVH983142:IVH983143 JFD983142:JFD983143 JOZ983142:JOZ983143 JYV983142:JYV983143 KIR983142:KIR983143 KSN983142:KSN983143 LCJ983142:LCJ983143 LMF983142:LMF983143 LWB983142:LWB983143 MFX983142:MFX983143 MPT983142:MPT983143 MZP983142:MZP983143 NJL983142:NJL983143 NTH983142:NTH983143 ODD983142:ODD983143 OMZ983142:OMZ983143 OWV983142:OWV983143 PGR983142:PGR983143 PQN983142:PQN983143 QAJ983142:QAJ983143 QKF983142:QKF983143 QUB983142:QUB983143 RDX983142:RDX983143 RNT983142:RNT983143 RXP983142:RXP983143 SHL983142:SHL983143 SRH983142:SRH983143 TBD983142:TBD983143 TKZ983142:TKZ983143 TUV983142:TUV983143 UER983142:UER983143 UON983142:UON983143 UYJ983142:UYJ983143 VIF983142:VIF983143 VSB983142:VSB983143 WBX983142:WBX983143 WLT983142:WLT983143 JD74 SZ74 ACV74 AMR74 AWN74 BGJ74 BQF74 CAB74 CJX74 CTT74 DDP74 DNL74 DXH74 EHD74 EQZ74 FAV74 FKR74 FUN74 GEJ74 GOF74 GYB74 HHX74 HRT74 IBP74 ILL74 IVH74 JFD74 JOZ74 JYV74 KIR74 KSN74 LCJ74 LMF74 LWB74 MFX74 MPT74 MZP74 NJL74 NTH74 ODD74 OMZ74 OWV74 PGR74 PQN74 QAJ74 QKF74 QUB74 RDX74 RNT74 RXP74 SHL74 SRH74 TBD74 TKZ74 TUV74 UER74 UON74 UYJ74 VIF74 VSB74 WBX74 WLT74 WVP74 D74" xr:uid="{00000000-0002-0000-0000-000008000000}"/>
  </dataValidations>
  <hyperlinks>
    <hyperlink ref="D267" r:id="rId1" location="cite_note-1" display="http://pt.wikipedia.org/wiki/Lista_de_bancos_do_Brasil - cite_note-1" xr:uid="{00000000-0004-0000-0000-000000000000}"/>
    <hyperlink ref="C38" r:id="rId2" display="fabioladamota@gmail.com              " xr:uid="{00000000-0004-0000-0000-000001000000}"/>
  </hyperlinks>
  <printOptions horizontalCentered="1"/>
  <pageMargins left="0.51181102362204722" right="0.51181102362204722" top="0.78740157480314965" bottom="0.78740157480314965" header="0.31496062992125984" footer="0.31496062992125984"/>
  <pageSetup paperSize="9" scale="53" orientation="portrait" r:id="rId3"/>
  <headerFooter>
    <oddHeader>&amp;C&amp;G</oddHeader>
    <oddFooter>&amp;C&amp;"-,Itálico"&amp;10Página &amp;P de &amp;N</oddFooter>
  </headerFooter>
  <rowBreaks count="1" manualBreakCount="1">
    <brk id="75" max="10" man="1"/>
  </rowBreaks>
  <drawing r:id="rId4"/>
  <legacyDrawingHF r:id="rId5"/>
  <extLst>
    <ext xmlns:x14="http://schemas.microsoft.com/office/spreadsheetml/2009/9/main" uri="{CCE6A557-97BC-4b89-ADB6-D9C93CAAB3DF}">
      <x14:dataValidations xmlns:xm="http://schemas.microsoft.com/office/excel/2006/main" count="2">
        <x14:dataValidation allowBlank="1" showInputMessage="1" showErrorMessage="1" promptTitle="Atenção!!!" prompt="Digitar apenas números, começando com o DDD." xr:uid="{00000000-0002-0000-0000-000009000000}">
          <xm:sqref>G18 JG18 TC18 ACY18 AMU18 AWQ18 BGM18 BQI18 CAE18 CKA18 CTW18 DDS18 DNO18 DXK18 EHG18 ERC18 FAY18 FKU18 FUQ18 GEM18 GOI18 GYE18 HIA18 HRW18 IBS18 ILO18 IVK18 JFG18 JPC18 JYY18 KIU18 KSQ18 LCM18 LMI18 LWE18 MGA18 MPW18 MZS18 NJO18 NTK18 ODG18 ONC18 OWY18 PGU18 PQQ18 QAM18 QKI18 QUE18 REA18 RNW18 RXS18 SHO18 SRK18 TBG18 TLC18 TUY18 UEU18 UOQ18 UYM18 VII18 VSE18 WCA18 WLW18 WVS18 G65559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G131095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G196631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G262167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G327703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G393239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G458775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G524311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G589847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G655383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G720919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G786455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G851991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G917527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G983063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G26 JG26 TC26 ACY26 AMU26 AWQ26 BGM26 BQI26 CAE26 CKA26 CTW26 DDS26 DNO26 DXK26 EHG26 ERC26 FAY26 FKU26 FUQ26 GEM26 GOI26 GYE26 HIA26 HRW26 IBS26 ILO26 IVK26 JFG26 JPC26 JYY26 KIU26 KSQ26 LCM26 LMI26 LWE26 MGA26 MPW26 MZS26 NJO26 NTK26 ODG26 ONC26 OWY26 PGU26 PQQ26 QAM26 QKI26 QUE26 REA26 RNW26 RXS26 SHO26 SRK26 TBG26 TLC26 TUY26 UEU26 UOQ26 UYM26 VII26 VSE26 WCA26 WLW26 WVS26 G65567 JG65567 TC65567 ACY65567 AMU65567 AWQ65567 BGM65567 BQI65567 CAE65567 CKA65567 CTW65567 DDS65567 DNO65567 DXK65567 EHG65567 ERC65567 FAY65567 FKU65567 FUQ65567 GEM65567 GOI65567 GYE65567 HIA65567 HRW65567 IBS65567 ILO65567 IVK65567 JFG65567 JPC65567 JYY65567 KIU65567 KSQ65567 LCM65567 LMI65567 LWE65567 MGA65567 MPW65567 MZS65567 NJO65567 NTK65567 ODG65567 ONC65567 OWY65567 PGU65567 PQQ65567 QAM65567 QKI65567 QUE65567 REA65567 RNW65567 RXS65567 SHO65567 SRK65567 TBG65567 TLC65567 TUY65567 UEU65567 UOQ65567 UYM65567 VII65567 VSE65567 WCA65567 WLW65567 WVS65567 G131103 JG131103 TC131103 ACY131103 AMU131103 AWQ131103 BGM131103 BQI131103 CAE131103 CKA131103 CTW131103 DDS131103 DNO131103 DXK131103 EHG131103 ERC131103 FAY131103 FKU131103 FUQ131103 GEM131103 GOI131103 GYE131103 HIA131103 HRW131103 IBS131103 ILO131103 IVK131103 JFG131103 JPC131103 JYY131103 KIU131103 KSQ131103 LCM131103 LMI131103 LWE131103 MGA131103 MPW131103 MZS131103 NJO131103 NTK131103 ODG131103 ONC131103 OWY131103 PGU131103 PQQ131103 QAM131103 QKI131103 QUE131103 REA131103 RNW131103 RXS131103 SHO131103 SRK131103 TBG131103 TLC131103 TUY131103 UEU131103 UOQ131103 UYM131103 VII131103 VSE131103 WCA131103 WLW131103 WVS131103 G196639 JG196639 TC196639 ACY196639 AMU196639 AWQ196639 BGM196639 BQI196639 CAE196639 CKA196639 CTW196639 DDS196639 DNO196639 DXK196639 EHG196639 ERC196639 FAY196639 FKU196639 FUQ196639 GEM196639 GOI196639 GYE196639 HIA196639 HRW196639 IBS196639 ILO196639 IVK196639 JFG196639 JPC196639 JYY196639 KIU196639 KSQ196639 LCM196639 LMI196639 LWE196639 MGA196639 MPW196639 MZS196639 NJO196639 NTK196639 ODG196639 ONC196639 OWY196639 PGU196639 PQQ196639 QAM196639 QKI196639 QUE196639 REA196639 RNW196639 RXS196639 SHO196639 SRK196639 TBG196639 TLC196639 TUY196639 UEU196639 UOQ196639 UYM196639 VII196639 VSE196639 WCA196639 WLW196639 WVS196639 G262175 JG262175 TC262175 ACY262175 AMU262175 AWQ262175 BGM262175 BQI262175 CAE262175 CKA262175 CTW262175 DDS262175 DNO262175 DXK262175 EHG262175 ERC262175 FAY262175 FKU262175 FUQ262175 GEM262175 GOI262175 GYE262175 HIA262175 HRW262175 IBS262175 ILO262175 IVK262175 JFG262175 JPC262175 JYY262175 KIU262175 KSQ262175 LCM262175 LMI262175 LWE262175 MGA262175 MPW262175 MZS262175 NJO262175 NTK262175 ODG262175 ONC262175 OWY262175 PGU262175 PQQ262175 QAM262175 QKI262175 QUE262175 REA262175 RNW262175 RXS262175 SHO262175 SRK262175 TBG262175 TLC262175 TUY262175 UEU262175 UOQ262175 UYM262175 VII262175 VSE262175 WCA262175 WLW262175 WVS262175 G327711 JG327711 TC327711 ACY327711 AMU327711 AWQ327711 BGM327711 BQI327711 CAE327711 CKA327711 CTW327711 DDS327711 DNO327711 DXK327711 EHG327711 ERC327711 FAY327711 FKU327711 FUQ327711 GEM327711 GOI327711 GYE327711 HIA327711 HRW327711 IBS327711 ILO327711 IVK327711 JFG327711 JPC327711 JYY327711 KIU327711 KSQ327711 LCM327711 LMI327711 LWE327711 MGA327711 MPW327711 MZS327711 NJO327711 NTK327711 ODG327711 ONC327711 OWY327711 PGU327711 PQQ327711 QAM327711 QKI327711 QUE327711 REA327711 RNW327711 RXS327711 SHO327711 SRK327711 TBG327711 TLC327711 TUY327711 UEU327711 UOQ327711 UYM327711 VII327711 VSE327711 WCA327711 WLW327711 WVS327711 G393247 JG393247 TC393247 ACY393247 AMU393247 AWQ393247 BGM393247 BQI393247 CAE393247 CKA393247 CTW393247 DDS393247 DNO393247 DXK393247 EHG393247 ERC393247 FAY393247 FKU393247 FUQ393247 GEM393247 GOI393247 GYE393247 HIA393247 HRW393247 IBS393247 ILO393247 IVK393247 JFG393247 JPC393247 JYY393247 KIU393247 KSQ393247 LCM393247 LMI393247 LWE393247 MGA393247 MPW393247 MZS393247 NJO393247 NTK393247 ODG393247 ONC393247 OWY393247 PGU393247 PQQ393247 QAM393247 QKI393247 QUE393247 REA393247 RNW393247 RXS393247 SHO393247 SRK393247 TBG393247 TLC393247 TUY393247 UEU393247 UOQ393247 UYM393247 VII393247 VSE393247 WCA393247 WLW393247 WVS393247 G458783 JG458783 TC458783 ACY458783 AMU458783 AWQ458783 BGM458783 BQI458783 CAE458783 CKA458783 CTW458783 DDS458783 DNO458783 DXK458783 EHG458783 ERC458783 FAY458783 FKU458783 FUQ458783 GEM458783 GOI458783 GYE458783 HIA458783 HRW458783 IBS458783 ILO458783 IVK458783 JFG458783 JPC458783 JYY458783 KIU458783 KSQ458783 LCM458783 LMI458783 LWE458783 MGA458783 MPW458783 MZS458783 NJO458783 NTK458783 ODG458783 ONC458783 OWY458783 PGU458783 PQQ458783 QAM458783 QKI458783 QUE458783 REA458783 RNW458783 RXS458783 SHO458783 SRK458783 TBG458783 TLC458783 TUY458783 UEU458783 UOQ458783 UYM458783 VII458783 VSE458783 WCA458783 WLW458783 WVS458783 G524319 JG524319 TC524319 ACY524319 AMU524319 AWQ524319 BGM524319 BQI524319 CAE524319 CKA524319 CTW524319 DDS524319 DNO524319 DXK524319 EHG524319 ERC524319 FAY524319 FKU524319 FUQ524319 GEM524319 GOI524319 GYE524319 HIA524319 HRW524319 IBS524319 ILO524319 IVK524319 JFG524319 JPC524319 JYY524319 KIU524319 KSQ524319 LCM524319 LMI524319 LWE524319 MGA524319 MPW524319 MZS524319 NJO524319 NTK524319 ODG524319 ONC524319 OWY524319 PGU524319 PQQ524319 QAM524319 QKI524319 QUE524319 REA524319 RNW524319 RXS524319 SHO524319 SRK524319 TBG524319 TLC524319 TUY524319 UEU524319 UOQ524319 UYM524319 VII524319 VSE524319 WCA524319 WLW524319 WVS524319 G589855 JG589855 TC589855 ACY589855 AMU589855 AWQ589855 BGM589855 BQI589855 CAE589855 CKA589855 CTW589855 DDS589855 DNO589855 DXK589855 EHG589855 ERC589855 FAY589855 FKU589855 FUQ589855 GEM589855 GOI589855 GYE589855 HIA589855 HRW589855 IBS589855 ILO589855 IVK589855 JFG589855 JPC589855 JYY589855 KIU589855 KSQ589855 LCM589855 LMI589855 LWE589855 MGA589855 MPW589855 MZS589855 NJO589855 NTK589855 ODG589855 ONC589855 OWY589855 PGU589855 PQQ589855 QAM589855 QKI589855 QUE589855 REA589855 RNW589855 RXS589855 SHO589855 SRK589855 TBG589855 TLC589855 TUY589855 UEU589855 UOQ589855 UYM589855 VII589855 VSE589855 WCA589855 WLW589855 WVS589855 G655391 JG655391 TC655391 ACY655391 AMU655391 AWQ655391 BGM655391 BQI655391 CAE655391 CKA655391 CTW655391 DDS655391 DNO655391 DXK655391 EHG655391 ERC655391 FAY655391 FKU655391 FUQ655391 GEM655391 GOI655391 GYE655391 HIA655391 HRW655391 IBS655391 ILO655391 IVK655391 JFG655391 JPC655391 JYY655391 KIU655391 KSQ655391 LCM655391 LMI655391 LWE655391 MGA655391 MPW655391 MZS655391 NJO655391 NTK655391 ODG655391 ONC655391 OWY655391 PGU655391 PQQ655391 QAM655391 QKI655391 QUE655391 REA655391 RNW655391 RXS655391 SHO655391 SRK655391 TBG655391 TLC655391 TUY655391 UEU655391 UOQ655391 UYM655391 VII655391 VSE655391 WCA655391 WLW655391 WVS655391 G720927 JG720927 TC720927 ACY720927 AMU720927 AWQ720927 BGM720927 BQI720927 CAE720927 CKA720927 CTW720927 DDS720927 DNO720927 DXK720927 EHG720927 ERC720927 FAY720927 FKU720927 FUQ720927 GEM720927 GOI720927 GYE720927 HIA720927 HRW720927 IBS720927 ILO720927 IVK720927 JFG720927 JPC720927 JYY720927 KIU720927 KSQ720927 LCM720927 LMI720927 LWE720927 MGA720927 MPW720927 MZS720927 NJO720927 NTK720927 ODG720927 ONC720927 OWY720927 PGU720927 PQQ720927 QAM720927 QKI720927 QUE720927 REA720927 RNW720927 RXS720927 SHO720927 SRK720927 TBG720927 TLC720927 TUY720927 UEU720927 UOQ720927 UYM720927 VII720927 VSE720927 WCA720927 WLW720927 WVS720927 G786463 JG786463 TC786463 ACY786463 AMU786463 AWQ786463 BGM786463 BQI786463 CAE786463 CKA786463 CTW786463 DDS786463 DNO786463 DXK786463 EHG786463 ERC786463 FAY786463 FKU786463 FUQ786463 GEM786463 GOI786463 GYE786463 HIA786463 HRW786463 IBS786463 ILO786463 IVK786463 JFG786463 JPC786463 JYY786463 KIU786463 KSQ786463 LCM786463 LMI786463 LWE786463 MGA786463 MPW786463 MZS786463 NJO786463 NTK786463 ODG786463 ONC786463 OWY786463 PGU786463 PQQ786463 QAM786463 QKI786463 QUE786463 REA786463 RNW786463 RXS786463 SHO786463 SRK786463 TBG786463 TLC786463 TUY786463 UEU786463 UOQ786463 UYM786463 VII786463 VSE786463 WCA786463 WLW786463 WVS786463 G851999 JG851999 TC851999 ACY851999 AMU851999 AWQ851999 BGM851999 BQI851999 CAE851999 CKA851999 CTW851999 DDS851999 DNO851999 DXK851999 EHG851999 ERC851999 FAY851999 FKU851999 FUQ851999 GEM851999 GOI851999 GYE851999 HIA851999 HRW851999 IBS851999 ILO851999 IVK851999 JFG851999 JPC851999 JYY851999 KIU851999 KSQ851999 LCM851999 LMI851999 LWE851999 MGA851999 MPW851999 MZS851999 NJO851999 NTK851999 ODG851999 ONC851999 OWY851999 PGU851999 PQQ851999 QAM851999 QKI851999 QUE851999 REA851999 RNW851999 RXS851999 SHO851999 SRK851999 TBG851999 TLC851999 TUY851999 UEU851999 UOQ851999 UYM851999 VII851999 VSE851999 WCA851999 WLW851999 WVS851999 G917535 JG917535 TC917535 ACY917535 AMU917535 AWQ917535 BGM917535 BQI917535 CAE917535 CKA917535 CTW917535 DDS917535 DNO917535 DXK917535 EHG917535 ERC917535 FAY917535 FKU917535 FUQ917535 GEM917535 GOI917535 GYE917535 HIA917535 HRW917535 IBS917535 ILO917535 IVK917535 JFG917535 JPC917535 JYY917535 KIU917535 KSQ917535 LCM917535 LMI917535 LWE917535 MGA917535 MPW917535 MZS917535 NJO917535 NTK917535 ODG917535 ONC917535 OWY917535 PGU917535 PQQ917535 QAM917535 QKI917535 QUE917535 REA917535 RNW917535 RXS917535 SHO917535 SRK917535 TBG917535 TLC917535 TUY917535 UEU917535 UOQ917535 UYM917535 VII917535 VSE917535 WCA917535 WLW917535 WVS917535 G983071 JG983071 TC983071 ACY983071 AMU983071 AWQ983071 BGM983071 BQI983071 CAE983071 CKA983071 CTW983071 DDS983071 DNO983071 DXK983071 EHG983071 ERC983071 FAY983071 FKU983071 FUQ983071 GEM983071 GOI983071 GYE983071 HIA983071 HRW983071 IBS983071 ILO983071 IVK983071 JFG983071 JPC983071 JYY983071 KIU983071 KSQ983071 LCM983071 LMI983071 LWE983071 MGA983071 MPW983071 MZS983071 NJO983071 NTK983071 ODG983071 ONC983071 OWY983071 PGU983071 PQQ983071 QAM983071 QKI983071 QUE983071 REA983071 RNW983071 RXS983071 SHO983071 SRK983071 TBG983071 TLC983071 TUY983071 UEU983071 UOQ983071 UYM983071 VII983071 VSE983071 WCA983071 WLW983071 WVS983071 G38:O38 JG38:JK38 TC38:TG38 ACY38:ADC38 AMU38:AMY38 AWQ38:AWU38 BGM38:BGQ38 BQI38:BQM38 CAE38:CAI38 CKA38:CKE38 CTW38:CUA38 DDS38:DDW38 DNO38:DNS38 DXK38:DXO38 EHG38:EHK38 ERC38:ERG38 FAY38:FBC38 FKU38:FKY38 FUQ38:FUU38 GEM38:GEQ38 GOI38:GOM38 GYE38:GYI38 HIA38:HIE38 HRW38:HSA38 IBS38:IBW38 ILO38:ILS38 IVK38:IVO38 JFG38:JFK38 JPC38:JPG38 JYY38:JZC38 KIU38:KIY38 KSQ38:KSU38 LCM38:LCQ38 LMI38:LMM38 LWE38:LWI38 MGA38:MGE38 MPW38:MQA38 MZS38:MZW38 NJO38:NJS38 NTK38:NTO38 ODG38:ODK38 ONC38:ONG38 OWY38:OXC38 PGU38:PGY38 PQQ38:PQU38 QAM38:QAQ38 QKI38:QKM38 QUE38:QUI38 REA38:REE38 RNW38:ROA38 RXS38:RXW38 SHO38:SHS38 SRK38:SRO38 TBG38:TBK38 TLC38:TLG38 TUY38:TVC38 UEU38:UEY38 UOQ38:UOU38 UYM38:UYQ38 VII38:VIM38 VSE38:VSI38 WCA38:WCE38 WLW38:WMA38 WVS38:WVW38 G65579:O65579 JG65579:JK65579 TC65579:TG65579 ACY65579:ADC65579 AMU65579:AMY65579 AWQ65579:AWU65579 BGM65579:BGQ65579 BQI65579:BQM65579 CAE65579:CAI65579 CKA65579:CKE65579 CTW65579:CUA65579 DDS65579:DDW65579 DNO65579:DNS65579 DXK65579:DXO65579 EHG65579:EHK65579 ERC65579:ERG65579 FAY65579:FBC65579 FKU65579:FKY65579 FUQ65579:FUU65579 GEM65579:GEQ65579 GOI65579:GOM65579 GYE65579:GYI65579 HIA65579:HIE65579 HRW65579:HSA65579 IBS65579:IBW65579 ILO65579:ILS65579 IVK65579:IVO65579 JFG65579:JFK65579 JPC65579:JPG65579 JYY65579:JZC65579 KIU65579:KIY65579 KSQ65579:KSU65579 LCM65579:LCQ65579 LMI65579:LMM65579 LWE65579:LWI65579 MGA65579:MGE65579 MPW65579:MQA65579 MZS65579:MZW65579 NJO65579:NJS65579 NTK65579:NTO65579 ODG65579:ODK65579 ONC65579:ONG65579 OWY65579:OXC65579 PGU65579:PGY65579 PQQ65579:PQU65579 QAM65579:QAQ65579 QKI65579:QKM65579 QUE65579:QUI65579 REA65579:REE65579 RNW65579:ROA65579 RXS65579:RXW65579 SHO65579:SHS65579 SRK65579:SRO65579 TBG65579:TBK65579 TLC65579:TLG65579 TUY65579:TVC65579 UEU65579:UEY65579 UOQ65579:UOU65579 UYM65579:UYQ65579 VII65579:VIM65579 VSE65579:VSI65579 WCA65579:WCE65579 WLW65579:WMA65579 WVS65579:WVW65579 G131115:O131115 JG131115:JK131115 TC131115:TG131115 ACY131115:ADC131115 AMU131115:AMY131115 AWQ131115:AWU131115 BGM131115:BGQ131115 BQI131115:BQM131115 CAE131115:CAI131115 CKA131115:CKE131115 CTW131115:CUA131115 DDS131115:DDW131115 DNO131115:DNS131115 DXK131115:DXO131115 EHG131115:EHK131115 ERC131115:ERG131115 FAY131115:FBC131115 FKU131115:FKY131115 FUQ131115:FUU131115 GEM131115:GEQ131115 GOI131115:GOM131115 GYE131115:GYI131115 HIA131115:HIE131115 HRW131115:HSA131115 IBS131115:IBW131115 ILO131115:ILS131115 IVK131115:IVO131115 JFG131115:JFK131115 JPC131115:JPG131115 JYY131115:JZC131115 KIU131115:KIY131115 KSQ131115:KSU131115 LCM131115:LCQ131115 LMI131115:LMM131115 LWE131115:LWI131115 MGA131115:MGE131115 MPW131115:MQA131115 MZS131115:MZW131115 NJO131115:NJS131115 NTK131115:NTO131115 ODG131115:ODK131115 ONC131115:ONG131115 OWY131115:OXC131115 PGU131115:PGY131115 PQQ131115:PQU131115 QAM131115:QAQ131115 QKI131115:QKM131115 QUE131115:QUI131115 REA131115:REE131115 RNW131115:ROA131115 RXS131115:RXW131115 SHO131115:SHS131115 SRK131115:SRO131115 TBG131115:TBK131115 TLC131115:TLG131115 TUY131115:TVC131115 UEU131115:UEY131115 UOQ131115:UOU131115 UYM131115:UYQ131115 VII131115:VIM131115 VSE131115:VSI131115 WCA131115:WCE131115 WLW131115:WMA131115 WVS131115:WVW131115 G196651:O196651 JG196651:JK196651 TC196651:TG196651 ACY196651:ADC196651 AMU196651:AMY196651 AWQ196651:AWU196651 BGM196651:BGQ196651 BQI196651:BQM196651 CAE196651:CAI196651 CKA196651:CKE196651 CTW196651:CUA196651 DDS196651:DDW196651 DNO196651:DNS196651 DXK196651:DXO196651 EHG196651:EHK196651 ERC196651:ERG196651 FAY196651:FBC196651 FKU196651:FKY196651 FUQ196651:FUU196651 GEM196651:GEQ196651 GOI196651:GOM196651 GYE196651:GYI196651 HIA196651:HIE196651 HRW196651:HSA196651 IBS196651:IBW196651 ILO196651:ILS196651 IVK196651:IVO196651 JFG196651:JFK196651 JPC196651:JPG196651 JYY196651:JZC196651 KIU196651:KIY196651 KSQ196651:KSU196651 LCM196651:LCQ196651 LMI196651:LMM196651 LWE196651:LWI196651 MGA196651:MGE196651 MPW196651:MQA196651 MZS196651:MZW196651 NJO196651:NJS196651 NTK196651:NTO196651 ODG196651:ODK196651 ONC196651:ONG196651 OWY196651:OXC196651 PGU196651:PGY196651 PQQ196651:PQU196651 QAM196651:QAQ196651 QKI196651:QKM196651 QUE196651:QUI196651 REA196651:REE196651 RNW196651:ROA196651 RXS196651:RXW196651 SHO196651:SHS196651 SRK196651:SRO196651 TBG196651:TBK196651 TLC196651:TLG196651 TUY196651:TVC196651 UEU196651:UEY196651 UOQ196651:UOU196651 UYM196651:UYQ196651 VII196651:VIM196651 VSE196651:VSI196651 WCA196651:WCE196651 WLW196651:WMA196651 WVS196651:WVW196651 G262187:O262187 JG262187:JK262187 TC262187:TG262187 ACY262187:ADC262187 AMU262187:AMY262187 AWQ262187:AWU262187 BGM262187:BGQ262187 BQI262187:BQM262187 CAE262187:CAI262187 CKA262187:CKE262187 CTW262187:CUA262187 DDS262187:DDW262187 DNO262187:DNS262187 DXK262187:DXO262187 EHG262187:EHK262187 ERC262187:ERG262187 FAY262187:FBC262187 FKU262187:FKY262187 FUQ262187:FUU262187 GEM262187:GEQ262187 GOI262187:GOM262187 GYE262187:GYI262187 HIA262187:HIE262187 HRW262187:HSA262187 IBS262187:IBW262187 ILO262187:ILS262187 IVK262187:IVO262187 JFG262187:JFK262187 JPC262187:JPG262187 JYY262187:JZC262187 KIU262187:KIY262187 KSQ262187:KSU262187 LCM262187:LCQ262187 LMI262187:LMM262187 LWE262187:LWI262187 MGA262187:MGE262187 MPW262187:MQA262187 MZS262187:MZW262187 NJO262187:NJS262187 NTK262187:NTO262187 ODG262187:ODK262187 ONC262187:ONG262187 OWY262187:OXC262187 PGU262187:PGY262187 PQQ262187:PQU262187 QAM262187:QAQ262187 QKI262187:QKM262187 QUE262187:QUI262187 REA262187:REE262187 RNW262187:ROA262187 RXS262187:RXW262187 SHO262187:SHS262187 SRK262187:SRO262187 TBG262187:TBK262187 TLC262187:TLG262187 TUY262187:TVC262187 UEU262187:UEY262187 UOQ262187:UOU262187 UYM262187:UYQ262187 VII262187:VIM262187 VSE262187:VSI262187 WCA262187:WCE262187 WLW262187:WMA262187 WVS262187:WVW262187 G327723:O327723 JG327723:JK327723 TC327723:TG327723 ACY327723:ADC327723 AMU327723:AMY327723 AWQ327723:AWU327723 BGM327723:BGQ327723 BQI327723:BQM327723 CAE327723:CAI327723 CKA327723:CKE327723 CTW327723:CUA327723 DDS327723:DDW327723 DNO327723:DNS327723 DXK327723:DXO327723 EHG327723:EHK327723 ERC327723:ERG327723 FAY327723:FBC327723 FKU327723:FKY327723 FUQ327723:FUU327723 GEM327723:GEQ327723 GOI327723:GOM327723 GYE327723:GYI327723 HIA327723:HIE327723 HRW327723:HSA327723 IBS327723:IBW327723 ILO327723:ILS327723 IVK327723:IVO327723 JFG327723:JFK327723 JPC327723:JPG327723 JYY327723:JZC327723 KIU327723:KIY327723 KSQ327723:KSU327723 LCM327723:LCQ327723 LMI327723:LMM327723 LWE327723:LWI327723 MGA327723:MGE327723 MPW327723:MQA327723 MZS327723:MZW327723 NJO327723:NJS327723 NTK327723:NTO327723 ODG327723:ODK327723 ONC327723:ONG327723 OWY327723:OXC327723 PGU327723:PGY327723 PQQ327723:PQU327723 QAM327723:QAQ327723 QKI327723:QKM327723 QUE327723:QUI327723 REA327723:REE327723 RNW327723:ROA327723 RXS327723:RXW327723 SHO327723:SHS327723 SRK327723:SRO327723 TBG327723:TBK327723 TLC327723:TLG327723 TUY327723:TVC327723 UEU327723:UEY327723 UOQ327723:UOU327723 UYM327723:UYQ327723 VII327723:VIM327723 VSE327723:VSI327723 WCA327723:WCE327723 WLW327723:WMA327723 WVS327723:WVW327723 G393259:O393259 JG393259:JK393259 TC393259:TG393259 ACY393259:ADC393259 AMU393259:AMY393259 AWQ393259:AWU393259 BGM393259:BGQ393259 BQI393259:BQM393259 CAE393259:CAI393259 CKA393259:CKE393259 CTW393259:CUA393259 DDS393259:DDW393259 DNO393259:DNS393259 DXK393259:DXO393259 EHG393259:EHK393259 ERC393259:ERG393259 FAY393259:FBC393259 FKU393259:FKY393259 FUQ393259:FUU393259 GEM393259:GEQ393259 GOI393259:GOM393259 GYE393259:GYI393259 HIA393259:HIE393259 HRW393259:HSA393259 IBS393259:IBW393259 ILO393259:ILS393259 IVK393259:IVO393259 JFG393259:JFK393259 JPC393259:JPG393259 JYY393259:JZC393259 KIU393259:KIY393259 KSQ393259:KSU393259 LCM393259:LCQ393259 LMI393259:LMM393259 LWE393259:LWI393259 MGA393259:MGE393259 MPW393259:MQA393259 MZS393259:MZW393259 NJO393259:NJS393259 NTK393259:NTO393259 ODG393259:ODK393259 ONC393259:ONG393259 OWY393259:OXC393259 PGU393259:PGY393259 PQQ393259:PQU393259 QAM393259:QAQ393259 QKI393259:QKM393259 QUE393259:QUI393259 REA393259:REE393259 RNW393259:ROA393259 RXS393259:RXW393259 SHO393259:SHS393259 SRK393259:SRO393259 TBG393259:TBK393259 TLC393259:TLG393259 TUY393259:TVC393259 UEU393259:UEY393259 UOQ393259:UOU393259 UYM393259:UYQ393259 VII393259:VIM393259 VSE393259:VSI393259 WCA393259:WCE393259 WLW393259:WMA393259 WVS393259:WVW393259 G458795:O458795 JG458795:JK458795 TC458795:TG458795 ACY458795:ADC458795 AMU458795:AMY458795 AWQ458795:AWU458795 BGM458795:BGQ458795 BQI458795:BQM458795 CAE458795:CAI458795 CKA458795:CKE458795 CTW458795:CUA458795 DDS458795:DDW458795 DNO458795:DNS458795 DXK458795:DXO458795 EHG458795:EHK458795 ERC458795:ERG458795 FAY458795:FBC458795 FKU458795:FKY458795 FUQ458795:FUU458795 GEM458795:GEQ458795 GOI458795:GOM458795 GYE458795:GYI458795 HIA458795:HIE458795 HRW458795:HSA458795 IBS458795:IBW458795 ILO458795:ILS458795 IVK458795:IVO458795 JFG458795:JFK458795 JPC458795:JPG458795 JYY458795:JZC458795 KIU458795:KIY458795 KSQ458795:KSU458795 LCM458795:LCQ458795 LMI458795:LMM458795 LWE458795:LWI458795 MGA458795:MGE458795 MPW458795:MQA458795 MZS458795:MZW458795 NJO458795:NJS458795 NTK458795:NTO458795 ODG458795:ODK458795 ONC458795:ONG458795 OWY458795:OXC458795 PGU458795:PGY458795 PQQ458795:PQU458795 QAM458795:QAQ458795 QKI458795:QKM458795 QUE458795:QUI458795 REA458795:REE458795 RNW458795:ROA458795 RXS458795:RXW458795 SHO458795:SHS458795 SRK458795:SRO458795 TBG458795:TBK458795 TLC458795:TLG458795 TUY458795:TVC458795 UEU458795:UEY458795 UOQ458795:UOU458795 UYM458795:UYQ458795 VII458795:VIM458795 VSE458795:VSI458795 WCA458795:WCE458795 WLW458795:WMA458795 WVS458795:WVW458795 G524331:O524331 JG524331:JK524331 TC524331:TG524331 ACY524331:ADC524331 AMU524331:AMY524331 AWQ524331:AWU524331 BGM524331:BGQ524331 BQI524331:BQM524331 CAE524331:CAI524331 CKA524331:CKE524331 CTW524331:CUA524331 DDS524331:DDW524331 DNO524331:DNS524331 DXK524331:DXO524331 EHG524331:EHK524331 ERC524331:ERG524331 FAY524331:FBC524331 FKU524331:FKY524331 FUQ524331:FUU524331 GEM524331:GEQ524331 GOI524331:GOM524331 GYE524331:GYI524331 HIA524331:HIE524331 HRW524331:HSA524331 IBS524331:IBW524331 ILO524331:ILS524331 IVK524331:IVO524331 JFG524331:JFK524331 JPC524331:JPG524331 JYY524331:JZC524331 KIU524331:KIY524331 KSQ524331:KSU524331 LCM524331:LCQ524331 LMI524331:LMM524331 LWE524331:LWI524331 MGA524331:MGE524331 MPW524331:MQA524331 MZS524331:MZW524331 NJO524331:NJS524331 NTK524331:NTO524331 ODG524331:ODK524331 ONC524331:ONG524331 OWY524331:OXC524331 PGU524331:PGY524331 PQQ524331:PQU524331 QAM524331:QAQ524331 QKI524331:QKM524331 QUE524331:QUI524331 REA524331:REE524331 RNW524331:ROA524331 RXS524331:RXW524331 SHO524331:SHS524331 SRK524331:SRO524331 TBG524331:TBK524331 TLC524331:TLG524331 TUY524331:TVC524331 UEU524331:UEY524331 UOQ524331:UOU524331 UYM524331:UYQ524331 VII524331:VIM524331 VSE524331:VSI524331 WCA524331:WCE524331 WLW524331:WMA524331 WVS524331:WVW524331 G589867:O589867 JG589867:JK589867 TC589867:TG589867 ACY589867:ADC589867 AMU589867:AMY589867 AWQ589867:AWU589867 BGM589867:BGQ589867 BQI589867:BQM589867 CAE589867:CAI589867 CKA589867:CKE589867 CTW589867:CUA589867 DDS589867:DDW589867 DNO589867:DNS589867 DXK589867:DXO589867 EHG589867:EHK589867 ERC589867:ERG589867 FAY589867:FBC589867 FKU589867:FKY589867 FUQ589867:FUU589867 GEM589867:GEQ589867 GOI589867:GOM589867 GYE589867:GYI589867 HIA589867:HIE589867 HRW589867:HSA589867 IBS589867:IBW589867 ILO589867:ILS589867 IVK589867:IVO589867 JFG589867:JFK589867 JPC589867:JPG589867 JYY589867:JZC589867 KIU589867:KIY589867 KSQ589867:KSU589867 LCM589867:LCQ589867 LMI589867:LMM589867 LWE589867:LWI589867 MGA589867:MGE589867 MPW589867:MQA589867 MZS589867:MZW589867 NJO589867:NJS589867 NTK589867:NTO589867 ODG589867:ODK589867 ONC589867:ONG589867 OWY589867:OXC589867 PGU589867:PGY589867 PQQ589867:PQU589867 QAM589867:QAQ589867 QKI589867:QKM589867 QUE589867:QUI589867 REA589867:REE589867 RNW589867:ROA589867 RXS589867:RXW589867 SHO589867:SHS589867 SRK589867:SRO589867 TBG589867:TBK589867 TLC589867:TLG589867 TUY589867:TVC589867 UEU589867:UEY589867 UOQ589867:UOU589867 UYM589867:UYQ589867 VII589867:VIM589867 VSE589867:VSI589867 WCA589867:WCE589867 WLW589867:WMA589867 WVS589867:WVW589867 G655403:O655403 JG655403:JK655403 TC655403:TG655403 ACY655403:ADC655403 AMU655403:AMY655403 AWQ655403:AWU655403 BGM655403:BGQ655403 BQI655403:BQM655403 CAE655403:CAI655403 CKA655403:CKE655403 CTW655403:CUA655403 DDS655403:DDW655403 DNO655403:DNS655403 DXK655403:DXO655403 EHG655403:EHK655403 ERC655403:ERG655403 FAY655403:FBC655403 FKU655403:FKY655403 FUQ655403:FUU655403 GEM655403:GEQ655403 GOI655403:GOM655403 GYE655403:GYI655403 HIA655403:HIE655403 HRW655403:HSA655403 IBS655403:IBW655403 ILO655403:ILS655403 IVK655403:IVO655403 JFG655403:JFK655403 JPC655403:JPG655403 JYY655403:JZC655403 KIU655403:KIY655403 KSQ655403:KSU655403 LCM655403:LCQ655403 LMI655403:LMM655403 LWE655403:LWI655403 MGA655403:MGE655403 MPW655403:MQA655403 MZS655403:MZW655403 NJO655403:NJS655403 NTK655403:NTO655403 ODG655403:ODK655403 ONC655403:ONG655403 OWY655403:OXC655403 PGU655403:PGY655403 PQQ655403:PQU655403 QAM655403:QAQ655403 QKI655403:QKM655403 QUE655403:QUI655403 REA655403:REE655403 RNW655403:ROA655403 RXS655403:RXW655403 SHO655403:SHS655403 SRK655403:SRO655403 TBG655403:TBK655403 TLC655403:TLG655403 TUY655403:TVC655403 UEU655403:UEY655403 UOQ655403:UOU655403 UYM655403:UYQ655403 VII655403:VIM655403 VSE655403:VSI655403 WCA655403:WCE655403 WLW655403:WMA655403 WVS655403:WVW655403 G720939:O720939 JG720939:JK720939 TC720939:TG720939 ACY720939:ADC720939 AMU720939:AMY720939 AWQ720939:AWU720939 BGM720939:BGQ720939 BQI720939:BQM720939 CAE720939:CAI720939 CKA720939:CKE720939 CTW720939:CUA720939 DDS720939:DDW720939 DNO720939:DNS720939 DXK720939:DXO720939 EHG720939:EHK720939 ERC720939:ERG720939 FAY720939:FBC720939 FKU720939:FKY720939 FUQ720939:FUU720939 GEM720939:GEQ720939 GOI720939:GOM720939 GYE720939:GYI720939 HIA720939:HIE720939 HRW720939:HSA720939 IBS720939:IBW720939 ILO720939:ILS720939 IVK720939:IVO720939 JFG720939:JFK720939 JPC720939:JPG720939 JYY720939:JZC720939 KIU720939:KIY720939 KSQ720939:KSU720939 LCM720939:LCQ720939 LMI720939:LMM720939 LWE720939:LWI720939 MGA720939:MGE720939 MPW720939:MQA720939 MZS720939:MZW720939 NJO720939:NJS720939 NTK720939:NTO720939 ODG720939:ODK720939 ONC720939:ONG720939 OWY720939:OXC720939 PGU720939:PGY720939 PQQ720939:PQU720939 QAM720939:QAQ720939 QKI720939:QKM720939 QUE720939:QUI720939 REA720939:REE720939 RNW720939:ROA720939 RXS720939:RXW720939 SHO720939:SHS720939 SRK720939:SRO720939 TBG720939:TBK720939 TLC720939:TLG720939 TUY720939:TVC720939 UEU720939:UEY720939 UOQ720939:UOU720939 UYM720939:UYQ720939 VII720939:VIM720939 VSE720939:VSI720939 WCA720939:WCE720939 WLW720939:WMA720939 WVS720939:WVW720939 G786475:O786475 JG786475:JK786475 TC786475:TG786475 ACY786475:ADC786475 AMU786475:AMY786475 AWQ786475:AWU786475 BGM786475:BGQ786475 BQI786475:BQM786475 CAE786475:CAI786475 CKA786475:CKE786475 CTW786475:CUA786475 DDS786475:DDW786475 DNO786475:DNS786475 DXK786475:DXO786475 EHG786475:EHK786475 ERC786475:ERG786475 FAY786475:FBC786475 FKU786475:FKY786475 FUQ786475:FUU786475 GEM786475:GEQ786475 GOI786475:GOM786475 GYE786475:GYI786475 HIA786475:HIE786475 HRW786475:HSA786475 IBS786475:IBW786475 ILO786475:ILS786475 IVK786475:IVO786475 JFG786475:JFK786475 JPC786475:JPG786475 JYY786475:JZC786475 KIU786475:KIY786475 KSQ786475:KSU786475 LCM786475:LCQ786475 LMI786475:LMM786475 LWE786475:LWI786475 MGA786475:MGE786475 MPW786475:MQA786475 MZS786475:MZW786475 NJO786475:NJS786475 NTK786475:NTO786475 ODG786475:ODK786475 ONC786475:ONG786475 OWY786475:OXC786475 PGU786475:PGY786475 PQQ786475:PQU786475 QAM786475:QAQ786475 QKI786475:QKM786475 QUE786475:QUI786475 REA786475:REE786475 RNW786475:ROA786475 RXS786475:RXW786475 SHO786475:SHS786475 SRK786475:SRO786475 TBG786475:TBK786475 TLC786475:TLG786475 TUY786475:TVC786475 UEU786475:UEY786475 UOQ786475:UOU786475 UYM786475:UYQ786475 VII786475:VIM786475 VSE786475:VSI786475 WCA786475:WCE786475 WLW786475:WMA786475 WVS786475:WVW786475 G852011:O852011 JG852011:JK852011 TC852011:TG852011 ACY852011:ADC852011 AMU852011:AMY852011 AWQ852011:AWU852011 BGM852011:BGQ852011 BQI852011:BQM852011 CAE852011:CAI852011 CKA852011:CKE852011 CTW852011:CUA852011 DDS852011:DDW852011 DNO852011:DNS852011 DXK852011:DXO852011 EHG852011:EHK852011 ERC852011:ERG852011 FAY852011:FBC852011 FKU852011:FKY852011 FUQ852011:FUU852011 GEM852011:GEQ852011 GOI852011:GOM852011 GYE852011:GYI852011 HIA852011:HIE852011 HRW852011:HSA852011 IBS852011:IBW852011 ILO852011:ILS852011 IVK852011:IVO852011 JFG852011:JFK852011 JPC852011:JPG852011 JYY852011:JZC852011 KIU852011:KIY852011 KSQ852011:KSU852011 LCM852011:LCQ852011 LMI852011:LMM852011 LWE852011:LWI852011 MGA852011:MGE852011 MPW852011:MQA852011 MZS852011:MZW852011 NJO852011:NJS852011 NTK852011:NTO852011 ODG852011:ODK852011 ONC852011:ONG852011 OWY852011:OXC852011 PGU852011:PGY852011 PQQ852011:PQU852011 QAM852011:QAQ852011 QKI852011:QKM852011 QUE852011:QUI852011 REA852011:REE852011 RNW852011:ROA852011 RXS852011:RXW852011 SHO852011:SHS852011 SRK852011:SRO852011 TBG852011:TBK852011 TLC852011:TLG852011 TUY852011:TVC852011 UEU852011:UEY852011 UOQ852011:UOU852011 UYM852011:UYQ852011 VII852011:VIM852011 VSE852011:VSI852011 WCA852011:WCE852011 WLW852011:WMA852011 WVS852011:WVW852011 G917547:O917547 JG917547:JK917547 TC917547:TG917547 ACY917547:ADC917547 AMU917547:AMY917547 AWQ917547:AWU917547 BGM917547:BGQ917547 BQI917547:BQM917547 CAE917547:CAI917547 CKA917547:CKE917547 CTW917547:CUA917547 DDS917547:DDW917547 DNO917547:DNS917547 DXK917547:DXO917547 EHG917547:EHK917547 ERC917547:ERG917547 FAY917547:FBC917547 FKU917547:FKY917547 FUQ917547:FUU917547 GEM917547:GEQ917547 GOI917547:GOM917547 GYE917547:GYI917547 HIA917547:HIE917547 HRW917547:HSA917547 IBS917547:IBW917547 ILO917547:ILS917547 IVK917547:IVO917547 JFG917547:JFK917547 JPC917547:JPG917547 JYY917547:JZC917547 KIU917547:KIY917547 KSQ917547:KSU917547 LCM917547:LCQ917547 LMI917547:LMM917547 LWE917547:LWI917547 MGA917547:MGE917547 MPW917547:MQA917547 MZS917547:MZW917547 NJO917547:NJS917547 NTK917547:NTO917547 ODG917547:ODK917547 ONC917547:ONG917547 OWY917547:OXC917547 PGU917547:PGY917547 PQQ917547:PQU917547 QAM917547:QAQ917547 QKI917547:QKM917547 QUE917547:QUI917547 REA917547:REE917547 RNW917547:ROA917547 RXS917547:RXW917547 SHO917547:SHS917547 SRK917547:SRO917547 TBG917547:TBK917547 TLC917547:TLG917547 TUY917547:TVC917547 UEU917547:UEY917547 UOQ917547:UOU917547 UYM917547:UYQ917547 VII917547:VIM917547 VSE917547:VSI917547 WCA917547:WCE917547 WLW917547:WMA917547 WVS917547:WVW917547 G983083:O983083 JG983083:JK983083 TC983083:TG983083 ACY983083:ADC983083 AMU983083:AMY983083 AWQ983083:AWU983083 BGM983083:BGQ983083 BQI983083:BQM983083 CAE983083:CAI983083 CKA983083:CKE983083 CTW983083:CUA983083 DDS983083:DDW983083 DNO983083:DNS983083 DXK983083:DXO983083 EHG983083:EHK983083 ERC983083:ERG983083 FAY983083:FBC983083 FKU983083:FKY983083 FUQ983083:FUU983083 GEM983083:GEQ983083 GOI983083:GOM983083 GYE983083:GYI983083 HIA983083:HIE983083 HRW983083:HSA983083 IBS983083:IBW983083 ILO983083:ILS983083 IVK983083:IVO983083 JFG983083:JFK983083 JPC983083:JPG983083 JYY983083:JZC983083 KIU983083:KIY983083 KSQ983083:KSU983083 LCM983083:LCQ983083 LMI983083:LMM983083 LWE983083:LWI983083 MGA983083:MGE983083 MPW983083:MQA983083 MZS983083:MZW983083 NJO983083:NJS983083 NTK983083:NTO983083 ODG983083:ODK983083 ONC983083:ONG983083 OWY983083:OXC983083 PGU983083:PGY983083 PQQ983083:PQU983083 QAM983083:QAQ983083 QKI983083:QKM983083 QUE983083:QUI983083 REA983083:REE983083 RNW983083:ROA983083 RXS983083:RXW983083 SHO983083:SHS983083 SRK983083:SRO983083 TBG983083:TBK983083 TLC983083:TLG983083 TUY983083:TVC983083 UEU983083:UEY983083 UOQ983083:UOU983083 UYM983083:UYQ983083 VII983083:VIM983083 VSE983083:VSI983083 WCA983083:WCE983083 WLW983083:WMA983083 WVS983083:WVW983083 G32:O32 JG32:JK32 TC32:TG32 ACY32:ADC32 AMU32:AMY32 AWQ32:AWU32 BGM32:BGQ32 BQI32:BQM32 CAE32:CAI32 CKA32:CKE32 CTW32:CUA32 DDS32:DDW32 DNO32:DNS32 DXK32:DXO32 EHG32:EHK32 ERC32:ERG32 FAY32:FBC32 FKU32:FKY32 FUQ32:FUU32 GEM32:GEQ32 GOI32:GOM32 GYE32:GYI32 HIA32:HIE32 HRW32:HSA32 IBS32:IBW32 ILO32:ILS32 IVK32:IVO32 JFG32:JFK32 JPC32:JPG32 JYY32:JZC32 KIU32:KIY32 KSQ32:KSU32 LCM32:LCQ32 LMI32:LMM32 LWE32:LWI32 MGA32:MGE32 MPW32:MQA32 MZS32:MZW32 NJO32:NJS32 NTK32:NTO32 ODG32:ODK32 ONC32:ONG32 OWY32:OXC32 PGU32:PGY32 PQQ32:PQU32 QAM32:QAQ32 QKI32:QKM32 QUE32:QUI32 REA32:REE32 RNW32:ROA32 RXS32:RXW32 SHO32:SHS32 SRK32:SRO32 TBG32:TBK32 TLC32:TLG32 TUY32:TVC32 UEU32:UEY32 UOQ32:UOU32 UYM32:UYQ32 VII32:VIM32 VSE32:VSI32 WCA32:WCE32 WLW32:WMA32 WVS32:WVW32 G65573:O65573 JG65573:JK65573 TC65573:TG65573 ACY65573:ADC65573 AMU65573:AMY65573 AWQ65573:AWU65573 BGM65573:BGQ65573 BQI65573:BQM65573 CAE65573:CAI65573 CKA65573:CKE65573 CTW65573:CUA65573 DDS65573:DDW65573 DNO65573:DNS65573 DXK65573:DXO65573 EHG65573:EHK65573 ERC65573:ERG65573 FAY65573:FBC65573 FKU65573:FKY65573 FUQ65573:FUU65573 GEM65573:GEQ65573 GOI65573:GOM65573 GYE65573:GYI65573 HIA65573:HIE65573 HRW65573:HSA65573 IBS65573:IBW65573 ILO65573:ILS65573 IVK65573:IVO65573 JFG65573:JFK65573 JPC65573:JPG65573 JYY65573:JZC65573 KIU65573:KIY65573 KSQ65573:KSU65573 LCM65573:LCQ65573 LMI65573:LMM65573 LWE65573:LWI65573 MGA65573:MGE65573 MPW65573:MQA65573 MZS65573:MZW65573 NJO65573:NJS65573 NTK65573:NTO65573 ODG65573:ODK65573 ONC65573:ONG65573 OWY65573:OXC65573 PGU65573:PGY65573 PQQ65573:PQU65573 QAM65573:QAQ65573 QKI65573:QKM65573 QUE65573:QUI65573 REA65573:REE65573 RNW65573:ROA65573 RXS65573:RXW65573 SHO65573:SHS65573 SRK65573:SRO65573 TBG65573:TBK65573 TLC65573:TLG65573 TUY65573:TVC65573 UEU65573:UEY65573 UOQ65573:UOU65573 UYM65573:UYQ65573 VII65573:VIM65573 VSE65573:VSI65573 WCA65573:WCE65573 WLW65573:WMA65573 WVS65573:WVW65573 G131109:O131109 JG131109:JK131109 TC131109:TG131109 ACY131109:ADC131109 AMU131109:AMY131109 AWQ131109:AWU131109 BGM131109:BGQ131109 BQI131109:BQM131109 CAE131109:CAI131109 CKA131109:CKE131109 CTW131109:CUA131109 DDS131109:DDW131109 DNO131109:DNS131109 DXK131109:DXO131109 EHG131109:EHK131109 ERC131109:ERG131109 FAY131109:FBC131109 FKU131109:FKY131109 FUQ131109:FUU131109 GEM131109:GEQ131109 GOI131109:GOM131109 GYE131109:GYI131109 HIA131109:HIE131109 HRW131109:HSA131109 IBS131109:IBW131109 ILO131109:ILS131109 IVK131109:IVO131109 JFG131109:JFK131109 JPC131109:JPG131109 JYY131109:JZC131109 KIU131109:KIY131109 KSQ131109:KSU131109 LCM131109:LCQ131109 LMI131109:LMM131109 LWE131109:LWI131109 MGA131109:MGE131109 MPW131109:MQA131109 MZS131109:MZW131109 NJO131109:NJS131109 NTK131109:NTO131109 ODG131109:ODK131109 ONC131109:ONG131109 OWY131109:OXC131109 PGU131109:PGY131109 PQQ131109:PQU131109 QAM131109:QAQ131109 QKI131109:QKM131109 QUE131109:QUI131109 REA131109:REE131109 RNW131109:ROA131109 RXS131109:RXW131109 SHO131109:SHS131109 SRK131109:SRO131109 TBG131109:TBK131109 TLC131109:TLG131109 TUY131109:TVC131109 UEU131109:UEY131109 UOQ131109:UOU131109 UYM131109:UYQ131109 VII131109:VIM131109 VSE131109:VSI131109 WCA131109:WCE131109 WLW131109:WMA131109 WVS131109:WVW131109 G196645:O196645 JG196645:JK196645 TC196645:TG196645 ACY196645:ADC196645 AMU196645:AMY196645 AWQ196645:AWU196645 BGM196645:BGQ196645 BQI196645:BQM196645 CAE196645:CAI196645 CKA196645:CKE196645 CTW196645:CUA196645 DDS196645:DDW196645 DNO196645:DNS196645 DXK196645:DXO196645 EHG196645:EHK196645 ERC196645:ERG196645 FAY196645:FBC196645 FKU196645:FKY196645 FUQ196645:FUU196645 GEM196645:GEQ196645 GOI196645:GOM196645 GYE196645:GYI196645 HIA196645:HIE196645 HRW196645:HSA196645 IBS196645:IBW196645 ILO196645:ILS196645 IVK196645:IVO196645 JFG196645:JFK196645 JPC196645:JPG196645 JYY196645:JZC196645 KIU196645:KIY196645 KSQ196645:KSU196645 LCM196645:LCQ196645 LMI196645:LMM196645 LWE196645:LWI196645 MGA196645:MGE196645 MPW196645:MQA196645 MZS196645:MZW196645 NJO196645:NJS196645 NTK196645:NTO196645 ODG196645:ODK196645 ONC196645:ONG196645 OWY196645:OXC196645 PGU196645:PGY196645 PQQ196645:PQU196645 QAM196645:QAQ196645 QKI196645:QKM196645 QUE196645:QUI196645 REA196645:REE196645 RNW196645:ROA196645 RXS196645:RXW196645 SHO196645:SHS196645 SRK196645:SRO196645 TBG196645:TBK196645 TLC196645:TLG196645 TUY196645:TVC196645 UEU196645:UEY196645 UOQ196645:UOU196645 UYM196645:UYQ196645 VII196645:VIM196645 VSE196645:VSI196645 WCA196645:WCE196645 WLW196645:WMA196645 WVS196645:WVW196645 G262181:O262181 JG262181:JK262181 TC262181:TG262181 ACY262181:ADC262181 AMU262181:AMY262181 AWQ262181:AWU262181 BGM262181:BGQ262181 BQI262181:BQM262181 CAE262181:CAI262181 CKA262181:CKE262181 CTW262181:CUA262181 DDS262181:DDW262181 DNO262181:DNS262181 DXK262181:DXO262181 EHG262181:EHK262181 ERC262181:ERG262181 FAY262181:FBC262181 FKU262181:FKY262181 FUQ262181:FUU262181 GEM262181:GEQ262181 GOI262181:GOM262181 GYE262181:GYI262181 HIA262181:HIE262181 HRW262181:HSA262181 IBS262181:IBW262181 ILO262181:ILS262181 IVK262181:IVO262181 JFG262181:JFK262181 JPC262181:JPG262181 JYY262181:JZC262181 KIU262181:KIY262181 KSQ262181:KSU262181 LCM262181:LCQ262181 LMI262181:LMM262181 LWE262181:LWI262181 MGA262181:MGE262181 MPW262181:MQA262181 MZS262181:MZW262181 NJO262181:NJS262181 NTK262181:NTO262181 ODG262181:ODK262181 ONC262181:ONG262181 OWY262181:OXC262181 PGU262181:PGY262181 PQQ262181:PQU262181 QAM262181:QAQ262181 QKI262181:QKM262181 QUE262181:QUI262181 REA262181:REE262181 RNW262181:ROA262181 RXS262181:RXW262181 SHO262181:SHS262181 SRK262181:SRO262181 TBG262181:TBK262181 TLC262181:TLG262181 TUY262181:TVC262181 UEU262181:UEY262181 UOQ262181:UOU262181 UYM262181:UYQ262181 VII262181:VIM262181 VSE262181:VSI262181 WCA262181:WCE262181 WLW262181:WMA262181 WVS262181:WVW262181 G327717:O327717 JG327717:JK327717 TC327717:TG327717 ACY327717:ADC327717 AMU327717:AMY327717 AWQ327717:AWU327717 BGM327717:BGQ327717 BQI327717:BQM327717 CAE327717:CAI327717 CKA327717:CKE327717 CTW327717:CUA327717 DDS327717:DDW327717 DNO327717:DNS327717 DXK327717:DXO327717 EHG327717:EHK327717 ERC327717:ERG327717 FAY327717:FBC327717 FKU327717:FKY327717 FUQ327717:FUU327717 GEM327717:GEQ327717 GOI327717:GOM327717 GYE327717:GYI327717 HIA327717:HIE327717 HRW327717:HSA327717 IBS327717:IBW327717 ILO327717:ILS327717 IVK327717:IVO327717 JFG327717:JFK327717 JPC327717:JPG327717 JYY327717:JZC327717 KIU327717:KIY327717 KSQ327717:KSU327717 LCM327717:LCQ327717 LMI327717:LMM327717 LWE327717:LWI327717 MGA327717:MGE327717 MPW327717:MQA327717 MZS327717:MZW327717 NJO327717:NJS327717 NTK327717:NTO327717 ODG327717:ODK327717 ONC327717:ONG327717 OWY327717:OXC327717 PGU327717:PGY327717 PQQ327717:PQU327717 QAM327717:QAQ327717 QKI327717:QKM327717 QUE327717:QUI327717 REA327717:REE327717 RNW327717:ROA327717 RXS327717:RXW327717 SHO327717:SHS327717 SRK327717:SRO327717 TBG327717:TBK327717 TLC327717:TLG327717 TUY327717:TVC327717 UEU327717:UEY327717 UOQ327717:UOU327717 UYM327717:UYQ327717 VII327717:VIM327717 VSE327717:VSI327717 WCA327717:WCE327717 WLW327717:WMA327717 WVS327717:WVW327717 G393253:O393253 JG393253:JK393253 TC393253:TG393253 ACY393253:ADC393253 AMU393253:AMY393253 AWQ393253:AWU393253 BGM393253:BGQ393253 BQI393253:BQM393253 CAE393253:CAI393253 CKA393253:CKE393253 CTW393253:CUA393253 DDS393253:DDW393253 DNO393253:DNS393253 DXK393253:DXO393253 EHG393253:EHK393253 ERC393253:ERG393253 FAY393253:FBC393253 FKU393253:FKY393253 FUQ393253:FUU393253 GEM393253:GEQ393253 GOI393253:GOM393253 GYE393253:GYI393253 HIA393253:HIE393253 HRW393253:HSA393253 IBS393253:IBW393253 ILO393253:ILS393253 IVK393253:IVO393253 JFG393253:JFK393253 JPC393253:JPG393253 JYY393253:JZC393253 KIU393253:KIY393253 KSQ393253:KSU393253 LCM393253:LCQ393253 LMI393253:LMM393253 LWE393253:LWI393253 MGA393253:MGE393253 MPW393253:MQA393253 MZS393253:MZW393253 NJO393253:NJS393253 NTK393253:NTO393253 ODG393253:ODK393253 ONC393253:ONG393253 OWY393253:OXC393253 PGU393253:PGY393253 PQQ393253:PQU393253 QAM393253:QAQ393253 QKI393253:QKM393253 QUE393253:QUI393253 REA393253:REE393253 RNW393253:ROA393253 RXS393253:RXW393253 SHO393253:SHS393253 SRK393253:SRO393253 TBG393253:TBK393253 TLC393253:TLG393253 TUY393253:TVC393253 UEU393253:UEY393253 UOQ393253:UOU393253 UYM393253:UYQ393253 VII393253:VIM393253 VSE393253:VSI393253 WCA393253:WCE393253 WLW393253:WMA393253 WVS393253:WVW393253 G458789:O458789 JG458789:JK458789 TC458789:TG458789 ACY458789:ADC458789 AMU458789:AMY458789 AWQ458789:AWU458789 BGM458789:BGQ458789 BQI458789:BQM458789 CAE458789:CAI458789 CKA458789:CKE458789 CTW458789:CUA458789 DDS458789:DDW458789 DNO458789:DNS458789 DXK458789:DXO458789 EHG458789:EHK458789 ERC458789:ERG458789 FAY458789:FBC458789 FKU458789:FKY458789 FUQ458789:FUU458789 GEM458789:GEQ458789 GOI458789:GOM458789 GYE458789:GYI458789 HIA458789:HIE458789 HRW458789:HSA458789 IBS458789:IBW458789 ILO458789:ILS458789 IVK458789:IVO458789 JFG458789:JFK458789 JPC458789:JPG458789 JYY458789:JZC458789 KIU458789:KIY458789 KSQ458789:KSU458789 LCM458789:LCQ458789 LMI458789:LMM458789 LWE458789:LWI458789 MGA458789:MGE458789 MPW458789:MQA458789 MZS458789:MZW458789 NJO458789:NJS458789 NTK458789:NTO458789 ODG458789:ODK458789 ONC458789:ONG458789 OWY458789:OXC458789 PGU458789:PGY458789 PQQ458789:PQU458789 QAM458789:QAQ458789 QKI458789:QKM458789 QUE458789:QUI458789 REA458789:REE458789 RNW458789:ROA458789 RXS458789:RXW458789 SHO458789:SHS458789 SRK458789:SRO458789 TBG458789:TBK458789 TLC458789:TLG458789 TUY458789:TVC458789 UEU458789:UEY458789 UOQ458789:UOU458789 UYM458789:UYQ458789 VII458789:VIM458789 VSE458789:VSI458789 WCA458789:WCE458789 WLW458789:WMA458789 WVS458789:WVW458789 G524325:O524325 JG524325:JK524325 TC524325:TG524325 ACY524325:ADC524325 AMU524325:AMY524325 AWQ524325:AWU524325 BGM524325:BGQ524325 BQI524325:BQM524325 CAE524325:CAI524325 CKA524325:CKE524325 CTW524325:CUA524325 DDS524325:DDW524325 DNO524325:DNS524325 DXK524325:DXO524325 EHG524325:EHK524325 ERC524325:ERG524325 FAY524325:FBC524325 FKU524325:FKY524325 FUQ524325:FUU524325 GEM524325:GEQ524325 GOI524325:GOM524325 GYE524325:GYI524325 HIA524325:HIE524325 HRW524325:HSA524325 IBS524325:IBW524325 ILO524325:ILS524325 IVK524325:IVO524325 JFG524325:JFK524325 JPC524325:JPG524325 JYY524325:JZC524325 KIU524325:KIY524325 KSQ524325:KSU524325 LCM524325:LCQ524325 LMI524325:LMM524325 LWE524325:LWI524325 MGA524325:MGE524325 MPW524325:MQA524325 MZS524325:MZW524325 NJO524325:NJS524325 NTK524325:NTO524325 ODG524325:ODK524325 ONC524325:ONG524325 OWY524325:OXC524325 PGU524325:PGY524325 PQQ524325:PQU524325 QAM524325:QAQ524325 QKI524325:QKM524325 QUE524325:QUI524325 REA524325:REE524325 RNW524325:ROA524325 RXS524325:RXW524325 SHO524325:SHS524325 SRK524325:SRO524325 TBG524325:TBK524325 TLC524325:TLG524325 TUY524325:TVC524325 UEU524325:UEY524325 UOQ524325:UOU524325 UYM524325:UYQ524325 VII524325:VIM524325 VSE524325:VSI524325 WCA524325:WCE524325 WLW524325:WMA524325 WVS524325:WVW524325 G589861:O589861 JG589861:JK589861 TC589861:TG589861 ACY589861:ADC589861 AMU589861:AMY589861 AWQ589861:AWU589861 BGM589861:BGQ589861 BQI589861:BQM589861 CAE589861:CAI589861 CKA589861:CKE589861 CTW589861:CUA589861 DDS589861:DDW589861 DNO589861:DNS589861 DXK589861:DXO589861 EHG589861:EHK589861 ERC589861:ERG589861 FAY589861:FBC589861 FKU589861:FKY589861 FUQ589861:FUU589861 GEM589861:GEQ589861 GOI589861:GOM589861 GYE589861:GYI589861 HIA589861:HIE589861 HRW589861:HSA589861 IBS589861:IBW589861 ILO589861:ILS589861 IVK589861:IVO589861 JFG589861:JFK589861 JPC589861:JPG589861 JYY589861:JZC589861 KIU589861:KIY589861 KSQ589861:KSU589861 LCM589861:LCQ589861 LMI589861:LMM589861 LWE589861:LWI589861 MGA589861:MGE589861 MPW589861:MQA589861 MZS589861:MZW589861 NJO589861:NJS589861 NTK589861:NTO589861 ODG589861:ODK589861 ONC589861:ONG589861 OWY589861:OXC589861 PGU589861:PGY589861 PQQ589861:PQU589861 QAM589861:QAQ589861 QKI589861:QKM589861 QUE589861:QUI589861 REA589861:REE589861 RNW589861:ROA589861 RXS589861:RXW589861 SHO589861:SHS589861 SRK589861:SRO589861 TBG589861:TBK589861 TLC589861:TLG589861 TUY589861:TVC589861 UEU589861:UEY589861 UOQ589861:UOU589861 UYM589861:UYQ589861 VII589861:VIM589861 VSE589861:VSI589861 WCA589861:WCE589861 WLW589861:WMA589861 WVS589861:WVW589861 G655397:O655397 JG655397:JK655397 TC655397:TG655397 ACY655397:ADC655397 AMU655397:AMY655397 AWQ655397:AWU655397 BGM655397:BGQ655397 BQI655397:BQM655397 CAE655397:CAI655397 CKA655397:CKE655397 CTW655397:CUA655397 DDS655397:DDW655397 DNO655397:DNS655397 DXK655397:DXO655397 EHG655397:EHK655397 ERC655397:ERG655397 FAY655397:FBC655397 FKU655397:FKY655397 FUQ655397:FUU655397 GEM655397:GEQ655397 GOI655397:GOM655397 GYE655397:GYI655397 HIA655397:HIE655397 HRW655397:HSA655397 IBS655397:IBW655397 ILO655397:ILS655397 IVK655397:IVO655397 JFG655397:JFK655397 JPC655397:JPG655397 JYY655397:JZC655397 KIU655397:KIY655397 KSQ655397:KSU655397 LCM655397:LCQ655397 LMI655397:LMM655397 LWE655397:LWI655397 MGA655397:MGE655397 MPW655397:MQA655397 MZS655397:MZW655397 NJO655397:NJS655397 NTK655397:NTO655397 ODG655397:ODK655397 ONC655397:ONG655397 OWY655397:OXC655397 PGU655397:PGY655397 PQQ655397:PQU655397 QAM655397:QAQ655397 QKI655397:QKM655397 QUE655397:QUI655397 REA655397:REE655397 RNW655397:ROA655397 RXS655397:RXW655397 SHO655397:SHS655397 SRK655397:SRO655397 TBG655397:TBK655397 TLC655397:TLG655397 TUY655397:TVC655397 UEU655397:UEY655397 UOQ655397:UOU655397 UYM655397:UYQ655397 VII655397:VIM655397 VSE655397:VSI655397 WCA655397:WCE655397 WLW655397:WMA655397 WVS655397:WVW655397 G720933:O720933 JG720933:JK720933 TC720933:TG720933 ACY720933:ADC720933 AMU720933:AMY720933 AWQ720933:AWU720933 BGM720933:BGQ720933 BQI720933:BQM720933 CAE720933:CAI720933 CKA720933:CKE720933 CTW720933:CUA720933 DDS720933:DDW720933 DNO720933:DNS720933 DXK720933:DXO720933 EHG720933:EHK720933 ERC720933:ERG720933 FAY720933:FBC720933 FKU720933:FKY720933 FUQ720933:FUU720933 GEM720933:GEQ720933 GOI720933:GOM720933 GYE720933:GYI720933 HIA720933:HIE720933 HRW720933:HSA720933 IBS720933:IBW720933 ILO720933:ILS720933 IVK720933:IVO720933 JFG720933:JFK720933 JPC720933:JPG720933 JYY720933:JZC720933 KIU720933:KIY720933 KSQ720933:KSU720933 LCM720933:LCQ720933 LMI720933:LMM720933 LWE720933:LWI720933 MGA720933:MGE720933 MPW720933:MQA720933 MZS720933:MZW720933 NJO720933:NJS720933 NTK720933:NTO720933 ODG720933:ODK720933 ONC720933:ONG720933 OWY720933:OXC720933 PGU720933:PGY720933 PQQ720933:PQU720933 QAM720933:QAQ720933 QKI720933:QKM720933 QUE720933:QUI720933 REA720933:REE720933 RNW720933:ROA720933 RXS720933:RXW720933 SHO720933:SHS720933 SRK720933:SRO720933 TBG720933:TBK720933 TLC720933:TLG720933 TUY720933:TVC720933 UEU720933:UEY720933 UOQ720933:UOU720933 UYM720933:UYQ720933 VII720933:VIM720933 VSE720933:VSI720933 WCA720933:WCE720933 WLW720933:WMA720933 WVS720933:WVW720933 G786469:O786469 JG786469:JK786469 TC786469:TG786469 ACY786469:ADC786469 AMU786469:AMY786469 AWQ786469:AWU786469 BGM786469:BGQ786469 BQI786469:BQM786469 CAE786469:CAI786469 CKA786469:CKE786469 CTW786469:CUA786469 DDS786469:DDW786469 DNO786469:DNS786469 DXK786469:DXO786469 EHG786469:EHK786469 ERC786469:ERG786469 FAY786469:FBC786469 FKU786469:FKY786469 FUQ786469:FUU786469 GEM786469:GEQ786469 GOI786469:GOM786469 GYE786469:GYI786469 HIA786469:HIE786469 HRW786469:HSA786469 IBS786469:IBW786469 ILO786469:ILS786469 IVK786469:IVO786469 JFG786469:JFK786469 JPC786469:JPG786469 JYY786469:JZC786469 KIU786469:KIY786469 KSQ786469:KSU786469 LCM786469:LCQ786469 LMI786469:LMM786469 LWE786469:LWI786469 MGA786469:MGE786469 MPW786469:MQA786469 MZS786469:MZW786469 NJO786469:NJS786469 NTK786469:NTO786469 ODG786469:ODK786469 ONC786469:ONG786469 OWY786469:OXC786469 PGU786469:PGY786469 PQQ786469:PQU786469 QAM786469:QAQ786469 QKI786469:QKM786469 QUE786469:QUI786469 REA786469:REE786469 RNW786469:ROA786469 RXS786469:RXW786469 SHO786469:SHS786469 SRK786469:SRO786469 TBG786469:TBK786469 TLC786469:TLG786469 TUY786469:TVC786469 UEU786469:UEY786469 UOQ786469:UOU786469 UYM786469:UYQ786469 VII786469:VIM786469 VSE786469:VSI786469 WCA786469:WCE786469 WLW786469:WMA786469 WVS786469:WVW786469 G852005:O852005 JG852005:JK852005 TC852005:TG852005 ACY852005:ADC852005 AMU852005:AMY852005 AWQ852005:AWU852005 BGM852005:BGQ852005 BQI852005:BQM852005 CAE852005:CAI852005 CKA852005:CKE852005 CTW852005:CUA852005 DDS852005:DDW852005 DNO852005:DNS852005 DXK852005:DXO852005 EHG852005:EHK852005 ERC852005:ERG852005 FAY852005:FBC852005 FKU852005:FKY852005 FUQ852005:FUU852005 GEM852005:GEQ852005 GOI852005:GOM852005 GYE852005:GYI852005 HIA852005:HIE852005 HRW852005:HSA852005 IBS852005:IBW852005 ILO852005:ILS852005 IVK852005:IVO852005 JFG852005:JFK852005 JPC852005:JPG852005 JYY852005:JZC852005 KIU852005:KIY852005 KSQ852005:KSU852005 LCM852005:LCQ852005 LMI852005:LMM852005 LWE852005:LWI852005 MGA852005:MGE852005 MPW852005:MQA852005 MZS852005:MZW852005 NJO852005:NJS852005 NTK852005:NTO852005 ODG852005:ODK852005 ONC852005:ONG852005 OWY852005:OXC852005 PGU852005:PGY852005 PQQ852005:PQU852005 QAM852005:QAQ852005 QKI852005:QKM852005 QUE852005:QUI852005 REA852005:REE852005 RNW852005:ROA852005 RXS852005:RXW852005 SHO852005:SHS852005 SRK852005:SRO852005 TBG852005:TBK852005 TLC852005:TLG852005 TUY852005:TVC852005 UEU852005:UEY852005 UOQ852005:UOU852005 UYM852005:UYQ852005 VII852005:VIM852005 VSE852005:VSI852005 WCA852005:WCE852005 WLW852005:WMA852005 WVS852005:WVW852005 G917541:O917541 JG917541:JK917541 TC917541:TG917541 ACY917541:ADC917541 AMU917541:AMY917541 AWQ917541:AWU917541 BGM917541:BGQ917541 BQI917541:BQM917541 CAE917541:CAI917541 CKA917541:CKE917541 CTW917541:CUA917541 DDS917541:DDW917541 DNO917541:DNS917541 DXK917541:DXO917541 EHG917541:EHK917541 ERC917541:ERG917541 FAY917541:FBC917541 FKU917541:FKY917541 FUQ917541:FUU917541 GEM917541:GEQ917541 GOI917541:GOM917541 GYE917541:GYI917541 HIA917541:HIE917541 HRW917541:HSA917541 IBS917541:IBW917541 ILO917541:ILS917541 IVK917541:IVO917541 JFG917541:JFK917541 JPC917541:JPG917541 JYY917541:JZC917541 KIU917541:KIY917541 KSQ917541:KSU917541 LCM917541:LCQ917541 LMI917541:LMM917541 LWE917541:LWI917541 MGA917541:MGE917541 MPW917541:MQA917541 MZS917541:MZW917541 NJO917541:NJS917541 NTK917541:NTO917541 ODG917541:ODK917541 ONC917541:ONG917541 OWY917541:OXC917541 PGU917541:PGY917541 PQQ917541:PQU917541 QAM917541:QAQ917541 QKI917541:QKM917541 QUE917541:QUI917541 REA917541:REE917541 RNW917541:ROA917541 RXS917541:RXW917541 SHO917541:SHS917541 SRK917541:SRO917541 TBG917541:TBK917541 TLC917541:TLG917541 TUY917541:TVC917541 UEU917541:UEY917541 UOQ917541:UOU917541 UYM917541:UYQ917541 VII917541:VIM917541 VSE917541:VSI917541 WCA917541:WCE917541 WLW917541:WMA917541 WVS917541:WVW917541 G983077:O983077 JG983077:JK983077 TC983077:TG983077 ACY983077:ADC983077 AMU983077:AMY983077 AWQ983077:AWU983077 BGM983077:BGQ983077 BQI983077:BQM983077 CAE983077:CAI983077 CKA983077:CKE983077 CTW983077:CUA983077 DDS983077:DDW983077 DNO983077:DNS983077 DXK983077:DXO983077 EHG983077:EHK983077 ERC983077:ERG983077 FAY983077:FBC983077 FKU983077:FKY983077 FUQ983077:FUU983077 GEM983077:GEQ983077 GOI983077:GOM983077 GYE983077:GYI983077 HIA983077:HIE983077 HRW983077:HSA983077 IBS983077:IBW983077 ILO983077:ILS983077 IVK983077:IVO983077 JFG983077:JFK983077 JPC983077:JPG983077 JYY983077:JZC983077 KIU983077:KIY983077 KSQ983077:KSU983077 LCM983077:LCQ983077 LMI983077:LMM983077 LWE983077:LWI983077 MGA983077:MGE983077 MPW983077:MQA983077 MZS983077:MZW983077 NJO983077:NJS983077 NTK983077:NTO983077 ODG983077:ODK983077 ONC983077:ONG983077 OWY983077:OXC983077 PGU983077:PGY983077 PQQ983077:PQU983077 QAM983077:QAQ983077 QKI983077:QKM983077 QUE983077:QUI983077 REA983077:REE983077 RNW983077:ROA983077 RXS983077:RXW983077 SHO983077:SHS983077 SRK983077:SRO983077 TBG983077:TBK983077 TLC983077:TLG983077 TUY983077:TVC983077 UEU983077:UEY983077 UOQ983077:UOU983077 UYM983077:UYQ983077 VII983077:VIM983077 VSE983077:VSI983077 WCA983077:WCE983077 WLW983077:WMA983077 WVS983077:WVW983077 G36:O36 JG36:JK36 TC36:TG36 ACY36:ADC36 AMU36:AMY36 AWQ36:AWU36 BGM36:BGQ36 BQI36:BQM36 CAE36:CAI36 CKA36:CKE36 CTW36:CUA36 DDS36:DDW36 DNO36:DNS36 DXK36:DXO36 EHG36:EHK36 ERC36:ERG36 FAY36:FBC36 FKU36:FKY36 FUQ36:FUU36 GEM36:GEQ36 GOI36:GOM36 GYE36:GYI36 HIA36:HIE36 HRW36:HSA36 IBS36:IBW36 ILO36:ILS36 IVK36:IVO36 JFG36:JFK36 JPC36:JPG36 JYY36:JZC36 KIU36:KIY36 KSQ36:KSU36 LCM36:LCQ36 LMI36:LMM36 LWE36:LWI36 MGA36:MGE36 MPW36:MQA36 MZS36:MZW36 NJO36:NJS36 NTK36:NTO36 ODG36:ODK36 ONC36:ONG36 OWY36:OXC36 PGU36:PGY36 PQQ36:PQU36 QAM36:QAQ36 QKI36:QKM36 QUE36:QUI36 REA36:REE36 RNW36:ROA36 RXS36:RXW36 SHO36:SHS36 SRK36:SRO36 TBG36:TBK36 TLC36:TLG36 TUY36:TVC36 UEU36:UEY36 UOQ36:UOU36 UYM36:UYQ36 VII36:VIM36 VSE36:VSI36 WCA36:WCE36 WLW36:WMA36 WVS36:WVW36 G65577:O65577 JG65577:JK65577 TC65577:TG65577 ACY65577:ADC65577 AMU65577:AMY65577 AWQ65577:AWU65577 BGM65577:BGQ65577 BQI65577:BQM65577 CAE65577:CAI65577 CKA65577:CKE65577 CTW65577:CUA65577 DDS65577:DDW65577 DNO65577:DNS65577 DXK65577:DXO65577 EHG65577:EHK65577 ERC65577:ERG65577 FAY65577:FBC65577 FKU65577:FKY65577 FUQ65577:FUU65577 GEM65577:GEQ65577 GOI65577:GOM65577 GYE65577:GYI65577 HIA65577:HIE65577 HRW65577:HSA65577 IBS65577:IBW65577 ILO65577:ILS65577 IVK65577:IVO65577 JFG65577:JFK65577 JPC65577:JPG65577 JYY65577:JZC65577 KIU65577:KIY65577 KSQ65577:KSU65577 LCM65577:LCQ65577 LMI65577:LMM65577 LWE65577:LWI65577 MGA65577:MGE65577 MPW65577:MQA65577 MZS65577:MZW65577 NJO65577:NJS65577 NTK65577:NTO65577 ODG65577:ODK65577 ONC65577:ONG65577 OWY65577:OXC65577 PGU65577:PGY65577 PQQ65577:PQU65577 QAM65577:QAQ65577 QKI65577:QKM65577 QUE65577:QUI65577 REA65577:REE65577 RNW65577:ROA65577 RXS65577:RXW65577 SHO65577:SHS65577 SRK65577:SRO65577 TBG65577:TBK65577 TLC65577:TLG65577 TUY65577:TVC65577 UEU65577:UEY65577 UOQ65577:UOU65577 UYM65577:UYQ65577 VII65577:VIM65577 VSE65577:VSI65577 WCA65577:WCE65577 WLW65577:WMA65577 WVS65577:WVW65577 G131113:O131113 JG131113:JK131113 TC131113:TG131113 ACY131113:ADC131113 AMU131113:AMY131113 AWQ131113:AWU131113 BGM131113:BGQ131113 BQI131113:BQM131113 CAE131113:CAI131113 CKA131113:CKE131113 CTW131113:CUA131113 DDS131113:DDW131113 DNO131113:DNS131113 DXK131113:DXO131113 EHG131113:EHK131113 ERC131113:ERG131113 FAY131113:FBC131113 FKU131113:FKY131113 FUQ131113:FUU131113 GEM131113:GEQ131113 GOI131113:GOM131113 GYE131113:GYI131113 HIA131113:HIE131113 HRW131113:HSA131113 IBS131113:IBW131113 ILO131113:ILS131113 IVK131113:IVO131113 JFG131113:JFK131113 JPC131113:JPG131113 JYY131113:JZC131113 KIU131113:KIY131113 KSQ131113:KSU131113 LCM131113:LCQ131113 LMI131113:LMM131113 LWE131113:LWI131113 MGA131113:MGE131113 MPW131113:MQA131113 MZS131113:MZW131113 NJO131113:NJS131113 NTK131113:NTO131113 ODG131113:ODK131113 ONC131113:ONG131113 OWY131113:OXC131113 PGU131113:PGY131113 PQQ131113:PQU131113 QAM131113:QAQ131113 QKI131113:QKM131113 QUE131113:QUI131113 REA131113:REE131113 RNW131113:ROA131113 RXS131113:RXW131113 SHO131113:SHS131113 SRK131113:SRO131113 TBG131113:TBK131113 TLC131113:TLG131113 TUY131113:TVC131113 UEU131113:UEY131113 UOQ131113:UOU131113 UYM131113:UYQ131113 VII131113:VIM131113 VSE131113:VSI131113 WCA131113:WCE131113 WLW131113:WMA131113 WVS131113:WVW131113 G196649:O196649 JG196649:JK196649 TC196649:TG196649 ACY196649:ADC196649 AMU196649:AMY196649 AWQ196649:AWU196649 BGM196649:BGQ196649 BQI196649:BQM196649 CAE196649:CAI196649 CKA196649:CKE196649 CTW196649:CUA196649 DDS196649:DDW196649 DNO196649:DNS196649 DXK196649:DXO196649 EHG196649:EHK196649 ERC196649:ERG196649 FAY196649:FBC196649 FKU196649:FKY196649 FUQ196649:FUU196649 GEM196649:GEQ196649 GOI196649:GOM196649 GYE196649:GYI196649 HIA196649:HIE196649 HRW196649:HSA196649 IBS196649:IBW196649 ILO196649:ILS196649 IVK196649:IVO196649 JFG196649:JFK196649 JPC196649:JPG196649 JYY196649:JZC196649 KIU196649:KIY196649 KSQ196649:KSU196649 LCM196649:LCQ196649 LMI196649:LMM196649 LWE196649:LWI196649 MGA196649:MGE196649 MPW196649:MQA196649 MZS196649:MZW196649 NJO196649:NJS196649 NTK196649:NTO196649 ODG196649:ODK196649 ONC196649:ONG196649 OWY196649:OXC196649 PGU196649:PGY196649 PQQ196649:PQU196649 QAM196649:QAQ196649 QKI196649:QKM196649 QUE196649:QUI196649 REA196649:REE196649 RNW196649:ROA196649 RXS196649:RXW196649 SHO196649:SHS196649 SRK196649:SRO196649 TBG196649:TBK196649 TLC196649:TLG196649 TUY196649:TVC196649 UEU196649:UEY196649 UOQ196649:UOU196649 UYM196649:UYQ196649 VII196649:VIM196649 VSE196649:VSI196649 WCA196649:WCE196649 WLW196649:WMA196649 WVS196649:WVW196649 G262185:O262185 JG262185:JK262185 TC262185:TG262185 ACY262185:ADC262185 AMU262185:AMY262185 AWQ262185:AWU262185 BGM262185:BGQ262185 BQI262185:BQM262185 CAE262185:CAI262185 CKA262185:CKE262185 CTW262185:CUA262185 DDS262185:DDW262185 DNO262185:DNS262185 DXK262185:DXO262185 EHG262185:EHK262185 ERC262185:ERG262185 FAY262185:FBC262185 FKU262185:FKY262185 FUQ262185:FUU262185 GEM262185:GEQ262185 GOI262185:GOM262185 GYE262185:GYI262185 HIA262185:HIE262185 HRW262185:HSA262185 IBS262185:IBW262185 ILO262185:ILS262185 IVK262185:IVO262185 JFG262185:JFK262185 JPC262185:JPG262185 JYY262185:JZC262185 KIU262185:KIY262185 KSQ262185:KSU262185 LCM262185:LCQ262185 LMI262185:LMM262185 LWE262185:LWI262185 MGA262185:MGE262185 MPW262185:MQA262185 MZS262185:MZW262185 NJO262185:NJS262185 NTK262185:NTO262185 ODG262185:ODK262185 ONC262185:ONG262185 OWY262185:OXC262185 PGU262185:PGY262185 PQQ262185:PQU262185 QAM262185:QAQ262185 QKI262185:QKM262185 QUE262185:QUI262185 REA262185:REE262185 RNW262185:ROA262185 RXS262185:RXW262185 SHO262185:SHS262185 SRK262185:SRO262185 TBG262185:TBK262185 TLC262185:TLG262185 TUY262185:TVC262185 UEU262185:UEY262185 UOQ262185:UOU262185 UYM262185:UYQ262185 VII262185:VIM262185 VSE262185:VSI262185 WCA262185:WCE262185 WLW262185:WMA262185 WVS262185:WVW262185 G327721:O327721 JG327721:JK327721 TC327721:TG327721 ACY327721:ADC327721 AMU327721:AMY327721 AWQ327721:AWU327721 BGM327721:BGQ327721 BQI327721:BQM327721 CAE327721:CAI327721 CKA327721:CKE327721 CTW327721:CUA327721 DDS327721:DDW327721 DNO327721:DNS327721 DXK327721:DXO327721 EHG327721:EHK327721 ERC327721:ERG327721 FAY327721:FBC327721 FKU327721:FKY327721 FUQ327721:FUU327721 GEM327721:GEQ327721 GOI327721:GOM327721 GYE327721:GYI327721 HIA327721:HIE327721 HRW327721:HSA327721 IBS327721:IBW327721 ILO327721:ILS327721 IVK327721:IVO327721 JFG327721:JFK327721 JPC327721:JPG327721 JYY327721:JZC327721 KIU327721:KIY327721 KSQ327721:KSU327721 LCM327721:LCQ327721 LMI327721:LMM327721 LWE327721:LWI327721 MGA327721:MGE327721 MPW327721:MQA327721 MZS327721:MZW327721 NJO327721:NJS327721 NTK327721:NTO327721 ODG327721:ODK327721 ONC327721:ONG327721 OWY327721:OXC327721 PGU327721:PGY327721 PQQ327721:PQU327721 QAM327721:QAQ327721 QKI327721:QKM327721 QUE327721:QUI327721 REA327721:REE327721 RNW327721:ROA327721 RXS327721:RXW327721 SHO327721:SHS327721 SRK327721:SRO327721 TBG327721:TBK327721 TLC327721:TLG327721 TUY327721:TVC327721 UEU327721:UEY327721 UOQ327721:UOU327721 UYM327721:UYQ327721 VII327721:VIM327721 VSE327721:VSI327721 WCA327721:WCE327721 WLW327721:WMA327721 WVS327721:WVW327721 G393257:O393257 JG393257:JK393257 TC393257:TG393257 ACY393257:ADC393257 AMU393257:AMY393257 AWQ393257:AWU393257 BGM393257:BGQ393257 BQI393257:BQM393257 CAE393257:CAI393257 CKA393257:CKE393257 CTW393257:CUA393257 DDS393257:DDW393257 DNO393257:DNS393257 DXK393257:DXO393257 EHG393257:EHK393257 ERC393257:ERG393257 FAY393257:FBC393257 FKU393257:FKY393257 FUQ393257:FUU393257 GEM393257:GEQ393257 GOI393257:GOM393257 GYE393257:GYI393257 HIA393257:HIE393257 HRW393257:HSA393257 IBS393257:IBW393257 ILO393257:ILS393257 IVK393257:IVO393257 JFG393257:JFK393257 JPC393257:JPG393257 JYY393257:JZC393257 KIU393257:KIY393257 KSQ393257:KSU393257 LCM393257:LCQ393257 LMI393257:LMM393257 LWE393257:LWI393257 MGA393257:MGE393257 MPW393257:MQA393257 MZS393257:MZW393257 NJO393257:NJS393257 NTK393257:NTO393257 ODG393257:ODK393257 ONC393257:ONG393257 OWY393257:OXC393257 PGU393257:PGY393257 PQQ393257:PQU393257 QAM393257:QAQ393257 QKI393257:QKM393257 QUE393257:QUI393257 REA393257:REE393257 RNW393257:ROA393257 RXS393257:RXW393257 SHO393257:SHS393257 SRK393257:SRO393257 TBG393257:TBK393257 TLC393257:TLG393257 TUY393257:TVC393257 UEU393257:UEY393257 UOQ393257:UOU393257 UYM393257:UYQ393257 VII393257:VIM393257 VSE393257:VSI393257 WCA393257:WCE393257 WLW393257:WMA393257 WVS393257:WVW393257 G458793:O458793 JG458793:JK458793 TC458793:TG458793 ACY458793:ADC458793 AMU458793:AMY458793 AWQ458793:AWU458793 BGM458793:BGQ458793 BQI458793:BQM458793 CAE458793:CAI458793 CKA458793:CKE458793 CTW458793:CUA458793 DDS458793:DDW458793 DNO458793:DNS458793 DXK458793:DXO458793 EHG458793:EHK458793 ERC458793:ERG458793 FAY458793:FBC458793 FKU458793:FKY458793 FUQ458793:FUU458793 GEM458793:GEQ458793 GOI458793:GOM458793 GYE458793:GYI458793 HIA458793:HIE458793 HRW458793:HSA458793 IBS458793:IBW458793 ILO458793:ILS458793 IVK458793:IVO458793 JFG458793:JFK458793 JPC458793:JPG458793 JYY458793:JZC458793 KIU458793:KIY458793 KSQ458793:KSU458793 LCM458793:LCQ458793 LMI458793:LMM458793 LWE458793:LWI458793 MGA458793:MGE458793 MPW458793:MQA458793 MZS458793:MZW458793 NJO458793:NJS458793 NTK458793:NTO458793 ODG458793:ODK458793 ONC458793:ONG458793 OWY458793:OXC458793 PGU458793:PGY458793 PQQ458793:PQU458793 QAM458793:QAQ458793 QKI458793:QKM458793 QUE458793:QUI458793 REA458793:REE458793 RNW458793:ROA458793 RXS458793:RXW458793 SHO458793:SHS458793 SRK458793:SRO458793 TBG458793:TBK458793 TLC458793:TLG458793 TUY458793:TVC458793 UEU458793:UEY458793 UOQ458793:UOU458793 UYM458793:UYQ458793 VII458793:VIM458793 VSE458793:VSI458793 WCA458793:WCE458793 WLW458793:WMA458793 WVS458793:WVW458793 G524329:O524329 JG524329:JK524329 TC524329:TG524329 ACY524329:ADC524329 AMU524329:AMY524329 AWQ524329:AWU524329 BGM524329:BGQ524329 BQI524329:BQM524329 CAE524329:CAI524329 CKA524329:CKE524329 CTW524329:CUA524329 DDS524329:DDW524329 DNO524329:DNS524329 DXK524329:DXO524329 EHG524329:EHK524329 ERC524329:ERG524329 FAY524329:FBC524329 FKU524329:FKY524329 FUQ524329:FUU524329 GEM524329:GEQ524329 GOI524329:GOM524329 GYE524329:GYI524329 HIA524329:HIE524329 HRW524329:HSA524329 IBS524329:IBW524329 ILO524329:ILS524329 IVK524329:IVO524329 JFG524329:JFK524329 JPC524329:JPG524329 JYY524329:JZC524329 KIU524329:KIY524329 KSQ524329:KSU524329 LCM524329:LCQ524329 LMI524329:LMM524329 LWE524329:LWI524329 MGA524329:MGE524329 MPW524329:MQA524329 MZS524329:MZW524329 NJO524329:NJS524329 NTK524329:NTO524329 ODG524329:ODK524329 ONC524329:ONG524329 OWY524329:OXC524329 PGU524329:PGY524329 PQQ524329:PQU524329 QAM524329:QAQ524329 QKI524329:QKM524329 QUE524329:QUI524329 REA524329:REE524329 RNW524329:ROA524329 RXS524329:RXW524329 SHO524329:SHS524329 SRK524329:SRO524329 TBG524329:TBK524329 TLC524329:TLG524329 TUY524329:TVC524329 UEU524329:UEY524329 UOQ524329:UOU524329 UYM524329:UYQ524329 VII524329:VIM524329 VSE524329:VSI524329 WCA524329:WCE524329 WLW524329:WMA524329 WVS524329:WVW524329 G589865:O589865 JG589865:JK589865 TC589865:TG589865 ACY589865:ADC589865 AMU589865:AMY589865 AWQ589865:AWU589865 BGM589865:BGQ589865 BQI589865:BQM589865 CAE589865:CAI589865 CKA589865:CKE589865 CTW589865:CUA589865 DDS589865:DDW589865 DNO589865:DNS589865 DXK589865:DXO589865 EHG589865:EHK589865 ERC589865:ERG589865 FAY589865:FBC589865 FKU589865:FKY589865 FUQ589865:FUU589865 GEM589865:GEQ589865 GOI589865:GOM589865 GYE589865:GYI589865 HIA589865:HIE589865 HRW589865:HSA589865 IBS589865:IBW589865 ILO589865:ILS589865 IVK589865:IVO589865 JFG589865:JFK589865 JPC589865:JPG589865 JYY589865:JZC589865 KIU589865:KIY589865 KSQ589865:KSU589865 LCM589865:LCQ589865 LMI589865:LMM589865 LWE589865:LWI589865 MGA589865:MGE589865 MPW589865:MQA589865 MZS589865:MZW589865 NJO589865:NJS589865 NTK589865:NTO589865 ODG589865:ODK589865 ONC589865:ONG589865 OWY589865:OXC589865 PGU589865:PGY589865 PQQ589865:PQU589865 QAM589865:QAQ589865 QKI589865:QKM589865 QUE589865:QUI589865 REA589865:REE589865 RNW589865:ROA589865 RXS589865:RXW589865 SHO589865:SHS589865 SRK589865:SRO589865 TBG589865:TBK589865 TLC589865:TLG589865 TUY589865:TVC589865 UEU589865:UEY589865 UOQ589865:UOU589865 UYM589865:UYQ589865 VII589865:VIM589865 VSE589865:VSI589865 WCA589865:WCE589865 WLW589865:WMA589865 WVS589865:WVW589865 G655401:O655401 JG655401:JK655401 TC655401:TG655401 ACY655401:ADC655401 AMU655401:AMY655401 AWQ655401:AWU655401 BGM655401:BGQ655401 BQI655401:BQM655401 CAE655401:CAI655401 CKA655401:CKE655401 CTW655401:CUA655401 DDS655401:DDW655401 DNO655401:DNS655401 DXK655401:DXO655401 EHG655401:EHK655401 ERC655401:ERG655401 FAY655401:FBC655401 FKU655401:FKY655401 FUQ655401:FUU655401 GEM655401:GEQ655401 GOI655401:GOM655401 GYE655401:GYI655401 HIA655401:HIE655401 HRW655401:HSA655401 IBS655401:IBW655401 ILO655401:ILS655401 IVK655401:IVO655401 JFG655401:JFK655401 JPC655401:JPG655401 JYY655401:JZC655401 KIU655401:KIY655401 KSQ655401:KSU655401 LCM655401:LCQ655401 LMI655401:LMM655401 LWE655401:LWI655401 MGA655401:MGE655401 MPW655401:MQA655401 MZS655401:MZW655401 NJO655401:NJS655401 NTK655401:NTO655401 ODG655401:ODK655401 ONC655401:ONG655401 OWY655401:OXC655401 PGU655401:PGY655401 PQQ655401:PQU655401 QAM655401:QAQ655401 QKI655401:QKM655401 QUE655401:QUI655401 REA655401:REE655401 RNW655401:ROA655401 RXS655401:RXW655401 SHO655401:SHS655401 SRK655401:SRO655401 TBG655401:TBK655401 TLC655401:TLG655401 TUY655401:TVC655401 UEU655401:UEY655401 UOQ655401:UOU655401 UYM655401:UYQ655401 VII655401:VIM655401 VSE655401:VSI655401 WCA655401:WCE655401 WLW655401:WMA655401 WVS655401:WVW655401 G720937:O720937 JG720937:JK720937 TC720937:TG720937 ACY720937:ADC720937 AMU720937:AMY720937 AWQ720937:AWU720937 BGM720937:BGQ720937 BQI720937:BQM720937 CAE720937:CAI720937 CKA720937:CKE720937 CTW720937:CUA720937 DDS720937:DDW720937 DNO720937:DNS720937 DXK720937:DXO720937 EHG720937:EHK720937 ERC720937:ERG720937 FAY720937:FBC720937 FKU720937:FKY720937 FUQ720937:FUU720937 GEM720937:GEQ720937 GOI720937:GOM720937 GYE720937:GYI720937 HIA720937:HIE720937 HRW720937:HSA720937 IBS720937:IBW720937 ILO720937:ILS720937 IVK720937:IVO720937 JFG720937:JFK720937 JPC720937:JPG720937 JYY720937:JZC720937 KIU720937:KIY720937 KSQ720937:KSU720937 LCM720937:LCQ720937 LMI720937:LMM720937 LWE720937:LWI720937 MGA720937:MGE720937 MPW720937:MQA720937 MZS720937:MZW720937 NJO720937:NJS720937 NTK720937:NTO720937 ODG720937:ODK720937 ONC720937:ONG720937 OWY720937:OXC720937 PGU720937:PGY720937 PQQ720937:PQU720937 QAM720937:QAQ720937 QKI720937:QKM720937 QUE720937:QUI720937 REA720937:REE720937 RNW720937:ROA720937 RXS720937:RXW720937 SHO720937:SHS720937 SRK720937:SRO720937 TBG720937:TBK720937 TLC720937:TLG720937 TUY720937:TVC720937 UEU720937:UEY720937 UOQ720937:UOU720937 UYM720937:UYQ720937 VII720937:VIM720937 VSE720937:VSI720937 WCA720937:WCE720937 WLW720937:WMA720937 WVS720937:WVW720937 G786473:O786473 JG786473:JK786473 TC786473:TG786473 ACY786473:ADC786473 AMU786473:AMY786473 AWQ786473:AWU786473 BGM786473:BGQ786473 BQI786473:BQM786473 CAE786473:CAI786473 CKA786473:CKE786473 CTW786473:CUA786473 DDS786473:DDW786473 DNO786473:DNS786473 DXK786473:DXO786473 EHG786473:EHK786473 ERC786473:ERG786473 FAY786473:FBC786473 FKU786473:FKY786473 FUQ786473:FUU786473 GEM786473:GEQ786473 GOI786473:GOM786473 GYE786473:GYI786473 HIA786473:HIE786473 HRW786473:HSA786473 IBS786473:IBW786473 ILO786473:ILS786473 IVK786473:IVO786473 JFG786473:JFK786473 JPC786473:JPG786473 JYY786473:JZC786473 KIU786473:KIY786473 KSQ786473:KSU786473 LCM786473:LCQ786473 LMI786473:LMM786473 LWE786473:LWI786473 MGA786473:MGE786473 MPW786473:MQA786473 MZS786473:MZW786473 NJO786473:NJS786473 NTK786473:NTO786473 ODG786473:ODK786473 ONC786473:ONG786473 OWY786473:OXC786473 PGU786473:PGY786473 PQQ786473:PQU786473 QAM786473:QAQ786473 QKI786473:QKM786473 QUE786473:QUI786473 REA786473:REE786473 RNW786473:ROA786473 RXS786473:RXW786473 SHO786473:SHS786473 SRK786473:SRO786473 TBG786473:TBK786473 TLC786473:TLG786473 TUY786473:TVC786473 UEU786473:UEY786473 UOQ786473:UOU786473 UYM786473:UYQ786473 VII786473:VIM786473 VSE786473:VSI786473 WCA786473:WCE786473 WLW786473:WMA786473 WVS786473:WVW786473 G852009:O852009 JG852009:JK852009 TC852009:TG852009 ACY852009:ADC852009 AMU852009:AMY852009 AWQ852009:AWU852009 BGM852009:BGQ852009 BQI852009:BQM852009 CAE852009:CAI852009 CKA852009:CKE852009 CTW852009:CUA852009 DDS852009:DDW852009 DNO852009:DNS852009 DXK852009:DXO852009 EHG852009:EHK852009 ERC852009:ERG852009 FAY852009:FBC852009 FKU852009:FKY852009 FUQ852009:FUU852009 GEM852009:GEQ852009 GOI852009:GOM852009 GYE852009:GYI852009 HIA852009:HIE852009 HRW852009:HSA852009 IBS852009:IBW852009 ILO852009:ILS852009 IVK852009:IVO852009 JFG852009:JFK852009 JPC852009:JPG852009 JYY852009:JZC852009 KIU852009:KIY852009 KSQ852009:KSU852009 LCM852009:LCQ852009 LMI852009:LMM852009 LWE852009:LWI852009 MGA852009:MGE852009 MPW852009:MQA852009 MZS852009:MZW852009 NJO852009:NJS852009 NTK852009:NTO852009 ODG852009:ODK852009 ONC852009:ONG852009 OWY852009:OXC852009 PGU852009:PGY852009 PQQ852009:PQU852009 QAM852009:QAQ852009 QKI852009:QKM852009 QUE852009:QUI852009 REA852009:REE852009 RNW852009:ROA852009 RXS852009:RXW852009 SHO852009:SHS852009 SRK852009:SRO852009 TBG852009:TBK852009 TLC852009:TLG852009 TUY852009:TVC852009 UEU852009:UEY852009 UOQ852009:UOU852009 UYM852009:UYQ852009 VII852009:VIM852009 VSE852009:VSI852009 WCA852009:WCE852009 WLW852009:WMA852009 WVS852009:WVW852009 G917545:O917545 JG917545:JK917545 TC917545:TG917545 ACY917545:ADC917545 AMU917545:AMY917545 AWQ917545:AWU917545 BGM917545:BGQ917545 BQI917545:BQM917545 CAE917545:CAI917545 CKA917545:CKE917545 CTW917545:CUA917545 DDS917545:DDW917545 DNO917545:DNS917545 DXK917545:DXO917545 EHG917545:EHK917545 ERC917545:ERG917545 FAY917545:FBC917545 FKU917545:FKY917545 FUQ917545:FUU917545 GEM917545:GEQ917545 GOI917545:GOM917545 GYE917545:GYI917545 HIA917545:HIE917545 HRW917545:HSA917545 IBS917545:IBW917545 ILO917545:ILS917545 IVK917545:IVO917545 JFG917545:JFK917545 JPC917545:JPG917545 JYY917545:JZC917545 KIU917545:KIY917545 KSQ917545:KSU917545 LCM917545:LCQ917545 LMI917545:LMM917545 LWE917545:LWI917545 MGA917545:MGE917545 MPW917545:MQA917545 MZS917545:MZW917545 NJO917545:NJS917545 NTK917545:NTO917545 ODG917545:ODK917545 ONC917545:ONG917545 OWY917545:OXC917545 PGU917545:PGY917545 PQQ917545:PQU917545 QAM917545:QAQ917545 QKI917545:QKM917545 QUE917545:QUI917545 REA917545:REE917545 RNW917545:ROA917545 RXS917545:RXW917545 SHO917545:SHS917545 SRK917545:SRO917545 TBG917545:TBK917545 TLC917545:TLG917545 TUY917545:TVC917545 UEU917545:UEY917545 UOQ917545:UOU917545 UYM917545:UYQ917545 VII917545:VIM917545 VSE917545:VSI917545 WCA917545:WCE917545 WLW917545:WMA917545 WVS917545:WVW917545 G983081:O983081 JG983081:JK983081 TC983081:TG983081 ACY983081:ADC983081 AMU983081:AMY983081 AWQ983081:AWU983081 BGM983081:BGQ983081 BQI983081:BQM983081 CAE983081:CAI983081 CKA983081:CKE983081 CTW983081:CUA983081 DDS983081:DDW983081 DNO983081:DNS983081 DXK983081:DXO983081 EHG983081:EHK983081 ERC983081:ERG983081 FAY983081:FBC983081 FKU983081:FKY983081 FUQ983081:FUU983081 GEM983081:GEQ983081 GOI983081:GOM983081 GYE983081:GYI983081 HIA983081:HIE983081 HRW983081:HSA983081 IBS983081:IBW983081 ILO983081:ILS983081 IVK983081:IVO983081 JFG983081:JFK983081 JPC983081:JPG983081 JYY983081:JZC983081 KIU983081:KIY983081 KSQ983081:KSU983081 LCM983081:LCQ983081 LMI983081:LMM983081 LWE983081:LWI983081 MGA983081:MGE983081 MPW983081:MQA983081 MZS983081:MZW983081 NJO983081:NJS983081 NTK983081:NTO983081 ODG983081:ODK983081 ONC983081:ONG983081 OWY983081:OXC983081 PGU983081:PGY983081 PQQ983081:PQU983081 QAM983081:QAQ983081 QKI983081:QKM983081 QUE983081:QUI983081 REA983081:REE983081 RNW983081:ROA983081 RXS983081:RXW983081 SHO983081:SHS983081 SRK983081:SRO983081 TBG983081:TBK983081 TLC983081:TLG983081 TUY983081:TVC983081 UEU983081:UEY983081 UOQ983081:UOU983081 UYM983081:UYQ983081 VII983081:VIM983081 VSE983081:VSI983081 WCA983081:WCE983081 WLW983081:WMA983081 WVS983081:WVW983081 G10 JG10 TC10 ACY10 AMU10 AWQ10 BGM10 BQI10 CAE10 CKA10 CTW10 DDS10 DNO10 DXK10 EHG10 ERC10 FAY10 FKU10 FUQ10 GEM10 GOI10 GYE10 HIA10 HRW10 IBS10 ILO10 IVK10 JFG10 JPC10 JYY10 KIU10 KSQ10 LCM10 LMI10 LWE10 MGA10 MPW10 MZS10 NJO10 NTK10 ODG10 ONC10 OWY10 PGU10 PQQ10 QAM10 QKI10 QUE10 REA10 RNW10 RXS10 SHO10 SRK10 TBG10 TLC10 TUY10 UEU10 UOQ10 UYM10 VII10 VSE10 WCA10 WLW10 WVS10 G65551 JG65551 TC65551 ACY65551 AMU65551 AWQ65551 BGM65551 BQI65551 CAE65551 CKA65551 CTW65551 DDS65551 DNO65551 DXK65551 EHG65551 ERC65551 FAY65551 FKU65551 FUQ65551 GEM65551 GOI65551 GYE65551 HIA65551 HRW65551 IBS65551 ILO65551 IVK65551 JFG65551 JPC65551 JYY65551 KIU65551 KSQ65551 LCM65551 LMI65551 LWE65551 MGA65551 MPW65551 MZS65551 NJO65551 NTK65551 ODG65551 ONC65551 OWY65551 PGU65551 PQQ65551 QAM65551 QKI65551 QUE65551 REA65551 RNW65551 RXS65551 SHO65551 SRK65551 TBG65551 TLC65551 TUY65551 UEU65551 UOQ65551 UYM65551 VII65551 VSE65551 WCA65551 WLW65551 WVS65551 G131087 JG131087 TC131087 ACY131087 AMU131087 AWQ131087 BGM131087 BQI131087 CAE131087 CKA131087 CTW131087 DDS131087 DNO131087 DXK131087 EHG131087 ERC131087 FAY131087 FKU131087 FUQ131087 GEM131087 GOI131087 GYE131087 HIA131087 HRW131087 IBS131087 ILO131087 IVK131087 JFG131087 JPC131087 JYY131087 KIU131087 KSQ131087 LCM131087 LMI131087 LWE131087 MGA131087 MPW131087 MZS131087 NJO131087 NTK131087 ODG131087 ONC131087 OWY131087 PGU131087 PQQ131087 QAM131087 QKI131087 QUE131087 REA131087 RNW131087 RXS131087 SHO131087 SRK131087 TBG131087 TLC131087 TUY131087 UEU131087 UOQ131087 UYM131087 VII131087 VSE131087 WCA131087 WLW131087 WVS131087 G196623 JG196623 TC196623 ACY196623 AMU196623 AWQ196623 BGM196623 BQI196623 CAE196623 CKA196623 CTW196623 DDS196623 DNO196623 DXK196623 EHG196623 ERC196623 FAY196623 FKU196623 FUQ196623 GEM196623 GOI196623 GYE196623 HIA196623 HRW196623 IBS196623 ILO196623 IVK196623 JFG196623 JPC196623 JYY196623 KIU196623 KSQ196623 LCM196623 LMI196623 LWE196623 MGA196623 MPW196623 MZS196623 NJO196623 NTK196623 ODG196623 ONC196623 OWY196623 PGU196623 PQQ196623 QAM196623 QKI196623 QUE196623 REA196623 RNW196623 RXS196623 SHO196623 SRK196623 TBG196623 TLC196623 TUY196623 UEU196623 UOQ196623 UYM196623 VII196623 VSE196623 WCA196623 WLW196623 WVS196623 G262159 JG262159 TC262159 ACY262159 AMU262159 AWQ262159 BGM262159 BQI262159 CAE262159 CKA262159 CTW262159 DDS262159 DNO262159 DXK262159 EHG262159 ERC262159 FAY262159 FKU262159 FUQ262159 GEM262159 GOI262159 GYE262159 HIA262159 HRW262159 IBS262159 ILO262159 IVK262159 JFG262159 JPC262159 JYY262159 KIU262159 KSQ262159 LCM262159 LMI262159 LWE262159 MGA262159 MPW262159 MZS262159 NJO262159 NTK262159 ODG262159 ONC262159 OWY262159 PGU262159 PQQ262159 QAM262159 QKI262159 QUE262159 REA262159 RNW262159 RXS262159 SHO262159 SRK262159 TBG262159 TLC262159 TUY262159 UEU262159 UOQ262159 UYM262159 VII262159 VSE262159 WCA262159 WLW262159 WVS262159 G327695 JG327695 TC327695 ACY327695 AMU327695 AWQ327695 BGM327695 BQI327695 CAE327695 CKA327695 CTW327695 DDS327695 DNO327695 DXK327695 EHG327695 ERC327695 FAY327695 FKU327695 FUQ327695 GEM327695 GOI327695 GYE327695 HIA327695 HRW327695 IBS327695 ILO327695 IVK327695 JFG327695 JPC327695 JYY327695 KIU327695 KSQ327695 LCM327695 LMI327695 LWE327695 MGA327695 MPW327695 MZS327695 NJO327695 NTK327695 ODG327695 ONC327695 OWY327695 PGU327695 PQQ327695 QAM327695 QKI327695 QUE327695 REA327695 RNW327695 RXS327695 SHO327695 SRK327695 TBG327695 TLC327695 TUY327695 UEU327695 UOQ327695 UYM327695 VII327695 VSE327695 WCA327695 WLW327695 WVS327695 G393231 JG393231 TC393231 ACY393231 AMU393231 AWQ393231 BGM393231 BQI393231 CAE393231 CKA393231 CTW393231 DDS393231 DNO393231 DXK393231 EHG393231 ERC393231 FAY393231 FKU393231 FUQ393231 GEM393231 GOI393231 GYE393231 HIA393231 HRW393231 IBS393231 ILO393231 IVK393231 JFG393231 JPC393231 JYY393231 KIU393231 KSQ393231 LCM393231 LMI393231 LWE393231 MGA393231 MPW393231 MZS393231 NJO393231 NTK393231 ODG393231 ONC393231 OWY393231 PGU393231 PQQ393231 QAM393231 QKI393231 QUE393231 REA393231 RNW393231 RXS393231 SHO393231 SRK393231 TBG393231 TLC393231 TUY393231 UEU393231 UOQ393231 UYM393231 VII393231 VSE393231 WCA393231 WLW393231 WVS393231 G458767 JG458767 TC458767 ACY458767 AMU458767 AWQ458767 BGM458767 BQI458767 CAE458767 CKA458767 CTW458767 DDS458767 DNO458767 DXK458767 EHG458767 ERC458767 FAY458767 FKU458767 FUQ458767 GEM458767 GOI458767 GYE458767 HIA458767 HRW458767 IBS458767 ILO458767 IVK458767 JFG458767 JPC458767 JYY458767 KIU458767 KSQ458767 LCM458767 LMI458767 LWE458767 MGA458767 MPW458767 MZS458767 NJO458767 NTK458767 ODG458767 ONC458767 OWY458767 PGU458767 PQQ458767 QAM458767 QKI458767 QUE458767 REA458767 RNW458767 RXS458767 SHO458767 SRK458767 TBG458767 TLC458767 TUY458767 UEU458767 UOQ458767 UYM458767 VII458767 VSE458767 WCA458767 WLW458767 WVS458767 G524303 JG524303 TC524303 ACY524303 AMU524303 AWQ524303 BGM524303 BQI524303 CAE524303 CKA524303 CTW524303 DDS524303 DNO524303 DXK524303 EHG524303 ERC524303 FAY524303 FKU524303 FUQ524303 GEM524303 GOI524303 GYE524303 HIA524303 HRW524303 IBS524303 ILO524303 IVK524303 JFG524303 JPC524303 JYY524303 KIU524303 KSQ524303 LCM524303 LMI524303 LWE524303 MGA524303 MPW524303 MZS524303 NJO524303 NTK524303 ODG524303 ONC524303 OWY524303 PGU524303 PQQ524303 QAM524303 QKI524303 QUE524303 REA524303 RNW524303 RXS524303 SHO524303 SRK524303 TBG524303 TLC524303 TUY524303 UEU524303 UOQ524303 UYM524303 VII524303 VSE524303 WCA524303 WLW524303 WVS524303 G589839 JG589839 TC589839 ACY589839 AMU589839 AWQ589839 BGM589839 BQI589839 CAE589839 CKA589839 CTW589839 DDS589839 DNO589839 DXK589839 EHG589839 ERC589839 FAY589839 FKU589839 FUQ589839 GEM589839 GOI589839 GYE589839 HIA589839 HRW589839 IBS589839 ILO589839 IVK589839 JFG589839 JPC589839 JYY589839 KIU589839 KSQ589839 LCM589839 LMI589839 LWE589839 MGA589839 MPW589839 MZS589839 NJO589839 NTK589839 ODG589839 ONC589839 OWY589839 PGU589839 PQQ589839 QAM589839 QKI589839 QUE589839 REA589839 RNW589839 RXS589839 SHO589839 SRK589839 TBG589839 TLC589839 TUY589839 UEU589839 UOQ589839 UYM589839 VII589839 VSE589839 WCA589839 WLW589839 WVS589839 G655375 JG655375 TC655375 ACY655375 AMU655375 AWQ655375 BGM655375 BQI655375 CAE655375 CKA655375 CTW655375 DDS655375 DNO655375 DXK655375 EHG655375 ERC655375 FAY655375 FKU655375 FUQ655375 GEM655375 GOI655375 GYE655375 HIA655375 HRW655375 IBS655375 ILO655375 IVK655375 JFG655375 JPC655375 JYY655375 KIU655375 KSQ655375 LCM655375 LMI655375 LWE655375 MGA655375 MPW655375 MZS655375 NJO655375 NTK655375 ODG655375 ONC655375 OWY655375 PGU655375 PQQ655375 QAM655375 QKI655375 QUE655375 REA655375 RNW655375 RXS655375 SHO655375 SRK655375 TBG655375 TLC655375 TUY655375 UEU655375 UOQ655375 UYM655375 VII655375 VSE655375 WCA655375 WLW655375 WVS655375 G720911 JG720911 TC720911 ACY720911 AMU720911 AWQ720911 BGM720911 BQI720911 CAE720911 CKA720911 CTW720911 DDS720911 DNO720911 DXK720911 EHG720911 ERC720911 FAY720911 FKU720911 FUQ720911 GEM720911 GOI720911 GYE720911 HIA720911 HRW720911 IBS720911 ILO720911 IVK720911 JFG720911 JPC720911 JYY720911 KIU720911 KSQ720911 LCM720911 LMI720911 LWE720911 MGA720911 MPW720911 MZS720911 NJO720911 NTK720911 ODG720911 ONC720911 OWY720911 PGU720911 PQQ720911 QAM720911 QKI720911 QUE720911 REA720911 RNW720911 RXS720911 SHO720911 SRK720911 TBG720911 TLC720911 TUY720911 UEU720911 UOQ720911 UYM720911 VII720911 VSE720911 WCA720911 WLW720911 WVS720911 G786447 JG786447 TC786447 ACY786447 AMU786447 AWQ786447 BGM786447 BQI786447 CAE786447 CKA786447 CTW786447 DDS786447 DNO786447 DXK786447 EHG786447 ERC786447 FAY786447 FKU786447 FUQ786447 GEM786447 GOI786447 GYE786447 HIA786447 HRW786447 IBS786447 ILO786447 IVK786447 JFG786447 JPC786447 JYY786447 KIU786447 KSQ786447 LCM786447 LMI786447 LWE786447 MGA786447 MPW786447 MZS786447 NJO786447 NTK786447 ODG786447 ONC786447 OWY786447 PGU786447 PQQ786447 QAM786447 QKI786447 QUE786447 REA786447 RNW786447 RXS786447 SHO786447 SRK786447 TBG786447 TLC786447 TUY786447 UEU786447 UOQ786447 UYM786447 VII786447 VSE786447 WCA786447 WLW786447 WVS786447 G851983 JG851983 TC851983 ACY851983 AMU851983 AWQ851983 BGM851983 BQI851983 CAE851983 CKA851983 CTW851983 DDS851983 DNO851983 DXK851983 EHG851983 ERC851983 FAY851983 FKU851983 FUQ851983 GEM851983 GOI851983 GYE851983 HIA851983 HRW851983 IBS851983 ILO851983 IVK851983 JFG851983 JPC851983 JYY851983 KIU851983 KSQ851983 LCM851983 LMI851983 LWE851983 MGA851983 MPW851983 MZS851983 NJO851983 NTK851983 ODG851983 ONC851983 OWY851983 PGU851983 PQQ851983 QAM851983 QKI851983 QUE851983 REA851983 RNW851983 RXS851983 SHO851983 SRK851983 TBG851983 TLC851983 TUY851983 UEU851983 UOQ851983 UYM851983 VII851983 VSE851983 WCA851983 WLW851983 WVS851983 G917519 JG917519 TC917519 ACY917519 AMU917519 AWQ917519 BGM917519 BQI917519 CAE917519 CKA917519 CTW917519 DDS917519 DNO917519 DXK917519 EHG917519 ERC917519 FAY917519 FKU917519 FUQ917519 GEM917519 GOI917519 GYE917519 HIA917519 HRW917519 IBS917519 ILO917519 IVK917519 JFG917519 JPC917519 JYY917519 KIU917519 KSQ917519 LCM917519 LMI917519 LWE917519 MGA917519 MPW917519 MZS917519 NJO917519 NTK917519 ODG917519 ONC917519 OWY917519 PGU917519 PQQ917519 QAM917519 QKI917519 QUE917519 REA917519 RNW917519 RXS917519 SHO917519 SRK917519 TBG917519 TLC917519 TUY917519 UEU917519 UOQ917519 UYM917519 VII917519 VSE917519 WCA917519 WLW917519 WVS917519 G983055 JG983055 TC983055 ACY983055 AMU983055 AWQ983055 BGM983055 BQI983055 CAE983055 CKA983055 CTW983055 DDS983055 DNO983055 DXK983055 EHG983055 ERC983055 FAY983055 FKU983055 FUQ983055 GEM983055 GOI983055 GYE983055 HIA983055 HRW983055 IBS983055 ILO983055 IVK983055 JFG983055 JPC983055 JYY983055 KIU983055 KSQ983055 LCM983055 LMI983055 LWE983055 MGA983055 MPW983055 MZS983055 NJO983055 NTK983055 ODG983055 ONC983055 OWY983055 PGU983055 PQQ983055 QAM983055 QKI983055 QUE983055 REA983055 RNW983055 RXS983055 SHO983055 SRK983055 TBG983055 TLC983055 TUY983055 UEU983055 UOQ983055 UYM983055 VII983055 VSE983055 WCA983055 WLW983055 WVS983055 J10 JJ10 TF10 ADB10 AMX10 AWT10 BGP10 BQL10 CAH10 CKD10 CTZ10 DDV10 DNR10 DXN10 EHJ10 ERF10 FBB10 FKX10 FUT10 GEP10 GOL10 GYH10 HID10 HRZ10 IBV10 ILR10 IVN10 JFJ10 JPF10 JZB10 KIX10 KST10 LCP10 LML10 LWH10 MGD10 MPZ10 MZV10 NJR10 NTN10 ODJ10 ONF10 OXB10 PGX10 PQT10 QAP10 QKL10 QUH10 RED10 RNZ10 RXV10 SHR10 SRN10 TBJ10 TLF10 TVB10 UEX10 UOT10 UYP10 VIL10 VSH10 WCD10 WLZ10 WVV10 J65551 JJ65551 TF65551 ADB65551 AMX65551 AWT65551 BGP65551 BQL65551 CAH65551 CKD65551 CTZ65551 DDV65551 DNR65551 DXN65551 EHJ65551 ERF65551 FBB65551 FKX65551 FUT65551 GEP65551 GOL65551 GYH65551 HID65551 HRZ65551 IBV65551 ILR65551 IVN65551 JFJ65551 JPF65551 JZB65551 KIX65551 KST65551 LCP65551 LML65551 LWH65551 MGD65551 MPZ65551 MZV65551 NJR65551 NTN65551 ODJ65551 ONF65551 OXB65551 PGX65551 PQT65551 QAP65551 QKL65551 QUH65551 RED65551 RNZ65551 RXV65551 SHR65551 SRN65551 TBJ65551 TLF65551 TVB65551 UEX65551 UOT65551 UYP65551 VIL65551 VSH65551 WCD65551 WLZ65551 WVV65551 J131087 JJ131087 TF131087 ADB131087 AMX131087 AWT131087 BGP131087 BQL131087 CAH131087 CKD131087 CTZ131087 DDV131087 DNR131087 DXN131087 EHJ131087 ERF131087 FBB131087 FKX131087 FUT131087 GEP131087 GOL131087 GYH131087 HID131087 HRZ131087 IBV131087 ILR131087 IVN131087 JFJ131087 JPF131087 JZB131087 KIX131087 KST131087 LCP131087 LML131087 LWH131087 MGD131087 MPZ131087 MZV131087 NJR131087 NTN131087 ODJ131087 ONF131087 OXB131087 PGX131087 PQT131087 QAP131087 QKL131087 QUH131087 RED131087 RNZ131087 RXV131087 SHR131087 SRN131087 TBJ131087 TLF131087 TVB131087 UEX131087 UOT131087 UYP131087 VIL131087 VSH131087 WCD131087 WLZ131087 WVV131087 J196623 JJ196623 TF196623 ADB196623 AMX196623 AWT196623 BGP196623 BQL196623 CAH196623 CKD196623 CTZ196623 DDV196623 DNR196623 DXN196623 EHJ196623 ERF196623 FBB196623 FKX196623 FUT196623 GEP196623 GOL196623 GYH196623 HID196623 HRZ196623 IBV196623 ILR196623 IVN196623 JFJ196623 JPF196623 JZB196623 KIX196623 KST196623 LCP196623 LML196623 LWH196623 MGD196623 MPZ196623 MZV196623 NJR196623 NTN196623 ODJ196623 ONF196623 OXB196623 PGX196623 PQT196623 QAP196623 QKL196623 QUH196623 RED196623 RNZ196623 RXV196623 SHR196623 SRN196623 TBJ196623 TLF196623 TVB196623 UEX196623 UOT196623 UYP196623 VIL196623 VSH196623 WCD196623 WLZ196623 WVV196623 J262159 JJ262159 TF262159 ADB262159 AMX262159 AWT262159 BGP262159 BQL262159 CAH262159 CKD262159 CTZ262159 DDV262159 DNR262159 DXN262159 EHJ262159 ERF262159 FBB262159 FKX262159 FUT262159 GEP262159 GOL262159 GYH262159 HID262159 HRZ262159 IBV262159 ILR262159 IVN262159 JFJ262159 JPF262159 JZB262159 KIX262159 KST262159 LCP262159 LML262159 LWH262159 MGD262159 MPZ262159 MZV262159 NJR262159 NTN262159 ODJ262159 ONF262159 OXB262159 PGX262159 PQT262159 QAP262159 QKL262159 QUH262159 RED262159 RNZ262159 RXV262159 SHR262159 SRN262159 TBJ262159 TLF262159 TVB262159 UEX262159 UOT262159 UYP262159 VIL262159 VSH262159 WCD262159 WLZ262159 WVV262159 J327695 JJ327695 TF327695 ADB327695 AMX327695 AWT327695 BGP327695 BQL327695 CAH327695 CKD327695 CTZ327695 DDV327695 DNR327695 DXN327695 EHJ327695 ERF327695 FBB327695 FKX327695 FUT327695 GEP327695 GOL327695 GYH327695 HID327695 HRZ327695 IBV327695 ILR327695 IVN327695 JFJ327695 JPF327695 JZB327695 KIX327695 KST327695 LCP327695 LML327695 LWH327695 MGD327695 MPZ327695 MZV327695 NJR327695 NTN327695 ODJ327695 ONF327695 OXB327695 PGX327695 PQT327695 QAP327695 QKL327695 QUH327695 RED327695 RNZ327695 RXV327695 SHR327695 SRN327695 TBJ327695 TLF327695 TVB327695 UEX327695 UOT327695 UYP327695 VIL327695 VSH327695 WCD327695 WLZ327695 WVV327695 J393231 JJ393231 TF393231 ADB393231 AMX393231 AWT393231 BGP393231 BQL393231 CAH393231 CKD393231 CTZ393231 DDV393231 DNR393231 DXN393231 EHJ393231 ERF393231 FBB393231 FKX393231 FUT393231 GEP393231 GOL393231 GYH393231 HID393231 HRZ393231 IBV393231 ILR393231 IVN393231 JFJ393231 JPF393231 JZB393231 KIX393231 KST393231 LCP393231 LML393231 LWH393231 MGD393231 MPZ393231 MZV393231 NJR393231 NTN393231 ODJ393231 ONF393231 OXB393231 PGX393231 PQT393231 QAP393231 QKL393231 QUH393231 RED393231 RNZ393231 RXV393231 SHR393231 SRN393231 TBJ393231 TLF393231 TVB393231 UEX393231 UOT393231 UYP393231 VIL393231 VSH393231 WCD393231 WLZ393231 WVV393231 J458767 JJ458767 TF458767 ADB458767 AMX458767 AWT458767 BGP458767 BQL458767 CAH458767 CKD458767 CTZ458767 DDV458767 DNR458767 DXN458767 EHJ458767 ERF458767 FBB458767 FKX458767 FUT458767 GEP458767 GOL458767 GYH458767 HID458767 HRZ458767 IBV458767 ILR458767 IVN458767 JFJ458767 JPF458767 JZB458767 KIX458767 KST458767 LCP458767 LML458767 LWH458767 MGD458767 MPZ458767 MZV458767 NJR458767 NTN458767 ODJ458767 ONF458767 OXB458767 PGX458767 PQT458767 QAP458767 QKL458767 QUH458767 RED458767 RNZ458767 RXV458767 SHR458767 SRN458767 TBJ458767 TLF458767 TVB458767 UEX458767 UOT458767 UYP458767 VIL458767 VSH458767 WCD458767 WLZ458767 WVV458767 J524303 JJ524303 TF524303 ADB524303 AMX524303 AWT524303 BGP524303 BQL524303 CAH524303 CKD524303 CTZ524303 DDV524303 DNR524303 DXN524303 EHJ524303 ERF524303 FBB524303 FKX524303 FUT524303 GEP524303 GOL524303 GYH524303 HID524303 HRZ524303 IBV524303 ILR524303 IVN524303 JFJ524303 JPF524303 JZB524303 KIX524303 KST524303 LCP524303 LML524303 LWH524303 MGD524303 MPZ524303 MZV524303 NJR524303 NTN524303 ODJ524303 ONF524303 OXB524303 PGX524303 PQT524303 QAP524303 QKL524303 QUH524303 RED524303 RNZ524303 RXV524303 SHR524303 SRN524303 TBJ524303 TLF524303 TVB524303 UEX524303 UOT524303 UYP524303 VIL524303 VSH524303 WCD524303 WLZ524303 WVV524303 J589839 JJ589839 TF589839 ADB589839 AMX589839 AWT589839 BGP589839 BQL589839 CAH589839 CKD589839 CTZ589839 DDV589839 DNR589839 DXN589839 EHJ589839 ERF589839 FBB589839 FKX589839 FUT589839 GEP589839 GOL589839 GYH589839 HID589839 HRZ589839 IBV589839 ILR589839 IVN589839 JFJ589839 JPF589839 JZB589839 KIX589839 KST589839 LCP589839 LML589839 LWH589839 MGD589839 MPZ589839 MZV589839 NJR589839 NTN589839 ODJ589839 ONF589839 OXB589839 PGX589839 PQT589839 QAP589839 QKL589839 QUH589839 RED589839 RNZ589839 RXV589839 SHR589839 SRN589839 TBJ589839 TLF589839 TVB589839 UEX589839 UOT589839 UYP589839 VIL589839 VSH589839 WCD589839 WLZ589839 WVV589839 J655375 JJ655375 TF655375 ADB655375 AMX655375 AWT655375 BGP655375 BQL655375 CAH655375 CKD655375 CTZ655375 DDV655375 DNR655375 DXN655375 EHJ655375 ERF655375 FBB655375 FKX655375 FUT655375 GEP655375 GOL655375 GYH655375 HID655375 HRZ655375 IBV655375 ILR655375 IVN655375 JFJ655375 JPF655375 JZB655375 KIX655375 KST655375 LCP655375 LML655375 LWH655375 MGD655375 MPZ655375 MZV655375 NJR655375 NTN655375 ODJ655375 ONF655375 OXB655375 PGX655375 PQT655375 QAP655375 QKL655375 QUH655375 RED655375 RNZ655375 RXV655375 SHR655375 SRN655375 TBJ655375 TLF655375 TVB655375 UEX655375 UOT655375 UYP655375 VIL655375 VSH655375 WCD655375 WLZ655375 WVV655375 J720911 JJ720911 TF720911 ADB720911 AMX720911 AWT720911 BGP720911 BQL720911 CAH720911 CKD720911 CTZ720911 DDV720911 DNR720911 DXN720911 EHJ720911 ERF720911 FBB720911 FKX720911 FUT720911 GEP720911 GOL720911 GYH720911 HID720911 HRZ720911 IBV720911 ILR720911 IVN720911 JFJ720911 JPF720911 JZB720911 KIX720911 KST720911 LCP720911 LML720911 LWH720911 MGD720911 MPZ720911 MZV720911 NJR720911 NTN720911 ODJ720911 ONF720911 OXB720911 PGX720911 PQT720911 QAP720911 QKL720911 QUH720911 RED720911 RNZ720911 RXV720911 SHR720911 SRN720911 TBJ720911 TLF720911 TVB720911 UEX720911 UOT720911 UYP720911 VIL720911 VSH720911 WCD720911 WLZ720911 WVV720911 J786447 JJ786447 TF786447 ADB786447 AMX786447 AWT786447 BGP786447 BQL786447 CAH786447 CKD786447 CTZ786447 DDV786447 DNR786447 DXN786447 EHJ786447 ERF786447 FBB786447 FKX786447 FUT786447 GEP786447 GOL786447 GYH786447 HID786447 HRZ786447 IBV786447 ILR786447 IVN786447 JFJ786447 JPF786447 JZB786447 KIX786447 KST786447 LCP786447 LML786447 LWH786447 MGD786447 MPZ786447 MZV786447 NJR786447 NTN786447 ODJ786447 ONF786447 OXB786447 PGX786447 PQT786447 QAP786447 QKL786447 QUH786447 RED786447 RNZ786447 RXV786447 SHR786447 SRN786447 TBJ786447 TLF786447 TVB786447 UEX786447 UOT786447 UYP786447 VIL786447 VSH786447 WCD786447 WLZ786447 WVV786447 J851983 JJ851983 TF851983 ADB851983 AMX851983 AWT851983 BGP851983 BQL851983 CAH851983 CKD851983 CTZ851983 DDV851983 DNR851983 DXN851983 EHJ851983 ERF851983 FBB851983 FKX851983 FUT851983 GEP851983 GOL851983 GYH851983 HID851983 HRZ851983 IBV851983 ILR851983 IVN851983 JFJ851983 JPF851983 JZB851983 KIX851983 KST851983 LCP851983 LML851983 LWH851983 MGD851983 MPZ851983 MZV851983 NJR851983 NTN851983 ODJ851983 ONF851983 OXB851983 PGX851983 PQT851983 QAP851983 QKL851983 QUH851983 RED851983 RNZ851983 RXV851983 SHR851983 SRN851983 TBJ851983 TLF851983 TVB851983 UEX851983 UOT851983 UYP851983 VIL851983 VSH851983 WCD851983 WLZ851983 WVV851983 J917519 JJ917519 TF917519 ADB917519 AMX917519 AWT917519 BGP917519 BQL917519 CAH917519 CKD917519 CTZ917519 DDV917519 DNR917519 DXN917519 EHJ917519 ERF917519 FBB917519 FKX917519 FUT917519 GEP917519 GOL917519 GYH917519 HID917519 HRZ917519 IBV917519 ILR917519 IVN917519 JFJ917519 JPF917519 JZB917519 KIX917519 KST917519 LCP917519 LML917519 LWH917519 MGD917519 MPZ917519 MZV917519 NJR917519 NTN917519 ODJ917519 ONF917519 OXB917519 PGX917519 PQT917519 QAP917519 QKL917519 QUH917519 RED917519 RNZ917519 RXV917519 SHR917519 SRN917519 TBJ917519 TLF917519 TVB917519 UEX917519 UOT917519 UYP917519 VIL917519 VSH917519 WCD917519 WLZ917519 WVV917519 J983055 JJ983055 TF983055 ADB983055 AMX983055 AWT983055 BGP983055 BQL983055 CAH983055 CKD983055 CTZ983055 DDV983055 DNR983055 DXN983055 EHJ983055 ERF983055 FBB983055 FKX983055 FUT983055 GEP983055 GOL983055 GYH983055 HID983055 HRZ983055 IBV983055 ILR983055 IVN983055 JFJ983055 JPF983055 JZB983055 KIX983055 KST983055 LCP983055 LML983055 LWH983055 MGD983055 MPZ983055 MZV983055 NJR983055 NTN983055 ODJ983055 ONF983055 OXB983055 PGX983055 PQT983055 QAP983055 QKL983055 QUH983055 RED983055 RNZ983055 RXV983055 SHR983055 SRN983055 TBJ983055 TLF983055 TVB983055 UEX983055 UOT983055 UYP983055 VIL983055 VSH983055 WCD983055 WLZ983055 WVV983055 J18 JJ18 TF18 ADB18 AMX18 AWT18 BGP18 BQL18 CAH18 CKD18 CTZ18 DDV18 DNR18 DXN18 EHJ18 ERF18 FBB18 FKX18 FUT18 GEP18 GOL18 GYH18 HID18 HRZ18 IBV18 ILR18 IVN18 JFJ18 JPF18 JZB18 KIX18 KST18 LCP18 LML18 LWH18 MGD18 MPZ18 MZV18 NJR18 NTN18 ODJ18 ONF18 OXB18 PGX18 PQT18 QAP18 QKL18 QUH18 RED18 RNZ18 RXV18 SHR18 SRN18 TBJ18 TLF18 TVB18 UEX18 UOT18 UYP18 VIL18 VSH18 WCD18 WLZ18 WVV18 J65559 JJ65559 TF65559 ADB65559 AMX65559 AWT65559 BGP65559 BQL65559 CAH65559 CKD65559 CTZ65559 DDV65559 DNR65559 DXN65559 EHJ65559 ERF65559 FBB65559 FKX65559 FUT65559 GEP65559 GOL65559 GYH65559 HID65559 HRZ65559 IBV65559 ILR65559 IVN65559 JFJ65559 JPF65559 JZB65559 KIX65559 KST65559 LCP65559 LML65559 LWH65559 MGD65559 MPZ65559 MZV65559 NJR65559 NTN65559 ODJ65559 ONF65559 OXB65559 PGX65559 PQT65559 QAP65559 QKL65559 QUH65559 RED65559 RNZ65559 RXV65559 SHR65559 SRN65559 TBJ65559 TLF65559 TVB65559 UEX65559 UOT65559 UYP65559 VIL65559 VSH65559 WCD65559 WLZ65559 WVV65559 J131095 JJ131095 TF131095 ADB131095 AMX131095 AWT131095 BGP131095 BQL131095 CAH131095 CKD131095 CTZ131095 DDV131095 DNR131095 DXN131095 EHJ131095 ERF131095 FBB131095 FKX131095 FUT131095 GEP131095 GOL131095 GYH131095 HID131095 HRZ131095 IBV131095 ILR131095 IVN131095 JFJ131095 JPF131095 JZB131095 KIX131095 KST131095 LCP131095 LML131095 LWH131095 MGD131095 MPZ131095 MZV131095 NJR131095 NTN131095 ODJ131095 ONF131095 OXB131095 PGX131095 PQT131095 QAP131095 QKL131095 QUH131095 RED131095 RNZ131095 RXV131095 SHR131095 SRN131095 TBJ131095 TLF131095 TVB131095 UEX131095 UOT131095 UYP131095 VIL131095 VSH131095 WCD131095 WLZ131095 WVV131095 J196631 JJ196631 TF196631 ADB196631 AMX196631 AWT196631 BGP196631 BQL196631 CAH196631 CKD196631 CTZ196631 DDV196631 DNR196631 DXN196631 EHJ196631 ERF196631 FBB196631 FKX196631 FUT196631 GEP196631 GOL196631 GYH196631 HID196631 HRZ196631 IBV196631 ILR196631 IVN196631 JFJ196631 JPF196631 JZB196631 KIX196631 KST196631 LCP196631 LML196631 LWH196631 MGD196631 MPZ196631 MZV196631 NJR196631 NTN196631 ODJ196631 ONF196631 OXB196631 PGX196631 PQT196631 QAP196631 QKL196631 QUH196631 RED196631 RNZ196631 RXV196631 SHR196631 SRN196631 TBJ196631 TLF196631 TVB196631 UEX196631 UOT196631 UYP196631 VIL196631 VSH196631 WCD196631 WLZ196631 WVV196631 J262167 JJ262167 TF262167 ADB262167 AMX262167 AWT262167 BGP262167 BQL262167 CAH262167 CKD262167 CTZ262167 DDV262167 DNR262167 DXN262167 EHJ262167 ERF262167 FBB262167 FKX262167 FUT262167 GEP262167 GOL262167 GYH262167 HID262167 HRZ262167 IBV262167 ILR262167 IVN262167 JFJ262167 JPF262167 JZB262167 KIX262167 KST262167 LCP262167 LML262167 LWH262167 MGD262167 MPZ262167 MZV262167 NJR262167 NTN262167 ODJ262167 ONF262167 OXB262167 PGX262167 PQT262167 QAP262167 QKL262167 QUH262167 RED262167 RNZ262167 RXV262167 SHR262167 SRN262167 TBJ262167 TLF262167 TVB262167 UEX262167 UOT262167 UYP262167 VIL262167 VSH262167 WCD262167 WLZ262167 WVV262167 J327703 JJ327703 TF327703 ADB327703 AMX327703 AWT327703 BGP327703 BQL327703 CAH327703 CKD327703 CTZ327703 DDV327703 DNR327703 DXN327703 EHJ327703 ERF327703 FBB327703 FKX327703 FUT327703 GEP327703 GOL327703 GYH327703 HID327703 HRZ327703 IBV327703 ILR327703 IVN327703 JFJ327703 JPF327703 JZB327703 KIX327703 KST327703 LCP327703 LML327703 LWH327703 MGD327703 MPZ327703 MZV327703 NJR327703 NTN327703 ODJ327703 ONF327703 OXB327703 PGX327703 PQT327703 QAP327703 QKL327703 QUH327703 RED327703 RNZ327703 RXV327703 SHR327703 SRN327703 TBJ327703 TLF327703 TVB327703 UEX327703 UOT327703 UYP327703 VIL327703 VSH327703 WCD327703 WLZ327703 WVV327703 J393239 JJ393239 TF393239 ADB393239 AMX393239 AWT393239 BGP393239 BQL393239 CAH393239 CKD393239 CTZ393239 DDV393239 DNR393239 DXN393239 EHJ393239 ERF393239 FBB393239 FKX393239 FUT393239 GEP393239 GOL393239 GYH393239 HID393239 HRZ393239 IBV393239 ILR393239 IVN393239 JFJ393239 JPF393239 JZB393239 KIX393239 KST393239 LCP393239 LML393239 LWH393239 MGD393239 MPZ393239 MZV393239 NJR393239 NTN393239 ODJ393239 ONF393239 OXB393239 PGX393239 PQT393239 QAP393239 QKL393239 QUH393239 RED393239 RNZ393239 RXV393239 SHR393239 SRN393239 TBJ393239 TLF393239 TVB393239 UEX393239 UOT393239 UYP393239 VIL393239 VSH393239 WCD393239 WLZ393239 WVV393239 J458775 JJ458775 TF458775 ADB458775 AMX458775 AWT458775 BGP458775 BQL458775 CAH458775 CKD458775 CTZ458775 DDV458775 DNR458775 DXN458775 EHJ458775 ERF458775 FBB458775 FKX458775 FUT458775 GEP458775 GOL458775 GYH458775 HID458775 HRZ458775 IBV458775 ILR458775 IVN458775 JFJ458775 JPF458775 JZB458775 KIX458775 KST458775 LCP458775 LML458775 LWH458775 MGD458775 MPZ458775 MZV458775 NJR458775 NTN458775 ODJ458775 ONF458775 OXB458775 PGX458775 PQT458775 QAP458775 QKL458775 QUH458775 RED458775 RNZ458775 RXV458775 SHR458775 SRN458775 TBJ458775 TLF458775 TVB458775 UEX458775 UOT458775 UYP458775 VIL458775 VSH458775 WCD458775 WLZ458775 WVV458775 J524311 JJ524311 TF524311 ADB524311 AMX524311 AWT524311 BGP524311 BQL524311 CAH524311 CKD524311 CTZ524311 DDV524311 DNR524311 DXN524311 EHJ524311 ERF524311 FBB524311 FKX524311 FUT524311 GEP524311 GOL524311 GYH524311 HID524311 HRZ524311 IBV524311 ILR524311 IVN524311 JFJ524311 JPF524311 JZB524311 KIX524311 KST524311 LCP524311 LML524311 LWH524311 MGD524311 MPZ524311 MZV524311 NJR524311 NTN524311 ODJ524311 ONF524311 OXB524311 PGX524311 PQT524311 QAP524311 QKL524311 QUH524311 RED524311 RNZ524311 RXV524311 SHR524311 SRN524311 TBJ524311 TLF524311 TVB524311 UEX524311 UOT524311 UYP524311 VIL524311 VSH524311 WCD524311 WLZ524311 WVV524311 J589847 JJ589847 TF589847 ADB589847 AMX589847 AWT589847 BGP589847 BQL589847 CAH589847 CKD589847 CTZ589847 DDV589847 DNR589847 DXN589847 EHJ589847 ERF589847 FBB589847 FKX589847 FUT589847 GEP589847 GOL589847 GYH589847 HID589847 HRZ589847 IBV589847 ILR589847 IVN589847 JFJ589847 JPF589847 JZB589847 KIX589847 KST589847 LCP589847 LML589847 LWH589847 MGD589847 MPZ589847 MZV589847 NJR589847 NTN589847 ODJ589847 ONF589847 OXB589847 PGX589847 PQT589847 QAP589847 QKL589847 QUH589847 RED589847 RNZ589847 RXV589847 SHR589847 SRN589847 TBJ589847 TLF589847 TVB589847 UEX589847 UOT589847 UYP589847 VIL589847 VSH589847 WCD589847 WLZ589847 WVV589847 J655383 JJ655383 TF655383 ADB655383 AMX655383 AWT655383 BGP655383 BQL655383 CAH655383 CKD655383 CTZ655383 DDV655383 DNR655383 DXN655383 EHJ655383 ERF655383 FBB655383 FKX655383 FUT655383 GEP655383 GOL655383 GYH655383 HID655383 HRZ655383 IBV655383 ILR655383 IVN655383 JFJ655383 JPF655383 JZB655383 KIX655383 KST655383 LCP655383 LML655383 LWH655383 MGD655383 MPZ655383 MZV655383 NJR655383 NTN655383 ODJ655383 ONF655383 OXB655383 PGX655383 PQT655383 QAP655383 QKL655383 QUH655383 RED655383 RNZ655383 RXV655383 SHR655383 SRN655383 TBJ655383 TLF655383 TVB655383 UEX655383 UOT655383 UYP655383 VIL655383 VSH655383 WCD655383 WLZ655383 WVV655383 J720919 JJ720919 TF720919 ADB720919 AMX720919 AWT720919 BGP720919 BQL720919 CAH720919 CKD720919 CTZ720919 DDV720919 DNR720919 DXN720919 EHJ720919 ERF720919 FBB720919 FKX720919 FUT720919 GEP720919 GOL720919 GYH720919 HID720919 HRZ720919 IBV720919 ILR720919 IVN720919 JFJ720919 JPF720919 JZB720919 KIX720919 KST720919 LCP720919 LML720919 LWH720919 MGD720919 MPZ720919 MZV720919 NJR720919 NTN720919 ODJ720919 ONF720919 OXB720919 PGX720919 PQT720919 QAP720919 QKL720919 QUH720919 RED720919 RNZ720919 RXV720919 SHR720919 SRN720919 TBJ720919 TLF720919 TVB720919 UEX720919 UOT720919 UYP720919 VIL720919 VSH720919 WCD720919 WLZ720919 WVV720919 J786455 JJ786455 TF786455 ADB786455 AMX786455 AWT786455 BGP786455 BQL786455 CAH786455 CKD786455 CTZ786455 DDV786455 DNR786455 DXN786455 EHJ786455 ERF786455 FBB786455 FKX786455 FUT786455 GEP786455 GOL786455 GYH786455 HID786455 HRZ786455 IBV786455 ILR786455 IVN786455 JFJ786455 JPF786455 JZB786455 KIX786455 KST786455 LCP786455 LML786455 LWH786455 MGD786455 MPZ786455 MZV786455 NJR786455 NTN786455 ODJ786455 ONF786455 OXB786455 PGX786455 PQT786455 QAP786455 QKL786455 QUH786455 RED786455 RNZ786455 RXV786455 SHR786455 SRN786455 TBJ786455 TLF786455 TVB786455 UEX786455 UOT786455 UYP786455 VIL786455 VSH786455 WCD786455 WLZ786455 WVV786455 J851991 JJ851991 TF851991 ADB851991 AMX851991 AWT851991 BGP851991 BQL851991 CAH851991 CKD851991 CTZ851991 DDV851991 DNR851991 DXN851991 EHJ851991 ERF851991 FBB851991 FKX851991 FUT851991 GEP851991 GOL851991 GYH851991 HID851991 HRZ851991 IBV851991 ILR851991 IVN851991 JFJ851991 JPF851991 JZB851991 KIX851991 KST851991 LCP851991 LML851991 LWH851991 MGD851991 MPZ851991 MZV851991 NJR851991 NTN851991 ODJ851991 ONF851991 OXB851991 PGX851991 PQT851991 QAP851991 QKL851991 QUH851991 RED851991 RNZ851991 RXV851991 SHR851991 SRN851991 TBJ851991 TLF851991 TVB851991 UEX851991 UOT851991 UYP851991 VIL851991 VSH851991 WCD851991 WLZ851991 WVV851991 J917527 JJ917527 TF917527 ADB917527 AMX917527 AWT917527 BGP917527 BQL917527 CAH917527 CKD917527 CTZ917527 DDV917527 DNR917527 DXN917527 EHJ917527 ERF917527 FBB917527 FKX917527 FUT917527 GEP917527 GOL917527 GYH917527 HID917527 HRZ917527 IBV917527 ILR917527 IVN917527 JFJ917527 JPF917527 JZB917527 KIX917527 KST917527 LCP917527 LML917527 LWH917527 MGD917527 MPZ917527 MZV917527 NJR917527 NTN917527 ODJ917527 ONF917527 OXB917527 PGX917527 PQT917527 QAP917527 QKL917527 QUH917527 RED917527 RNZ917527 RXV917527 SHR917527 SRN917527 TBJ917527 TLF917527 TVB917527 UEX917527 UOT917527 UYP917527 VIL917527 VSH917527 WCD917527 WLZ917527 WVV917527 J983063 JJ983063 TF983063 ADB983063 AMX983063 AWT983063 BGP983063 BQL983063 CAH983063 CKD983063 CTZ983063 DDV983063 DNR983063 DXN983063 EHJ983063 ERF983063 FBB983063 FKX983063 FUT983063 GEP983063 GOL983063 GYH983063 HID983063 HRZ983063 IBV983063 ILR983063 IVN983063 JFJ983063 JPF983063 JZB983063 KIX983063 KST983063 LCP983063 LML983063 LWH983063 MGD983063 MPZ983063 MZV983063 NJR983063 NTN983063 ODJ983063 ONF983063 OXB983063 PGX983063 PQT983063 QAP983063 QKL983063 QUH983063 RED983063 RNZ983063 RXV983063 SHR983063 SRN983063 TBJ983063 TLF983063 TVB983063 UEX983063 UOT983063 UYP983063 VIL983063 VSH983063 WCD983063 WLZ983063 WVV983063 J26 JJ26 TF26 ADB26 AMX26 AWT26 BGP26 BQL26 CAH26 CKD26 CTZ26 DDV26 DNR26 DXN26 EHJ26 ERF26 FBB26 FKX26 FUT26 GEP26 GOL26 GYH26 HID26 HRZ26 IBV26 ILR26 IVN26 JFJ26 JPF26 JZB26 KIX26 KST26 LCP26 LML26 LWH26 MGD26 MPZ26 MZV26 NJR26 NTN26 ODJ26 ONF26 OXB26 PGX26 PQT26 QAP26 QKL26 QUH26 RED26 RNZ26 RXV26 SHR26 SRN26 TBJ26 TLF26 TVB26 UEX26 UOT26 UYP26 VIL26 VSH26 WCD26 WLZ26 WVV26 J65567 JJ65567 TF65567 ADB65567 AMX65567 AWT65567 BGP65567 BQL65567 CAH65567 CKD65567 CTZ65567 DDV65567 DNR65567 DXN65567 EHJ65567 ERF65567 FBB65567 FKX65567 FUT65567 GEP65567 GOL65567 GYH65567 HID65567 HRZ65567 IBV65567 ILR65567 IVN65567 JFJ65567 JPF65567 JZB65567 KIX65567 KST65567 LCP65567 LML65567 LWH65567 MGD65567 MPZ65567 MZV65567 NJR65567 NTN65567 ODJ65567 ONF65567 OXB65567 PGX65567 PQT65567 QAP65567 QKL65567 QUH65567 RED65567 RNZ65567 RXV65567 SHR65567 SRN65567 TBJ65567 TLF65567 TVB65567 UEX65567 UOT65567 UYP65567 VIL65567 VSH65567 WCD65567 WLZ65567 WVV65567 J131103 JJ131103 TF131103 ADB131103 AMX131103 AWT131103 BGP131103 BQL131103 CAH131103 CKD131103 CTZ131103 DDV131103 DNR131103 DXN131103 EHJ131103 ERF131103 FBB131103 FKX131103 FUT131103 GEP131103 GOL131103 GYH131103 HID131103 HRZ131103 IBV131103 ILR131103 IVN131103 JFJ131103 JPF131103 JZB131103 KIX131103 KST131103 LCP131103 LML131103 LWH131103 MGD131103 MPZ131103 MZV131103 NJR131103 NTN131103 ODJ131103 ONF131103 OXB131103 PGX131103 PQT131103 QAP131103 QKL131103 QUH131103 RED131103 RNZ131103 RXV131103 SHR131103 SRN131103 TBJ131103 TLF131103 TVB131103 UEX131103 UOT131103 UYP131103 VIL131103 VSH131103 WCD131103 WLZ131103 WVV131103 J196639 JJ196639 TF196639 ADB196639 AMX196639 AWT196639 BGP196639 BQL196639 CAH196639 CKD196639 CTZ196639 DDV196639 DNR196639 DXN196639 EHJ196639 ERF196639 FBB196639 FKX196639 FUT196639 GEP196639 GOL196639 GYH196639 HID196639 HRZ196639 IBV196639 ILR196639 IVN196639 JFJ196639 JPF196639 JZB196639 KIX196639 KST196639 LCP196639 LML196639 LWH196639 MGD196639 MPZ196639 MZV196639 NJR196639 NTN196639 ODJ196639 ONF196639 OXB196639 PGX196639 PQT196639 QAP196639 QKL196639 QUH196639 RED196639 RNZ196639 RXV196639 SHR196639 SRN196639 TBJ196639 TLF196639 TVB196639 UEX196639 UOT196639 UYP196639 VIL196639 VSH196639 WCD196639 WLZ196639 WVV196639 J262175 JJ262175 TF262175 ADB262175 AMX262175 AWT262175 BGP262175 BQL262175 CAH262175 CKD262175 CTZ262175 DDV262175 DNR262175 DXN262175 EHJ262175 ERF262175 FBB262175 FKX262175 FUT262175 GEP262175 GOL262175 GYH262175 HID262175 HRZ262175 IBV262175 ILR262175 IVN262175 JFJ262175 JPF262175 JZB262175 KIX262175 KST262175 LCP262175 LML262175 LWH262175 MGD262175 MPZ262175 MZV262175 NJR262175 NTN262175 ODJ262175 ONF262175 OXB262175 PGX262175 PQT262175 QAP262175 QKL262175 QUH262175 RED262175 RNZ262175 RXV262175 SHR262175 SRN262175 TBJ262175 TLF262175 TVB262175 UEX262175 UOT262175 UYP262175 VIL262175 VSH262175 WCD262175 WLZ262175 WVV262175 J327711 JJ327711 TF327711 ADB327711 AMX327711 AWT327711 BGP327711 BQL327711 CAH327711 CKD327711 CTZ327711 DDV327711 DNR327711 DXN327711 EHJ327711 ERF327711 FBB327711 FKX327711 FUT327711 GEP327711 GOL327711 GYH327711 HID327711 HRZ327711 IBV327711 ILR327711 IVN327711 JFJ327711 JPF327711 JZB327711 KIX327711 KST327711 LCP327711 LML327711 LWH327711 MGD327711 MPZ327711 MZV327711 NJR327711 NTN327711 ODJ327711 ONF327711 OXB327711 PGX327711 PQT327711 QAP327711 QKL327711 QUH327711 RED327711 RNZ327711 RXV327711 SHR327711 SRN327711 TBJ327711 TLF327711 TVB327711 UEX327711 UOT327711 UYP327711 VIL327711 VSH327711 WCD327711 WLZ327711 WVV327711 J393247 JJ393247 TF393247 ADB393247 AMX393247 AWT393247 BGP393247 BQL393247 CAH393247 CKD393247 CTZ393247 DDV393247 DNR393247 DXN393247 EHJ393247 ERF393247 FBB393247 FKX393247 FUT393247 GEP393247 GOL393247 GYH393247 HID393247 HRZ393247 IBV393247 ILR393247 IVN393247 JFJ393247 JPF393247 JZB393247 KIX393247 KST393247 LCP393247 LML393247 LWH393247 MGD393247 MPZ393247 MZV393247 NJR393247 NTN393247 ODJ393247 ONF393247 OXB393247 PGX393247 PQT393247 QAP393247 QKL393247 QUH393247 RED393247 RNZ393247 RXV393247 SHR393247 SRN393247 TBJ393247 TLF393247 TVB393247 UEX393247 UOT393247 UYP393247 VIL393247 VSH393247 WCD393247 WLZ393247 WVV393247 J458783 JJ458783 TF458783 ADB458783 AMX458783 AWT458783 BGP458783 BQL458783 CAH458783 CKD458783 CTZ458783 DDV458783 DNR458783 DXN458783 EHJ458783 ERF458783 FBB458783 FKX458783 FUT458783 GEP458783 GOL458783 GYH458783 HID458783 HRZ458783 IBV458783 ILR458783 IVN458783 JFJ458783 JPF458783 JZB458783 KIX458783 KST458783 LCP458783 LML458783 LWH458783 MGD458783 MPZ458783 MZV458783 NJR458783 NTN458783 ODJ458783 ONF458783 OXB458783 PGX458783 PQT458783 QAP458783 QKL458783 QUH458783 RED458783 RNZ458783 RXV458783 SHR458783 SRN458783 TBJ458783 TLF458783 TVB458783 UEX458783 UOT458783 UYP458783 VIL458783 VSH458783 WCD458783 WLZ458783 WVV458783 J524319 JJ524319 TF524319 ADB524319 AMX524319 AWT524319 BGP524319 BQL524319 CAH524319 CKD524319 CTZ524319 DDV524319 DNR524319 DXN524319 EHJ524319 ERF524319 FBB524319 FKX524319 FUT524319 GEP524319 GOL524319 GYH524319 HID524319 HRZ524319 IBV524319 ILR524319 IVN524319 JFJ524319 JPF524319 JZB524319 KIX524319 KST524319 LCP524319 LML524319 LWH524319 MGD524319 MPZ524319 MZV524319 NJR524319 NTN524319 ODJ524319 ONF524319 OXB524319 PGX524319 PQT524319 QAP524319 QKL524319 QUH524319 RED524319 RNZ524319 RXV524319 SHR524319 SRN524319 TBJ524319 TLF524319 TVB524319 UEX524319 UOT524319 UYP524319 VIL524319 VSH524319 WCD524319 WLZ524319 WVV524319 J589855 JJ589855 TF589855 ADB589855 AMX589855 AWT589855 BGP589855 BQL589855 CAH589855 CKD589855 CTZ589855 DDV589855 DNR589855 DXN589855 EHJ589855 ERF589855 FBB589855 FKX589855 FUT589855 GEP589855 GOL589855 GYH589855 HID589855 HRZ589855 IBV589855 ILR589855 IVN589855 JFJ589855 JPF589855 JZB589855 KIX589855 KST589855 LCP589855 LML589855 LWH589855 MGD589855 MPZ589855 MZV589855 NJR589855 NTN589855 ODJ589855 ONF589855 OXB589855 PGX589855 PQT589855 QAP589855 QKL589855 QUH589855 RED589855 RNZ589855 RXV589855 SHR589855 SRN589855 TBJ589855 TLF589855 TVB589855 UEX589855 UOT589855 UYP589855 VIL589855 VSH589855 WCD589855 WLZ589855 WVV589855 J655391 JJ655391 TF655391 ADB655391 AMX655391 AWT655391 BGP655391 BQL655391 CAH655391 CKD655391 CTZ655391 DDV655391 DNR655391 DXN655391 EHJ655391 ERF655391 FBB655391 FKX655391 FUT655391 GEP655391 GOL655391 GYH655391 HID655391 HRZ655391 IBV655391 ILR655391 IVN655391 JFJ655391 JPF655391 JZB655391 KIX655391 KST655391 LCP655391 LML655391 LWH655391 MGD655391 MPZ655391 MZV655391 NJR655391 NTN655391 ODJ655391 ONF655391 OXB655391 PGX655391 PQT655391 QAP655391 QKL655391 QUH655391 RED655391 RNZ655391 RXV655391 SHR655391 SRN655391 TBJ655391 TLF655391 TVB655391 UEX655391 UOT655391 UYP655391 VIL655391 VSH655391 WCD655391 WLZ655391 WVV655391 J720927 JJ720927 TF720927 ADB720927 AMX720927 AWT720927 BGP720927 BQL720927 CAH720927 CKD720927 CTZ720927 DDV720927 DNR720927 DXN720927 EHJ720927 ERF720927 FBB720927 FKX720927 FUT720927 GEP720927 GOL720927 GYH720927 HID720927 HRZ720927 IBV720927 ILR720927 IVN720927 JFJ720927 JPF720927 JZB720927 KIX720927 KST720927 LCP720927 LML720927 LWH720927 MGD720927 MPZ720927 MZV720927 NJR720927 NTN720927 ODJ720927 ONF720927 OXB720927 PGX720927 PQT720927 QAP720927 QKL720927 QUH720927 RED720927 RNZ720927 RXV720927 SHR720927 SRN720927 TBJ720927 TLF720927 TVB720927 UEX720927 UOT720927 UYP720927 VIL720927 VSH720927 WCD720927 WLZ720927 WVV720927 J786463 JJ786463 TF786463 ADB786463 AMX786463 AWT786463 BGP786463 BQL786463 CAH786463 CKD786463 CTZ786463 DDV786463 DNR786463 DXN786463 EHJ786463 ERF786463 FBB786463 FKX786463 FUT786463 GEP786463 GOL786463 GYH786463 HID786463 HRZ786463 IBV786463 ILR786463 IVN786463 JFJ786463 JPF786463 JZB786463 KIX786463 KST786463 LCP786463 LML786463 LWH786463 MGD786463 MPZ786463 MZV786463 NJR786463 NTN786463 ODJ786463 ONF786463 OXB786463 PGX786463 PQT786463 QAP786463 QKL786463 QUH786463 RED786463 RNZ786463 RXV786463 SHR786463 SRN786463 TBJ786463 TLF786463 TVB786463 UEX786463 UOT786463 UYP786463 VIL786463 VSH786463 WCD786463 WLZ786463 WVV786463 J851999 JJ851999 TF851999 ADB851999 AMX851999 AWT851999 BGP851999 BQL851999 CAH851999 CKD851999 CTZ851999 DDV851999 DNR851999 DXN851999 EHJ851999 ERF851999 FBB851999 FKX851999 FUT851999 GEP851999 GOL851999 GYH851999 HID851999 HRZ851999 IBV851999 ILR851999 IVN851999 JFJ851999 JPF851999 JZB851999 KIX851999 KST851999 LCP851999 LML851999 LWH851999 MGD851999 MPZ851999 MZV851999 NJR851999 NTN851999 ODJ851999 ONF851999 OXB851999 PGX851999 PQT851999 QAP851999 QKL851999 QUH851999 RED851999 RNZ851999 RXV851999 SHR851999 SRN851999 TBJ851999 TLF851999 TVB851999 UEX851999 UOT851999 UYP851999 VIL851999 VSH851999 WCD851999 WLZ851999 WVV851999 J917535 JJ917535 TF917535 ADB917535 AMX917535 AWT917535 BGP917535 BQL917535 CAH917535 CKD917535 CTZ917535 DDV917535 DNR917535 DXN917535 EHJ917535 ERF917535 FBB917535 FKX917535 FUT917535 GEP917535 GOL917535 GYH917535 HID917535 HRZ917535 IBV917535 ILR917535 IVN917535 JFJ917535 JPF917535 JZB917535 KIX917535 KST917535 LCP917535 LML917535 LWH917535 MGD917535 MPZ917535 MZV917535 NJR917535 NTN917535 ODJ917535 ONF917535 OXB917535 PGX917535 PQT917535 QAP917535 QKL917535 QUH917535 RED917535 RNZ917535 RXV917535 SHR917535 SRN917535 TBJ917535 TLF917535 TVB917535 UEX917535 UOT917535 UYP917535 VIL917535 VSH917535 WCD917535 WLZ917535 WVV917535 J983071 JJ983071 TF983071 ADB983071 AMX983071 AWT983071 BGP983071 BQL983071 CAH983071 CKD983071 CTZ983071 DDV983071 DNR983071 DXN983071 EHJ983071 ERF983071 FBB983071 FKX983071 FUT983071 GEP983071 GOL983071 GYH983071 HID983071 HRZ983071 IBV983071 ILR983071 IVN983071 JFJ983071 JPF983071 JZB983071 KIX983071 KST983071 LCP983071 LML983071 LWH983071 MGD983071 MPZ983071 MZV983071 NJR983071 NTN983071 ODJ983071 ONF983071 OXB983071 PGX983071 PQT983071 QAP983071 QKL983071 QUH983071 RED983071 RNZ983071 RXV983071 SHR983071 SRN983071 TBJ983071 TLF983071 TVB983071 UEX983071 UOT983071 UYP983071 VIL983071 VSH983071 WCD983071 WLZ983071 WVV983071</xm:sqref>
        </x14:dataValidation>
        <x14:dataValidation allowBlank="1" showInputMessage="1" showErrorMessage="1" promptTitle="Atenção!!!" prompt="Digitar apenas números." xr:uid="{00000000-0002-0000-0000-00000A000000}">
          <xm:sqref>G22:O22 JG22:JK22 TC22:TG22 ACY22:ADC22 AMU22:AMY22 AWQ22:AWU22 BGM22:BGQ22 BQI22:BQM22 CAE22:CAI22 CKA22:CKE22 CTW22:CUA22 DDS22:DDW22 DNO22:DNS22 DXK22:DXO22 EHG22:EHK22 ERC22:ERG22 FAY22:FBC22 FKU22:FKY22 FUQ22:FUU22 GEM22:GEQ22 GOI22:GOM22 GYE22:GYI22 HIA22:HIE22 HRW22:HSA22 IBS22:IBW22 ILO22:ILS22 IVK22:IVO22 JFG22:JFK22 JPC22:JPG22 JYY22:JZC22 KIU22:KIY22 KSQ22:KSU22 LCM22:LCQ22 LMI22:LMM22 LWE22:LWI22 MGA22:MGE22 MPW22:MQA22 MZS22:MZW22 NJO22:NJS22 NTK22:NTO22 ODG22:ODK22 ONC22:ONG22 OWY22:OXC22 PGU22:PGY22 PQQ22:PQU22 QAM22:QAQ22 QKI22:QKM22 QUE22:QUI22 REA22:REE22 RNW22:ROA22 RXS22:RXW22 SHO22:SHS22 SRK22:SRO22 TBG22:TBK22 TLC22:TLG22 TUY22:TVC22 UEU22:UEY22 UOQ22:UOU22 UYM22:UYQ22 VII22:VIM22 VSE22:VSI22 WCA22:WCE22 WLW22:WMA22 WVS22:WVW22 G65563:O65563 JG65563:JK65563 TC65563:TG65563 ACY65563:ADC65563 AMU65563:AMY65563 AWQ65563:AWU65563 BGM65563:BGQ65563 BQI65563:BQM65563 CAE65563:CAI65563 CKA65563:CKE65563 CTW65563:CUA65563 DDS65563:DDW65563 DNO65563:DNS65563 DXK65563:DXO65563 EHG65563:EHK65563 ERC65563:ERG65563 FAY65563:FBC65563 FKU65563:FKY65563 FUQ65563:FUU65563 GEM65563:GEQ65563 GOI65563:GOM65563 GYE65563:GYI65563 HIA65563:HIE65563 HRW65563:HSA65563 IBS65563:IBW65563 ILO65563:ILS65563 IVK65563:IVO65563 JFG65563:JFK65563 JPC65563:JPG65563 JYY65563:JZC65563 KIU65563:KIY65563 KSQ65563:KSU65563 LCM65563:LCQ65563 LMI65563:LMM65563 LWE65563:LWI65563 MGA65563:MGE65563 MPW65563:MQA65563 MZS65563:MZW65563 NJO65563:NJS65563 NTK65563:NTO65563 ODG65563:ODK65563 ONC65563:ONG65563 OWY65563:OXC65563 PGU65563:PGY65563 PQQ65563:PQU65563 QAM65563:QAQ65563 QKI65563:QKM65563 QUE65563:QUI65563 REA65563:REE65563 RNW65563:ROA65563 RXS65563:RXW65563 SHO65563:SHS65563 SRK65563:SRO65563 TBG65563:TBK65563 TLC65563:TLG65563 TUY65563:TVC65563 UEU65563:UEY65563 UOQ65563:UOU65563 UYM65563:UYQ65563 VII65563:VIM65563 VSE65563:VSI65563 WCA65563:WCE65563 WLW65563:WMA65563 WVS65563:WVW65563 G131099:O131099 JG131099:JK131099 TC131099:TG131099 ACY131099:ADC131099 AMU131099:AMY131099 AWQ131099:AWU131099 BGM131099:BGQ131099 BQI131099:BQM131099 CAE131099:CAI131099 CKA131099:CKE131099 CTW131099:CUA131099 DDS131099:DDW131099 DNO131099:DNS131099 DXK131099:DXO131099 EHG131099:EHK131099 ERC131099:ERG131099 FAY131099:FBC131099 FKU131099:FKY131099 FUQ131099:FUU131099 GEM131099:GEQ131099 GOI131099:GOM131099 GYE131099:GYI131099 HIA131099:HIE131099 HRW131099:HSA131099 IBS131099:IBW131099 ILO131099:ILS131099 IVK131099:IVO131099 JFG131099:JFK131099 JPC131099:JPG131099 JYY131099:JZC131099 KIU131099:KIY131099 KSQ131099:KSU131099 LCM131099:LCQ131099 LMI131099:LMM131099 LWE131099:LWI131099 MGA131099:MGE131099 MPW131099:MQA131099 MZS131099:MZW131099 NJO131099:NJS131099 NTK131099:NTO131099 ODG131099:ODK131099 ONC131099:ONG131099 OWY131099:OXC131099 PGU131099:PGY131099 PQQ131099:PQU131099 QAM131099:QAQ131099 QKI131099:QKM131099 QUE131099:QUI131099 REA131099:REE131099 RNW131099:ROA131099 RXS131099:RXW131099 SHO131099:SHS131099 SRK131099:SRO131099 TBG131099:TBK131099 TLC131099:TLG131099 TUY131099:TVC131099 UEU131099:UEY131099 UOQ131099:UOU131099 UYM131099:UYQ131099 VII131099:VIM131099 VSE131099:VSI131099 WCA131099:WCE131099 WLW131099:WMA131099 WVS131099:WVW131099 G196635:O196635 JG196635:JK196635 TC196635:TG196635 ACY196635:ADC196635 AMU196635:AMY196635 AWQ196635:AWU196635 BGM196635:BGQ196635 BQI196635:BQM196635 CAE196635:CAI196635 CKA196635:CKE196635 CTW196635:CUA196635 DDS196635:DDW196635 DNO196635:DNS196635 DXK196635:DXO196635 EHG196635:EHK196635 ERC196635:ERG196635 FAY196635:FBC196635 FKU196635:FKY196635 FUQ196635:FUU196635 GEM196635:GEQ196635 GOI196635:GOM196635 GYE196635:GYI196635 HIA196635:HIE196635 HRW196635:HSA196635 IBS196635:IBW196635 ILO196635:ILS196635 IVK196635:IVO196635 JFG196635:JFK196635 JPC196635:JPG196635 JYY196635:JZC196635 KIU196635:KIY196635 KSQ196635:KSU196635 LCM196635:LCQ196635 LMI196635:LMM196635 LWE196635:LWI196635 MGA196635:MGE196635 MPW196635:MQA196635 MZS196635:MZW196635 NJO196635:NJS196635 NTK196635:NTO196635 ODG196635:ODK196635 ONC196635:ONG196635 OWY196635:OXC196635 PGU196635:PGY196635 PQQ196635:PQU196635 QAM196635:QAQ196635 QKI196635:QKM196635 QUE196635:QUI196635 REA196635:REE196635 RNW196635:ROA196635 RXS196635:RXW196635 SHO196635:SHS196635 SRK196635:SRO196635 TBG196635:TBK196635 TLC196635:TLG196635 TUY196635:TVC196635 UEU196635:UEY196635 UOQ196635:UOU196635 UYM196635:UYQ196635 VII196635:VIM196635 VSE196635:VSI196635 WCA196635:WCE196635 WLW196635:WMA196635 WVS196635:WVW196635 G262171:O262171 JG262171:JK262171 TC262171:TG262171 ACY262171:ADC262171 AMU262171:AMY262171 AWQ262171:AWU262171 BGM262171:BGQ262171 BQI262171:BQM262171 CAE262171:CAI262171 CKA262171:CKE262171 CTW262171:CUA262171 DDS262171:DDW262171 DNO262171:DNS262171 DXK262171:DXO262171 EHG262171:EHK262171 ERC262171:ERG262171 FAY262171:FBC262171 FKU262171:FKY262171 FUQ262171:FUU262171 GEM262171:GEQ262171 GOI262171:GOM262171 GYE262171:GYI262171 HIA262171:HIE262171 HRW262171:HSA262171 IBS262171:IBW262171 ILO262171:ILS262171 IVK262171:IVO262171 JFG262171:JFK262171 JPC262171:JPG262171 JYY262171:JZC262171 KIU262171:KIY262171 KSQ262171:KSU262171 LCM262171:LCQ262171 LMI262171:LMM262171 LWE262171:LWI262171 MGA262171:MGE262171 MPW262171:MQA262171 MZS262171:MZW262171 NJO262171:NJS262171 NTK262171:NTO262171 ODG262171:ODK262171 ONC262171:ONG262171 OWY262171:OXC262171 PGU262171:PGY262171 PQQ262171:PQU262171 QAM262171:QAQ262171 QKI262171:QKM262171 QUE262171:QUI262171 REA262171:REE262171 RNW262171:ROA262171 RXS262171:RXW262171 SHO262171:SHS262171 SRK262171:SRO262171 TBG262171:TBK262171 TLC262171:TLG262171 TUY262171:TVC262171 UEU262171:UEY262171 UOQ262171:UOU262171 UYM262171:UYQ262171 VII262171:VIM262171 VSE262171:VSI262171 WCA262171:WCE262171 WLW262171:WMA262171 WVS262171:WVW262171 G327707:O327707 JG327707:JK327707 TC327707:TG327707 ACY327707:ADC327707 AMU327707:AMY327707 AWQ327707:AWU327707 BGM327707:BGQ327707 BQI327707:BQM327707 CAE327707:CAI327707 CKA327707:CKE327707 CTW327707:CUA327707 DDS327707:DDW327707 DNO327707:DNS327707 DXK327707:DXO327707 EHG327707:EHK327707 ERC327707:ERG327707 FAY327707:FBC327707 FKU327707:FKY327707 FUQ327707:FUU327707 GEM327707:GEQ327707 GOI327707:GOM327707 GYE327707:GYI327707 HIA327707:HIE327707 HRW327707:HSA327707 IBS327707:IBW327707 ILO327707:ILS327707 IVK327707:IVO327707 JFG327707:JFK327707 JPC327707:JPG327707 JYY327707:JZC327707 KIU327707:KIY327707 KSQ327707:KSU327707 LCM327707:LCQ327707 LMI327707:LMM327707 LWE327707:LWI327707 MGA327707:MGE327707 MPW327707:MQA327707 MZS327707:MZW327707 NJO327707:NJS327707 NTK327707:NTO327707 ODG327707:ODK327707 ONC327707:ONG327707 OWY327707:OXC327707 PGU327707:PGY327707 PQQ327707:PQU327707 QAM327707:QAQ327707 QKI327707:QKM327707 QUE327707:QUI327707 REA327707:REE327707 RNW327707:ROA327707 RXS327707:RXW327707 SHO327707:SHS327707 SRK327707:SRO327707 TBG327707:TBK327707 TLC327707:TLG327707 TUY327707:TVC327707 UEU327707:UEY327707 UOQ327707:UOU327707 UYM327707:UYQ327707 VII327707:VIM327707 VSE327707:VSI327707 WCA327707:WCE327707 WLW327707:WMA327707 WVS327707:WVW327707 G393243:O393243 JG393243:JK393243 TC393243:TG393243 ACY393243:ADC393243 AMU393243:AMY393243 AWQ393243:AWU393243 BGM393243:BGQ393243 BQI393243:BQM393243 CAE393243:CAI393243 CKA393243:CKE393243 CTW393243:CUA393243 DDS393243:DDW393243 DNO393243:DNS393243 DXK393243:DXO393243 EHG393243:EHK393243 ERC393243:ERG393243 FAY393243:FBC393243 FKU393243:FKY393243 FUQ393243:FUU393243 GEM393243:GEQ393243 GOI393243:GOM393243 GYE393243:GYI393243 HIA393243:HIE393243 HRW393243:HSA393243 IBS393243:IBW393243 ILO393243:ILS393243 IVK393243:IVO393243 JFG393243:JFK393243 JPC393243:JPG393243 JYY393243:JZC393243 KIU393243:KIY393243 KSQ393243:KSU393243 LCM393243:LCQ393243 LMI393243:LMM393243 LWE393243:LWI393243 MGA393243:MGE393243 MPW393243:MQA393243 MZS393243:MZW393243 NJO393243:NJS393243 NTK393243:NTO393243 ODG393243:ODK393243 ONC393243:ONG393243 OWY393243:OXC393243 PGU393243:PGY393243 PQQ393243:PQU393243 QAM393243:QAQ393243 QKI393243:QKM393243 QUE393243:QUI393243 REA393243:REE393243 RNW393243:ROA393243 RXS393243:RXW393243 SHO393243:SHS393243 SRK393243:SRO393243 TBG393243:TBK393243 TLC393243:TLG393243 TUY393243:TVC393243 UEU393243:UEY393243 UOQ393243:UOU393243 UYM393243:UYQ393243 VII393243:VIM393243 VSE393243:VSI393243 WCA393243:WCE393243 WLW393243:WMA393243 WVS393243:WVW393243 G458779:O458779 JG458779:JK458779 TC458779:TG458779 ACY458779:ADC458779 AMU458779:AMY458779 AWQ458779:AWU458779 BGM458779:BGQ458779 BQI458779:BQM458779 CAE458779:CAI458779 CKA458779:CKE458779 CTW458779:CUA458779 DDS458779:DDW458779 DNO458779:DNS458779 DXK458779:DXO458779 EHG458779:EHK458779 ERC458779:ERG458779 FAY458779:FBC458779 FKU458779:FKY458779 FUQ458779:FUU458779 GEM458779:GEQ458779 GOI458779:GOM458779 GYE458779:GYI458779 HIA458779:HIE458779 HRW458779:HSA458779 IBS458779:IBW458779 ILO458779:ILS458779 IVK458779:IVO458779 JFG458779:JFK458779 JPC458779:JPG458779 JYY458779:JZC458779 KIU458779:KIY458779 KSQ458779:KSU458779 LCM458779:LCQ458779 LMI458779:LMM458779 LWE458779:LWI458779 MGA458779:MGE458779 MPW458779:MQA458779 MZS458779:MZW458779 NJO458779:NJS458779 NTK458779:NTO458779 ODG458779:ODK458779 ONC458779:ONG458779 OWY458779:OXC458779 PGU458779:PGY458779 PQQ458779:PQU458779 QAM458779:QAQ458779 QKI458779:QKM458779 QUE458779:QUI458779 REA458779:REE458779 RNW458779:ROA458779 RXS458779:RXW458779 SHO458779:SHS458779 SRK458779:SRO458779 TBG458779:TBK458779 TLC458779:TLG458779 TUY458779:TVC458779 UEU458779:UEY458779 UOQ458779:UOU458779 UYM458779:UYQ458779 VII458779:VIM458779 VSE458779:VSI458779 WCA458779:WCE458779 WLW458779:WMA458779 WVS458779:WVW458779 G524315:O524315 JG524315:JK524315 TC524315:TG524315 ACY524315:ADC524315 AMU524315:AMY524315 AWQ524315:AWU524315 BGM524315:BGQ524315 BQI524315:BQM524315 CAE524315:CAI524315 CKA524315:CKE524315 CTW524315:CUA524315 DDS524315:DDW524315 DNO524315:DNS524315 DXK524315:DXO524315 EHG524315:EHK524315 ERC524315:ERG524315 FAY524315:FBC524315 FKU524315:FKY524315 FUQ524315:FUU524315 GEM524315:GEQ524315 GOI524315:GOM524315 GYE524315:GYI524315 HIA524315:HIE524315 HRW524315:HSA524315 IBS524315:IBW524315 ILO524315:ILS524315 IVK524315:IVO524315 JFG524315:JFK524315 JPC524315:JPG524315 JYY524315:JZC524315 KIU524315:KIY524315 KSQ524315:KSU524315 LCM524315:LCQ524315 LMI524315:LMM524315 LWE524315:LWI524315 MGA524315:MGE524315 MPW524315:MQA524315 MZS524315:MZW524315 NJO524315:NJS524315 NTK524315:NTO524315 ODG524315:ODK524315 ONC524315:ONG524315 OWY524315:OXC524315 PGU524315:PGY524315 PQQ524315:PQU524315 QAM524315:QAQ524315 QKI524315:QKM524315 QUE524315:QUI524315 REA524315:REE524315 RNW524315:ROA524315 RXS524315:RXW524315 SHO524315:SHS524315 SRK524315:SRO524315 TBG524315:TBK524315 TLC524315:TLG524315 TUY524315:TVC524315 UEU524315:UEY524315 UOQ524315:UOU524315 UYM524315:UYQ524315 VII524315:VIM524315 VSE524315:VSI524315 WCA524315:WCE524315 WLW524315:WMA524315 WVS524315:WVW524315 G589851:O589851 JG589851:JK589851 TC589851:TG589851 ACY589851:ADC589851 AMU589851:AMY589851 AWQ589851:AWU589851 BGM589851:BGQ589851 BQI589851:BQM589851 CAE589851:CAI589851 CKA589851:CKE589851 CTW589851:CUA589851 DDS589851:DDW589851 DNO589851:DNS589851 DXK589851:DXO589851 EHG589851:EHK589851 ERC589851:ERG589851 FAY589851:FBC589851 FKU589851:FKY589851 FUQ589851:FUU589851 GEM589851:GEQ589851 GOI589851:GOM589851 GYE589851:GYI589851 HIA589851:HIE589851 HRW589851:HSA589851 IBS589851:IBW589851 ILO589851:ILS589851 IVK589851:IVO589851 JFG589851:JFK589851 JPC589851:JPG589851 JYY589851:JZC589851 KIU589851:KIY589851 KSQ589851:KSU589851 LCM589851:LCQ589851 LMI589851:LMM589851 LWE589851:LWI589851 MGA589851:MGE589851 MPW589851:MQA589851 MZS589851:MZW589851 NJO589851:NJS589851 NTK589851:NTO589851 ODG589851:ODK589851 ONC589851:ONG589851 OWY589851:OXC589851 PGU589851:PGY589851 PQQ589851:PQU589851 QAM589851:QAQ589851 QKI589851:QKM589851 QUE589851:QUI589851 REA589851:REE589851 RNW589851:ROA589851 RXS589851:RXW589851 SHO589851:SHS589851 SRK589851:SRO589851 TBG589851:TBK589851 TLC589851:TLG589851 TUY589851:TVC589851 UEU589851:UEY589851 UOQ589851:UOU589851 UYM589851:UYQ589851 VII589851:VIM589851 VSE589851:VSI589851 WCA589851:WCE589851 WLW589851:WMA589851 WVS589851:WVW589851 G655387:O655387 JG655387:JK655387 TC655387:TG655387 ACY655387:ADC655387 AMU655387:AMY655387 AWQ655387:AWU655387 BGM655387:BGQ655387 BQI655387:BQM655387 CAE655387:CAI655387 CKA655387:CKE655387 CTW655387:CUA655387 DDS655387:DDW655387 DNO655387:DNS655387 DXK655387:DXO655387 EHG655387:EHK655387 ERC655387:ERG655387 FAY655387:FBC655387 FKU655387:FKY655387 FUQ655387:FUU655387 GEM655387:GEQ655387 GOI655387:GOM655387 GYE655387:GYI655387 HIA655387:HIE655387 HRW655387:HSA655387 IBS655387:IBW655387 ILO655387:ILS655387 IVK655387:IVO655387 JFG655387:JFK655387 JPC655387:JPG655387 JYY655387:JZC655387 KIU655387:KIY655387 KSQ655387:KSU655387 LCM655387:LCQ655387 LMI655387:LMM655387 LWE655387:LWI655387 MGA655387:MGE655387 MPW655387:MQA655387 MZS655387:MZW655387 NJO655387:NJS655387 NTK655387:NTO655387 ODG655387:ODK655387 ONC655387:ONG655387 OWY655387:OXC655387 PGU655387:PGY655387 PQQ655387:PQU655387 QAM655387:QAQ655387 QKI655387:QKM655387 QUE655387:QUI655387 REA655387:REE655387 RNW655387:ROA655387 RXS655387:RXW655387 SHO655387:SHS655387 SRK655387:SRO655387 TBG655387:TBK655387 TLC655387:TLG655387 TUY655387:TVC655387 UEU655387:UEY655387 UOQ655387:UOU655387 UYM655387:UYQ655387 VII655387:VIM655387 VSE655387:VSI655387 WCA655387:WCE655387 WLW655387:WMA655387 WVS655387:WVW655387 G720923:O720923 JG720923:JK720923 TC720923:TG720923 ACY720923:ADC720923 AMU720923:AMY720923 AWQ720923:AWU720923 BGM720923:BGQ720923 BQI720923:BQM720923 CAE720923:CAI720923 CKA720923:CKE720923 CTW720923:CUA720923 DDS720923:DDW720923 DNO720923:DNS720923 DXK720923:DXO720923 EHG720923:EHK720923 ERC720923:ERG720923 FAY720923:FBC720923 FKU720923:FKY720923 FUQ720923:FUU720923 GEM720923:GEQ720923 GOI720923:GOM720923 GYE720923:GYI720923 HIA720923:HIE720923 HRW720923:HSA720923 IBS720923:IBW720923 ILO720923:ILS720923 IVK720923:IVO720923 JFG720923:JFK720923 JPC720923:JPG720923 JYY720923:JZC720923 KIU720923:KIY720923 KSQ720923:KSU720923 LCM720923:LCQ720923 LMI720923:LMM720923 LWE720923:LWI720923 MGA720923:MGE720923 MPW720923:MQA720923 MZS720923:MZW720923 NJO720923:NJS720923 NTK720923:NTO720923 ODG720923:ODK720923 ONC720923:ONG720923 OWY720923:OXC720923 PGU720923:PGY720923 PQQ720923:PQU720923 QAM720923:QAQ720923 QKI720923:QKM720923 QUE720923:QUI720923 REA720923:REE720923 RNW720923:ROA720923 RXS720923:RXW720923 SHO720923:SHS720923 SRK720923:SRO720923 TBG720923:TBK720923 TLC720923:TLG720923 TUY720923:TVC720923 UEU720923:UEY720923 UOQ720923:UOU720923 UYM720923:UYQ720923 VII720923:VIM720923 VSE720923:VSI720923 WCA720923:WCE720923 WLW720923:WMA720923 WVS720923:WVW720923 G786459:O786459 JG786459:JK786459 TC786459:TG786459 ACY786459:ADC786459 AMU786459:AMY786459 AWQ786459:AWU786459 BGM786459:BGQ786459 BQI786459:BQM786459 CAE786459:CAI786459 CKA786459:CKE786459 CTW786459:CUA786459 DDS786459:DDW786459 DNO786459:DNS786459 DXK786459:DXO786459 EHG786459:EHK786459 ERC786459:ERG786459 FAY786459:FBC786459 FKU786459:FKY786459 FUQ786459:FUU786459 GEM786459:GEQ786459 GOI786459:GOM786459 GYE786459:GYI786459 HIA786459:HIE786459 HRW786459:HSA786459 IBS786459:IBW786459 ILO786459:ILS786459 IVK786459:IVO786459 JFG786459:JFK786459 JPC786459:JPG786459 JYY786459:JZC786459 KIU786459:KIY786459 KSQ786459:KSU786459 LCM786459:LCQ786459 LMI786459:LMM786459 LWE786459:LWI786459 MGA786459:MGE786459 MPW786459:MQA786459 MZS786459:MZW786459 NJO786459:NJS786459 NTK786459:NTO786459 ODG786459:ODK786459 ONC786459:ONG786459 OWY786459:OXC786459 PGU786459:PGY786459 PQQ786459:PQU786459 QAM786459:QAQ786459 QKI786459:QKM786459 QUE786459:QUI786459 REA786459:REE786459 RNW786459:ROA786459 RXS786459:RXW786459 SHO786459:SHS786459 SRK786459:SRO786459 TBG786459:TBK786459 TLC786459:TLG786459 TUY786459:TVC786459 UEU786459:UEY786459 UOQ786459:UOU786459 UYM786459:UYQ786459 VII786459:VIM786459 VSE786459:VSI786459 WCA786459:WCE786459 WLW786459:WMA786459 WVS786459:WVW786459 G851995:O851995 JG851995:JK851995 TC851995:TG851995 ACY851995:ADC851995 AMU851995:AMY851995 AWQ851995:AWU851995 BGM851995:BGQ851995 BQI851995:BQM851995 CAE851995:CAI851995 CKA851995:CKE851995 CTW851995:CUA851995 DDS851995:DDW851995 DNO851995:DNS851995 DXK851995:DXO851995 EHG851995:EHK851995 ERC851995:ERG851995 FAY851995:FBC851995 FKU851995:FKY851995 FUQ851995:FUU851995 GEM851995:GEQ851995 GOI851995:GOM851995 GYE851995:GYI851995 HIA851995:HIE851995 HRW851995:HSA851995 IBS851995:IBW851995 ILO851995:ILS851995 IVK851995:IVO851995 JFG851995:JFK851995 JPC851995:JPG851995 JYY851995:JZC851995 KIU851995:KIY851995 KSQ851995:KSU851995 LCM851995:LCQ851995 LMI851995:LMM851995 LWE851995:LWI851995 MGA851995:MGE851995 MPW851995:MQA851995 MZS851995:MZW851995 NJO851995:NJS851995 NTK851995:NTO851995 ODG851995:ODK851995 ONC851995:ONG851995 OWY851995:OXC851995 PGU851995:PGY851995 PQQ851995:PQU851995 QAM851995:QAQ851995 QKI851995:QKM851995 QUE851995:QUI851995 REA851995:REE851995 RNW851995:ROA851995 RXS851995:RXW851995 SHO851995:SHS851995 SRK851995:SRO851995 TBG851995:TBK851995 TLC851995:TLG851995 TUY851995:TVC851995 UEU851995:UEY851995 UOQ851995:UOU851995 UYM851995:UYQ851995 VII851995:VIM851995 VSE851995:VSI851995 WCA851995:WCE851995 WLW851995:WMA851995 WVS851995:WVW851995 G917531:O917531 JG917531:JK917531 TC917531:TG917531 ACY917531:ADC917531 AMU917531:AMY917531 AWQ917531:AWU917531 BGM917531:BGQ917531 BQI917531:BQM917531 CAE917531:CAI917531 CKA917531:CKE917531 CTW917531:CUA917531 DDS917531:DDW917531 DNO917531:DNS917531 DXK917531:DXO917531 EHG917531:EHK917531 ERC917531:ERG917531 FAY917531:FBC917531 FKU917531:FKY917531 FUQ917531:FUU917531 GEM917531:GEQ917531 GOI917531:GOM917531 GYE917531:GYI917531 HIA917531:HIE917531 HRW917531:HSA917531 IBS917531:IBW917531 ILO917531:ILS917531 IVK917531:IVO917531 JFG917531:JFK917531 JPC917531:JPG917531 JYY917531:JZC917531 KIU917531:KIY917531 KSQ917531:KSU917531 LCM917531:LCQ917531 LMI917531:LMM917531 LWE917531:LWI917531 MGA917531:MGE917531 MPW917531:MQA917531 MZS917531:MZW917531 NJO917531:NJS917531 NTK917531:NTO917531 ODG917531:ODK917531 ONC917531:ONG917531 OWY917531:OXC917531 PGU917531:PGY917531 PQQ917531:PQU917531 QAM917531:QAQ917531 QKI917531:QKM917531 QUE917531:QUI917531 REA917531:REE917531 RNW917531:ROA917531 RXS917531:RXW917531 SHO917531:SHS917531 SRK917531:SRO917531 TBG917531:TBK917531 TLC917531:TLG917531 TUY917531:TVC917531 UEU917531:UEY917531 UOQ917531:UOU917531 UYM917531:UYQ917531 VII917531:VIM917531 VSE917531:VSI917531 WCA917531:WCE917531 WLW917531:WMA917531 WVS917531:WVW917531 G983067:O983067 JG983067:JK983067 TC983067:TG983067 ACY983067:ADC983067 AMU983067:AMY983067 AWQ983067:AWU983067 BGM983067:BGQ983067 BQI983067:BQM983067 CAE983067:CAI983067 CKA983067:CKE983067 CTW983067:CUA983067 DDS983067:DDW983067 DNO983067:DNS983067 DXK983067:DXO983067 EHG983067:EHK983067 ERC983067:ERG983067 FAY983067:FBC983067 FKU983067:FKY983067 FUQ983067:FUU983067 GEM983067:GEQ983067 GOI983067:GOM983067 GYE983067:GYI983067 HIA983067:HIE983067 HRW983067:HSA983067 IBS983067:IBW983067 ILO983067:ILS983067 IVK983067:IVO983067 JFG983067:JFK983067 JPC983067:JPG983067 JYY983067:JZC983067 KIU983067:KIY983067 KSQ983067:KSU983067 LCM983067:LCQ983067 LMI983067:LMM983067 LWE983067:LWI983067 MGA983067:MGE983067 MPW983067:MQA983067 MZS983067:MZW983067 NJO983067:NJS983067 NTK983067:NTO983067 ODG983067:ODK983067 ONC983067:ONG983067 OWY983067:OXC983067 PGU983067:PGY983067 PQQ983067:PQU983067 QAM983067:QAQ983067 QKI983067:QKM983067 QUE983067:QUI983067 REA983067:REE983067 RNW983067:ROA983067 RXS983067:RXW983067 SHO983067:SHS983067 SRK983067:SRO983067 TBG983067:TBK983067 TLC983067:TLG983067 TUY983067:TVC983067 UEU983067:UEY983067 UOQ983067:UOU983067 UYM983067:UYQ983067 VII983067:VIM983067 VSE983067:VSI983067 WCA983067:WCE983067 WLW983067:WMA983067 WVS983067:WVW983067 G6:O6 JG6:JK6 TC6:TG6 ACY6:ADC6 AMU6:AMY6 AWQ6:AWU6 BGM6:BGQ6 BQI6:BQM6 CAE6:CAI6 CKA6:CKE6 CTW6:CUA6 DDS6:DDW6 DNO6:DNS6 DXK6:DXO6 EHG6:EHK6 ERC6:ERG6 FAY6:FBC6 FKU6:FKY6 FUQ6:FUU6 GEM6:GEQ6 GOI6:GOM6 GYE6:GYI6 HIA6:HIE6 HRW6:HSA6 IBS6:IBW6 ILO6:ILS6 IVK6:IVO6 JFG6:JFK6 JPC6:JPG6 JYY6:JZC6 KIU6:KIY6 KSQ6:KSU6 LCM6:LCQ6 LMI6:LMM6 LWE6:LWI6 MGA6:MGE6 MPW6:MQA6 MZS6:MZW6 NJO6:NJS6 NTK6:NTO6 ODG6:ODK6 ONC6:ONG6 OWY6:OXC6 PGU6:PGY6 PQQ6:PQU6 QAM6:QAQ6 QKI6:QKM6 QUE6:QUI6 REA6:REE6 RNW6:ROA6 RXS6:RXW6 SHO6:SHS6 SRK6:SRO6 TBG6:TBK6 TLC6:TLG6 TUY6:TVC6 UEU6:UEY6 UOQ6:UOU6 UYM6:UYQ6 VII6:VIM6 VSE6:VSI6 WCA6:WCE6 WLW6:WMA6 WVS6:WVW6 G65547:O65547 JG65547:JK65547 TC65547:TG65547 ACY65547:ADC65547 AMU65547:AMY65547 AWQ65547:AWU65547 BGM65547:BGQ65547 BQI65547:BQM65547 CAE65547:CAI65547 CKA65547:CKE65547 CTW65547:CUA65547 DDS65547:DDW65547 DNO65547:DNS65547 DXK65547:DXO65547 EHG65547:EHK65547 ERC65547:ERG65547 FAY65547:FBC65547 FKU65547:FKY65547 FUQ65547:FUU65547 GEM65547:GEQ65547 GOI65547:GOM65547 GYE65547:GYI65547 HIA65547:HIE65547 HRW65547:HSA65547 IBS65547:IBW65547 ILO65547:ILS65547 IVK65547:IVO65547 JFG65547:JFK65547 JPC65547:JPG65547 JYY65547:JZC65547 KIU65547:KIY65547 KSQ65547:KSU65547 LCM65547:LCQ65547 LMI65547:LMM65547 LWE65547:LWI65547 MGA65547:MGE65547 MPW65547:MQA65547 MZS65547:MZW65547 NJO65547:NJS65547 NTK65547:NTO65547 ODG65547:ODK65547 ONC65547:ONG65547 OWY65547:OXC65547 PGU65547:PGY65547 PQQ65547:PQU65547 QAM65547:QAQ65547 QKI65547:QKM65547 QUE65547:QUI65547 REA65547:REE65547 RNW65547:ROA65547 RXS65547:RXW65547 SHO65547:SHS65547 SRK65547:SRO65547 TBG65547:TBK65547 TLC65547:TLG65547 TUY65547:TVC65547 UEU65547:UEY65547 UOQ65547:UOU65547 UYM65547:UYQ65547 VII65547:VIM65547 VSE65547:VSI65547 WCA65547:WCE65547 WLW65547:WMA65547 WVS65547:WVW65547 G131083:O131083 JG131083:JK131083 TC131083:TG131083 ACY131083:ADC131083 AMU131083:AMY131083 AWQ131083:AWU131083 BGM131083:BGQ131083 BQI131083:BQM131083 CAE131083:CAI131083 CKA131083:CKE131083 CTW131083:CUA131083 DDS131083:DDW131083 DNO131083:DNS131083 DXK131083:DXO131083 EHG131083:EHK131083 ERC131083:ERG131083 FAY131083:FBC131083 FKU131083:FKY131083 FUQ131083:FUU131083 GEM131083:GEQ131083 GOI131083:GOM131083 GYE131083:GYI131083 HIA131083:HIE131083 HRW131083:HSA131083 IBS131083:IBW131083 ILO131083:ILS131083 IVK131083:IVO131083 JFG131083:JFK131083 JPC131083:JPG131083 JYY131083:JZC131083 KIU131083:KIY131083 KSQ131083:KSU131083 LCM131083:LCQ131083 LMI131083:LMM131083 LWE131083:LWI131083 MGA131083:MGE131083 MPW131083:MQA131083 MZS131083:MZW131083 NJO131083:NJS131083 NTK131083:NTO131083 ODG131083:ODK131083 ONC131083:ONG131083 OWY131083:OXC131083 PGU131083:PGY131083 PQQ131083:PQU131083 QAM131083:QAQ131083 QKI131083:QKM131083 QUE131083:QUI131083 REA131083:REE131083 RNW131083:ROA131083 RXS131083:RXW131083 SHO131083:SHS131083 SRK131083:SRO131083 TBG131083:TBK131083 TLC131083:TLG131083 TUY131083:TVC131083 UEU131083:UEY131083 UOQ131083:UOU131083 UYM131083:UYQ131083 VII131083:VIM131083 VSE131083:VSI131083 WCA131083:WCE131083 WLW131083:WMA131083 WVS131083:WVW131083 G196619:O196619 JG196619:JK196619 TC196619:TG196619 ACY196619:ADC196619 AMU196619:AMY196619 AWQ196619:AWU196619 BGM196619:BGQ196619 BQI196619:BQM196619 CAE196619:CAI196619 CKA196619:CKE196619 CTW196619:CUA196619 DDS196619:DDW196619 DNO196619:DNS196619 DXK196619:DXO196619 EHG196619:EHK196619 ERC196619:ERG196619 FAY196619:FBC196619 FKU196619:FKY196619 FUQ196619:FUU196619 GEM196619:GEQ196619 GOI196619:GOM196619 GYE196619:GYI196619 HIA196619:HIE196619 HRW196619:HSA196619 IBS196619:IBW196619 ILO196619:ILS196619 IVK196619:IVO196619 JFG196619:JFK196619 JPC196619:JPG196619 JYY196619:JZC196619 KIU196619:KIY196619 KSQ196619:KSU196619 LCM196619:LCQ196619 LMI196619:LMM196619 LWE196619:LWI196619 MGA196619:MGE196619 MPW196619:MQA196619 MZS196619:MZW196619 NJO196619:NJS196619 NTK196619:NTO196619 ODG196619:ODK196619 ONC196619:ONG196619 OWY196619:OXC196619 PGU196619:PGY196619 PQQ196619:PQU196619 QAM196619:QAQ196619 QKI196619:QKM196619 QUE196619:QUI196619 REA196619:REE196619 RNW196619:ROA196619 RXS196619:RXW196619 SHO196619:SHS196619 SRK196619:SRO196619 TBG196619:TBK196619 TLC196619:TLG196619 TUY196619:TVC196619 UEU196619:UEY196619 UOQ196619:UOU196619 UYM196619:UYQ196619 VII196619:VIM196619 VSE196619:VSI196619 WCA196619:WCE196619 WLW196619:WMA196619 WVS196619:WVW196619 G262155:O262155 JG262155:JK262155 TC262155:TG262155 ACY262155:ADC262155 AMU262155:AMY262155 AWQ262155:AWU262155 BGM262155:BGQ262155 BQI262155:BQM262155 CAE262155:CAI262155 CKA262155:CKE262155 CTW262155:CUA262155 DDS262155:DDW262155 DNO262155:DNS262155 DXK262155:DXO262155 EHG262155:EHK262155 ERC262155:ERG262155 FAY262155:FBC262155 FKU262155:FKY262155 FUQ262155:FUU262155 GEM262155:GEQ262155 GOI262155:GOM262155 GYE262155:GYI262155 HIA262155:HIE262155 HRW262155:HSA262155 IBS262155:IBW262155 ILO262155:ILS262155 IVK262155:IVO262155 JFG262155:JFK262155 JPC262155:JPG262155 JYY262155:JZC262155 KIU262155:KIY262155 KSQ262155:KSU262155 LCM262155:LCQ262155 LMI262155:LMM262155 LWE262155:LWI262155 MGA262155:MGE262155 MPW262155:MQA262155 MZS262155:MZW262155 NJO262155:NJS262155 NTK262155:NTO262155 ODG262155:ODK262155 ONC262155:ONG262155 OWY262155:OXC262155 PGU262155:PGY262155 PQQ262155:PQU262155 QAM262155:QAQ262155 QKI262155:QKM262155 QUE262155:QUI262155 REA262155:REE262155 RNW262155:ROA262155 RXS262155:RXW262155 SHO262155:SHS262155 SRK262155:SRO262155 TBG262155:TBK262155 TLC262155:TLG262155 TUY262155:TVC262155 UEU262155:UEY262155 UOQ262155:UOU262155 UYM262155:UYQ262155 VII262155:VIM262155 VSE262155:VSI262155 WCA262155:WCE262155 WLW262155:WMA262155 WVS262155:WVW262155 G327691:O327691 JG327691:JK327691 TC327691:TG327691 ACY327691:ADC327691 AMU327691:AMY327691 AWQ327691:AWU327691 BGM327691:BGQ327691 BQI327691:BQM327691 CAE327691:CAI327691 CKA327691:CKE327691 CTW327691:CUA327691 DDS327691:DDW327691 DNO327691:DNS327691 DXK327691:DXO327691 EHG327691:EHK327691 ERC327691:ERG327691 FAY327691:FBC327691 FKU327691:FKY327691 FUQ327691:FUU327691 GEM327691:GEQ327691 GOI327691:GOM327691 GYE327691:GYI327691 HIA327691:HIE327691 HRW327691:HSA327691 IBS327691:IBW327691 ILO327691:ILS327691 IVK327691:IVO327691 JFG327691:JFK327691 JPC327691:JPG327691 JYY327691:JZC327691 KIU327691:KIY327691 KSQ327691:KSU327691 LCM327691:LCQ327691 LMI327691:LMM327691 LWE327691:LWI327691 MGA327691:MGE327691 MPW327691:MQA327691 MZS327691:MZW327691 NJO327691:NJS327691 NTK327691:NTO327691 ODG327691:ODK327691 ONC327691:ONG327691 OWY327691:OXC327691 PGU327691:PGY327691 PQQ327691:PQU327691 QAM327691:QAQ327691 QKI327691:QKM327691 QUE327691:QUI327691 REA327691:REE327691 RNW327691:ROA327691 RXS327691:RXW327691 SHO327691:SHS327691 SRK327691:SRO327691 TBG327691:TBK327691 TLC327691:TLG327691 TUY327691:TVC327691 UEU327691:UEY327691 UOQ327691:UOU327691 UYM327691:UYQ327691 VII327691:VIM327691 VSE327691:VSI327691 WCA327691:WCE327691 WLW327691:WMA327691 WVS327691:WVW327691 G393227:O393227 JG393227:JK393227 TC393227:TG393227 ACY393227:ADC393227 AMU393227:AMY393227 AWQ393227:AWU393227 BGM393227:BGQ393227 BQI393227:BQM393227 CAE393227:CAI393227 CKA393227:CKE393227 CTW393227:CUA393227 DDS393227:DDW393227 DNO393227:DNS393227 DXK393227:DXO393227 EHG393227:EHK393227 ERC393227:ERG393227 FAY393227:FBC393227 FKU393227:FKY393227 FUQ393227:FUU393227 GEM393227:GEQ393227 GOI393227:GOM393227 GYE393227:GYI393227 HIA393227:HIE393227 HRW393227:HSA393227 IBS393227:IBW393227 ILO393227:ILS393227 IVK393227:IVO393227 JFG393227:JFK393227 JPC393227:JPG393227 JYY393227:JZC393227 KIU393227:KIY393227 KSQ393227:KSU393227 LCM393227:LCQ393227 LMI393227:LMM393227 LWE393227:LWI393227 MGA393227:MGE393227 MPW393227:MQA393227 MZS393227:MZW393227 NJO393227:NJS393227 NTK393227:NTO393227 ODG393227:ODK393227 ONC393227:ONG393227 OWY393227:OXC393227 PGU393227:PGY393227 PQQ393227:PQU393227 QAM393227:QAQ393227 QKI393227:QKM393227 QUE393227:QUI393227 REA393227:REE393227 RNW393227:ROA393227 RXS393227:RXW393227 SHO393227:SHS393227 SRK393227:SRO393227 TBG393227:TBK393227 TLC393227:TLG393227 TUY393227:TVC393227 UEU393227:UEY393227 UOQ393227:UOU393227 UYM393227:UYQ393227 VII393227:VIM393227 VSE393227:VSI393227 WCA393227:WCE393227 WLW393227:WMA393227 WVS393227:WVW393227 G458763:O458763 JG458763:JK458763 TC458763:TG458763 ACY458763:ADC458763 AMU458763:AMY458763 AWQ458763:AWU458763 BGM458763:BGQ458763 BQI458763:BQM458763 CAE458763:CAI458763 CKA458763:CKE458763 CTW458763:CUA458763 DDS458763:DDW458763 DNO458763:DNS458763 DXK458763:DXO458763 EHG458763:EHK458763 ERC458763:ERG458763 FAY458763:FBC458763 FKU458763:FKY458763 FUQ458763:FUU458763 GEM458763:GEQ458763 GOI458763:GOM458763 GYE458763:GYI458763 HIA458763:HIE458763 HRW458763:HSA458763 IBS458763:IBW458763 ILO458763:ILS458763 IVK458763:IVO458763 JFG458763:JFK458763 JPC458763:JPG458763 JYY458763:JZC458763 KIU458763:KIY458763 KSQ458763:KSU458763 LCM458763:LCQ458763 LMI458763:LMM458763 LWE458763:LWI458763 MGA458763:MGE458763 MPW458763:MQA458763 MZS458763:MZW458763 NJO458763:NJS458763 NTK458763:NTO458763 ODG458763:ODK458763 ONC458763:ONG458763 OWY458763:OXC458763 PGU458763:PGY458763 PQQ458763:PQU458763 QAM458763:QAQ458763 QKI458763:QKM458763 QUE458763:QUI458763 REA458763:REE458763 RNW458763:ROA458763 RXS458763:RXW458763 SHO458763:SHS458763 SRK458763:SRO458763 TBG458763:TBK458763 TLC458763:TLG458763 TUY458763:TVC458763 UEU458763:UEY458763 UOQ458763:UOU458763 UYM458763:UYQ458763 VII458763:VIM458763 VSE458763:VSI458763 WCA458763:WCE458763 WLW458763:WMA458763 WVS458763:WVW458763 G524299:O524299 JG524299:JK524299 TC524299:TG524299 ACY524299:ADC524299 AMU524299:AMY524299 AWQ524299:AWU524299 BGM524299:BGQ524299 BQI524299:BQM524299 CAE524299:CAI524299 CKA524299:CKE524299 CTW524299:CUA524299 DDS524299:DDW524299 DNO524299:DNS524299 DXK524299:DXO524299 EHG524299:EHK524299 ERC524299:ERG524299 FAY524299:FBC524299 FKU524299:FKY524299 FUQ524299:FUU524299 GEM524299:GEQ524299 GOI524299:GOM524299 GYE524299:GYI524299 HIA524299:HIE524299 HRW524299:HSA524299 IBS524299:IBW524299 ILO524299:ILS524299 IVK524299:IVO524299 JFG524299:JFK524299 JPC524299:JPG524299 JYY524299:JZC524299 KIU524299:KIY524299 KSQ524299:KSU524299 LCM524299:LCQ524299 LMI524299:LMM524299 LWE524299:LWI524299 MGA524299:MGE524299 MPW524299:MQA524299 MZS524299:MZW524299 NJO524299:NJS524299 NTK524299:NTO524299 ODG524299:ODK524299 ONC524299:ONG524299 OWY524299:OXC524299 PGU524299:PGY524299 PQQ524299:PQU524299 QAM524299:QAQ524299 QKI524299:QKM524299 QUE524299:QUI524299 REA524299:REE524299 RNW524299:ROA524299 RXS524299:RXW524299 SHO524299:SHS524299 SRK524299:SRO524299 TBG524299:TBK524299 TLC524299:TLG524299 TUY524299:TVC524299 UEU524299:UEY524299 UOQ524299:UOU524299 UYM524299:UYQ524299 VII524299:VIM524299 VSE524299:VSI524299 WCA524299:WCE524299 WLW524299:WMA524299 WVS524299:WVW524299 G589835:O589835 JG589835:JK589835 TC589835:TG589835 ACY589835:ADC589835 AMU589835:AMY589835 AWQ589835:AWU589835 BGM589835:BGQ589835 BQI589835:BQM589835 CAE589835:CAI589835 CKA589835:CKE589835 CTW589835:CUA589835 DDS589835:DDW589835 DNO589835:DNS589835 DXK589835:DXO589835 EHG589835:EHK589835 ERC589835:ERG589835 FAY589835:FBC589835 FKU589835:FKY589835 FUQ589835:FUU589835 GEM589835:GEQ589835 GOI589835:GOM589835 GYE589835:GYI589835 HIA589835:HIE589835 HRW589835:HSA589835 IBS589835:IBW589835 ILO589835:ILS589835 IVK589835:IVO589835 JFG589835:JFK589835 JPC589835:JPG589835 JYY589835:JZC589835 KIU589835:KIY589835 KSQ589835:KSU589835 LCM589835:LCQ589835 LMI589835:LMM589835 LWE589835:LWI589835 MGA589835:MGE589835 MPW589835:MQA589835 MZS589835:MZW589835 NJO589835:NJS589835 NTK589835:NTO589835 ODG589835:ODK589835 ONC589835:ONG589835 OWY589835:OXC589835 PGU589835:PGY589835 PQQ589835:PQU589835 QAM589835:QAQ589835 QKI589835:QKM589835 QUE589835:QUI589835 REA589835:REE589835 RNW589835:ROA589835 RXS589835:RXW589835 SHO589835:SHS589835 SRK589835:SRO589835 TBG589835:TBK589835 TLC589835:TLG589835 TUY589835:TVC589835 UEU589835:UEY589835 UOQ589835:UOU589835 UYM589835:UYQ589835 VII589835:VIM589835 VSE589835:VSI589835 WCA589835:WCE589835 WLW589835:WMA589835 WVS589835:WVW589835 G655371:O655371 JG655371:JK655371 TC655371:TG655371 ACY655371:ADC655371 AMU655371:AMY655371 AWQ655371:AWU655371 BGM655371:BGQ655371 BQI655371:BQM655371 CAE655371:CAI655371 CKA655371:CKE655371 CTW655371:CUA655371 DDS655371:DDW655371 DNO655371:DNS655371 DXK655371:DXO655371 EHG655371:EHK655371 ERC655371:ERG655371 FAY655371:FBC655371 FKU655371:FKY655371 FUQ655371:FUU655371 GEM655371:GEQ655371 GOI655371:GOM655371 GYE655371:GYI655371 HIA655371:HIE655371 HRW655371:HSA655371 IBS655371:IBW655371 ILO655371:ILS655371 IVK655371:IVO655371 JFG655371:JFK655371 JPC655371:JPG655371 JYY655371:JZC655371 KIU655371:KIY655371 KSQ655371:KSU655371 LCM655371:LCQ655371 LMI655371:LMM655371 LWE655371:LWI655371 MGA655371:MGE655371 MPW655371:MQA655371 MZS655371:MZW655371 NJO655371:NJS655371 NTK655371:NTO655371 ODG655371:ODK655371 ONC655371:ONG655371 OWY655371:OXC655371 PGU655371:PGY655371 PQQ655371:PQU655371 QAM655371:QAQ655371 QKI655371:QKM655371 QUE655371:QUI655371 REA655371:REE655371 RNW655371:ROA655371 RXS655371:RXW655371 SHO655371:SHS655371 SRK655371:SRO655371 TBG655371:TBK655371 TLC655371:TLG655371 TUY655371:TVC655371 UEU655371:UEY655371 UOQ655371:UOU655371 UYM655371:UYQ655371 VII655371:VIM655371 VSE655371:VSI655371 WCA655371:WCE655371 WLW655371:WMA655371 WVS655371:WVW655371 G720907:O720907 JG720907:JK720907 TC720907:TG720907 ACY720907:ADC720907 AMU720907:AMY720907 AWQ720907:AWU720907 BGM720907:BGQ720907 BQI720907:BQM720907 CAE720907:CAI720907 CKA720907:CKE720907 CTW720907:CUA720907 DDS720907:DDW720907 DNO720907:DNS720907 DXK720907:DXO720907 EHG720907:EHK720907 ERC720907:ERG720907 FAY720907:FBC720907 FKU720907:FKY720907 FUQ720907:FUU720907 GEM720907:GEQ720907 GOI720907:GOM720907 GYE720907:GYI720907 HIA720907:HIE720907 HRW720907:HSA720907 IBS720907:IBW720907 ILO720907:ILS720907 IVK720907:IVO720907 JFG720907:JFK720907 JPC720907:JPG720907 JYY720907:JZC720907 KIU720907:KIY720907 KSQ720907:KSU720907 LCM720907:LCQ720907 LMI720907:LMM720907 LWE720907:LWI720907 MGA720907:MGE720907 MPW720907:MQA720907 MZS720907:MZW720907 NJO720907:NJS720907 NTK720907:NTO720907 ODG720907:ODK720907 ONC720907:ONG720907 OWY720907:OXC720907 PGU720907:PGY720907 PQQ720907:PQU720907 QAM720907:QAQ720907 QKI720907:QKM720907 QUE720907:QUI720907 REA720907:REE720907 RNW720907:ROA720907 RXS720907:RXW720907 SHO720907:SHS720907 SRK720907:SRO720907 TBG720907:TBK720907 TLC720907:TLG720907 TUY720907:TVC720907 UEU720907:UEY720907 UOQ720907:UOU720907 UYM720907:UYQ720907 VII720907:VIM720907 VSE720907:VSI720907 WCA720907:WCE720907 WLW720907:WMA720907 WVS720907:WVW720907 G786443:O786443 JG786443:JK786443 TC786443:TG786443 ACY786443:ADC786443 AMU786443:AMY786443 AWQ786443:AWU786443 BGM786443:BGQ786443 BQI786443:BQM786443 CAE786443:CAI786443 CKA786443:CKE786443 CTW786443:CUA786443 DDS786443:DDW786443 DNO786443:DNS786443 DXK786443:DXO786443 EHG786443:EHK786443 ERC786443:ERG786443 FAY786443:FBC786443 FKU786443:FKY786443 FUQ786443:FUU786443 GEM786443:GEQ786443 GOI786443:GOM786443 GYE786443:GYI786443 HIA786443:HIE786443 HRW786443:HSA786443 IBS786443:IBW786443 ILO786443:ILS786443 IVK786443:IVO786443 JFG786443:JFK786443 JPC786443:JPG786443 JYY786443:JZC786443 KIU786443:KIY786443 KSQ786443:KSU786443 LCM786443:LCQ786443 LMI786443:LMM786443 LWE786443:LWI786443 MGA786443:MGE786443 MPW786443:MQA786443 MZS786443:MZW786443 NJO786443:NJS786443 NTK786443:NTO786443 ODG786443:ODK786443 ONC786443:ONG786443 OWY786443:OXC786443 PGU786443:PGY786443 PQQ786443:PQU786443 QAM786443:QAQ786443 QKI786443:QKM786443 QUE786443:QUI786443 REA786443:REE786443 RNW786443:ROA786443 RXS786443:RXW786443 SHO786443:SHS786443 SRK786443:SRO786443 TBG786443:TBK786443 TLC786443:TLG786443 TUY786443:TVC786443 UEU786443:UEY786443 UOQ786443:UOU786443 UYM786443:UYQ786443 VII786443:VIM786443 VSE786443:VSI786443 WCA786443:WCE786443 WLW786443:WMA786443 WVS786443:WVW786443 G851979:O851979 JG851979:JK851979 TC851979:TG851979 ACY851979:ADC851979 AMU851979:AMY851979 AWQ851979:AWU851979 BGM851979:BGQ851979 BQI851979:BQM851979 CAE851979:CAI851979 CKA851979:CKE851979 CTW851979:CUA851979 DDS851979:DDW851979 DNO851979:DNS851979 DXK851979:DXO851979 EHG851979:EHK851979 ERC851979:ERG851979 FAY851979:FBC851979 FKU851979:FKY851979 FUQ851979:FUU851979 GEM851979:GEQ851979 GOI851979:GOM851979 GYE851979:GYI851979 HIA851979:HIE851979 HRW851979:HSA851979 IBS851979:IBW851979 ILO851979:ILS851979 IVK851979:IVO851979 JFG851979:JFK851979 JPC851979:JPG851979 JYY851979:JZC851979 KIU851979:KIY851979 KSQ851979:KSU851979 LCM851979:LCQ851979 LMI851979:LMM851979 LWE851979:LWI851979 MGA851979:MGE851979 MPW851979:MQA851979 MZS851979:MZW851979 NJO851979:NJS851979 NTK851979:NTO851979 ODG851979:ODK851979 ONC851979:ONG851979 OWY851979:OXC851979 PGU851979:PGY851979 PQQ851979:PQU851979 QAM851979:QAQ851979 QKI851979:QKM851979 QUE851979:QUI851979 REA851979:REE851979 RNW851979:ROA851979 RXS851979:RXW851979 SHO851979:SHS851979 SRK851979:SRO851979 TBG851979:TBK851979 TLC851979:TLG851979 TUY851979:TVC851979 UEU851979:UEY851979 UOQ851979:UOU851979 UYM851979:UYQ851979 VII851979:VIM851979 VSE851979:VSI851979 WCA851979:WCE851979 WLW851979:WMA851979 WVS851979:WVW851979 G917515:O917515 JG917515:JK917515 TC917515:TG917515 ACY917515:ADC917515 AMU917515:AMY917515 AWQ917515:AWU917515 BGM917515:BGQ917515 BQI917515:BQM917515 CAE917515:CAI917515 CKA917515:CKE917515 CTW917515:CUA917515 DDS917515:DDW917515 DNO917515:DNS917515 DXK917515:DXO917515 EHG917515:EHK917515 ERC917515:ERG917515 FAY917515:FBC917515 FKU917515:FKY917515 FUQ917515:FUU917515 GEM917515:GEQ917515 GOI917515:GOM917515 GYE917515:GYI917515 HIA917515:HIE917515 HRW917515:HSA917515 IBS917515:IBW917515 ILO917515:ILS917515 IVK917515:IVO917515 JFG917515:JFK917515 JPC917515:JPG917515 JYY917515:JZC917515 KIU917515:KIY917515 KSQ917515:KSU917515 LCM917515:LCQ917515 LMI917515:LMM917515 LWE917515:LWI917515 MGA917515:MGE917515 MPW917515:MQA917515 MZS917515:MZW917515 NJO917515:NJS917515 NTK917515:NTO917515 ODG917515:ODK917515 ONC917515:ONG917515 OWY917515:OXC917515 PGU917515:PGY917515 PQQ917515:PQU917515 QAM917515:QAQ917515 QKI917515:QKM917515 QUE917515:QUI917515 REA917515:REE917515 RNW917515:ROA917515 RXS917515:RXW917515 SHO917515:SHS917515 SRK917515:SRO917515 TBG917515:TBK917515 TLC917515:TLG917515 TUY917515:TVC917515 UEU917515:UEY917515 UOQ917515:UOU917515 UYM917515:UYQ917515 VII917515:VIM917515 VSE917515:VSI917515 WCA917515:WCE917515 WLW917515:WMA917515 WVS917515:WVW917515 G983051:O983051 JG983051:JK983051 TC983051:TG983051 ACY983051:ADC983051 AMU983051:AMY983051 AWQ983051:AWU983051 BGM983051:BGQ983051 BQI983051:BQM983051 CAE983051:CAI983051 CKA983051:CKE983051 CTW983051:CUA983051 DDS983051:DDW983051 DNO983051:DNS983051 DXK983051:DXO983051 EHG983051:EHK983051 ERC983051:ERG983051 FAY983051:FBC983051 FKU983051:FKY983051 FUQ983051:FUU983051 GEM983051:GEQ983051 GOI983051:GOM983051 GYE983051:GYI983051 HIA983051:HIE983051 HRW983051:HSA983051 IBS983051:IBW983051 ILO983051:ILS983051 IVK983051:IVO983051 JFG983051:JFK983051 JPC983051:JPG983051 JYY983051:JZC983051 KIU983051:KIY983051 KSQ983051:KSU983051 LCM983051:LCQ983051 LMI983051:LMM983051 LWE983051:LWI983051 MGA983051:MGE983051 MPW983051:MQA983051 MZS983051:MZW983051 NJO983051:NJS983051 NTK983051:NTO983051 ODG983051:ODK983051 ONC983051:ONG983051 OWY983051:OXC983051 PGU983051:PGY983051 PQQ983051:PQU983051 QAM983051:QAQ983051 QKI983051:QKM983051 QUE983051:QUI983051 REA983051:REE983051 RNW983051:ROA983051 RXS983051:RXW983051 SHO983051:SHS983051 SRK983051:SRO983051 TBG983051:TBK983051 TLC983051:TLG983051 TUY983051:TVC983051 UEU983051:UEY983051 UOQ983051:UOU983051 UYM983051:UYQ983051 VII983051:VIM983051 VSE983051:VSI983051 WCA983051:WCE983051 WLW983051:WMA983051 WVS983051:WVW983051 G14:O14 JG14:JK14 TC14:TG14 ACY14:ADC14 AMU14:AMY14 AWQ14:AWU14 BGM14:BGQ14 BQI14:BQM14 CAE14:CAI14 CKA14:CKE14 CTW14:CUA14 DDS14:DDW14 DNO14:DNS14 DXK14:DXO14 EHG14:EHK14 ERC14:ERG14 FAY14:FBC14 FKU14:FKY14 FUQ14:FUU14 GEM14:GEQ14 GOI14:GOM14 GYE14:GYI14 HIA14:HIE14 HRW14:HSA14 IBS14:IBW14 ILO14:ILS14 IVK14:IVO14 JFG14:JFK14 JPC14:JPG14 JYY14:JZC14 KIU14:KIY14 KSQ14:KSU14 LCM14:LCQ14 LMI14:LMM14 LWE14:LWI14 MGA14:MGE14 MPW14:MQA14 MZS14:MZW14 NJO14:NJS14 NTK14:NTO14 ODG14:ODK14 ONC14:ONG14 OWY14:OXC14 PGU14:PGY14 PQQ14:PQU14 QAM14:QAQ14 QKI14:QKM14 QUE14:QUI14 REA14:REE14 RNW14:ROA14 RXS14:RXW14 SHO14:SHS14 SRK14:SRO14 TBG14:TBK14 TLC14:TLG14 TUY14:TVC14 UEU14:UEY14 UOQ14:UOU14 UYM14:UYQ14 VII14:VIM14 VSE14:VSI14 WCA14:WCE14 WLW14:WMA14 WVS14:WVW14 G65555:O65555 JG65555:JK65555 TC65555:TG65555 ACY65555:ADC65555 AMU65555:AMY65555 AWQ65555:AWU65555 BGM65555:BGQ65555 BQI65555:BQM65555 CAE65555:CAI65555 CKA65555:CKE65555 CTW65555:CUA65555 DDS65555:DDW65555 DNO65555:DNS65555 DXK65555:DXO65555 EHG65555:EHK65555 ERC65555:ERG65555 FAY65555:FBC65555 FKU65555:FKY65555 FUQ65555:FUU65555 GEM65555:GEQ65555 GOI65555:GOM65555 GYE65555:GYI65555 HIA65555:HIE65555 HRW65555:HSA65555 IBS65555:IBW65555 ILO65555:ILS65555 IVK65555:IVO65555 JFG65555:JFK65555 JPC65555:JPG65555 JYY65555:JZC65555 KIU65555:KIY65555 KSQ65555:KSU65555 LCM65555:LCQ65555 LMI65555:LMM65555 LWE65555:LWI65555 MGA65555:MGE65555 MPW65555:MQA65555 MZS65555:MZW65555 NJO65555:NJS65555 NTK65555:NTO65555 ODG65555:ODK65555 ONC65555:ONG65555 OWY65555:OXC65555 PGU65555:PGY65555 PQQ65555:PQU65555 QAM65555:QAQ65555 QKI65555:QKM65555 QUE65555:QUI65555 REA65555:REE65555 RNW65555:ROA65555 RXS65555:RXW65555 SHO65555:SHS65555 SRK65555:SRO65555 TBG65555:TBK65555 TLC65555:TLG65555 TUY65555:TVC65555 UEU65555:UEY65555 UOQ65555:UOU65555 UYM65555:UYQ65555 VII65555:VIM65555 VSE65555:VSI65555 WCA65555:WCE65555 WLW65555:WMA65555 WVS65555:WVW65555 G131091:O131091 JG131091:JK131091 TC131091:TG131091 ACY131091:ADC131091 AMU131091:AMY131091 AWQ131091:AWU131091 BGM131091:BGQ131091 BQI131091:BQM131091 CAE131091:CAI131091 CKA131091:CKE131091 CTW131091:CUA131091 DDS131091:DDW131091 DNO131091:DNS131091 DXK131091:DXO131091 EHG131091:EHK131091 ERC131091:ERG131091 FAY131091:FBC131091 FKU131091:FKY131091 FUQ131091:FUU131091 GEM131091:GEQ131091 GOI131091:GOM131091 GYE131091:GYI131091 HIA131091:HIE131091 HRW131091:HSA131091 IBS131091:IBW131091 ILO131091:ILS131091 IVK131091:IVO131091 JFG131091:JFK131091 JPC131091:JPG131091 JYY131091:JZC131091 KIU131091:KIY131091 KSQ131091:KSU131091 LCM131091:LCQ131091 LMI131091:LMM131091 LWE131091:LWI131091 MGA131091:MGE131091 MPW131091:MQA131091 MZS131091:MZW131091 NJO131091:NJS131091 NTK131091:NTO131091 ODG131091:ODK131091 ONC131091:ONG131091 OWY131091:OXC131091 PGU131091:PGY131091 PQQ131091:PQU131091 QAM131091:QAQ131091 QKI131091:QKM131091 QUE131091:QUI131091 REA131091:REE131091 RNW131091:ROA131091 RXS131091:RXW131091 SHO131091:SHS131091 SRK131091:SRO131091 TBG131091:TBK131091 TLC131091:TLG131091 TUY131091:TVC131091 UEU131091:UEY131091 UOQ131091:UOU131091 UYM131091:UYQ131091 VII131091:VIM131091 VSE131091:VSI131091 WCA131091:WCE131091 WLW131091:WMA131091 WVS131091:WVW131091 G196627:O196627 JG196627:JK196627 TC196627:TG196627 ACY196627:ADC196627 AMU196627:AMY196627 AWQ196627:AWU196627 BGM196627:BGQ196627 BQI196627:BQM196627 CAE196627:CAI196627 CKA196627:CKE196627 CTW196627:CUA196627 DDS196627:DDW196627 DNO196627:DNS196627 DXK196627:DXO196627 EHG196627:EHK196627 ERC196627:ERG196627 FAY196627:FBC196627 FKU196627:FKY196627 FUQ196627:FUU196627 GEM196627:GEQ196627 GOI196627:GOM196627 GYE196627:GYI196627 HIA196627:HIE196627 HRW196627:HSA196627 IBS196627:IBW196627 ILO196627:ILS196627 IVK196627:IVO196627 JFG196627:JFK196627 JPC196627:JPG196627 JYY196627:JZC196627 KIU196627:KIY196627 KSQ196627:KSU196627 LCM196627:LCQ196627 LMI196627:LMM196627 LWE196627:LWI196627 MGA196627:MGE196627 MPW196627:MQA196627 MZS196627:MZW196627 NJO196627:NJS196627 NTK196627:NTO196627 ODG196627:ODK196627 ONC196627:ONG196627 OWY196627:OXC196627 PGU196627:PGY196627 PQQ196627:PQU196627 QAM196627:QAQ196627 QKI196627:QKM196627 QUE196627:QUI196627 REA196627:REE196627 RNW196627:ROA196627 RXS196627:RXW196627 SHO196627:SHS196627 SRK196627:SRO196627 TBG196627:TBK196627 TLC196627:TLG196627 TUY196627:TVC196627 UEU196627:UEY196627 UOQ196627:UOU196627 UYM196627:UYQ196627 VII196627:VIM196627 VSE196627:VSI196627 WCA196627:WCE196627 WLW196627:WMA196627 WVS196627:WVW196627 G262163:O262163 JG262163:JK262163 TC262163:TG262163 ACY262163:ADC262163 AMU262163:AMY262163 AWQ262163:AWU262163 BGM262163:BGQ262163 BQI262163:BQM262163 CAE262163:CAI262163 CKA262163:CKE262163 CTW262163:CUA262163 DDS262163:DDW262163 DNO262163:DNS262163 DXK262163:DXO262163 EHG262163:EHK262163 ERC262163:ERG262163 FAY262163:FBC262163 FKU262163:FKY262163 FUQ262163:FUU262163 GEM262163:GEQ262163 GOI262163:GOM262163 GYE262163:GYI262163 HIA262163:HIE262163 HRW262163:HSA262163 IBS262163:IBW262163 ILO262163:ILS262163 IVK262163:IVO262163 JFG262163:JFK262163 JPC262163:JPG262163 JYY262163:JZC262163 KIU262163:KIY262163 KSQ262163:KSU262163 LCM262163:LCQ262163 LMI262163:LMM262163 LWE262163:LWI262163 MGA262163:MGE262163 MPW262163:MQA262163 MZS262163:MZW262163 NJO262163:NJS262163 NTK262163:NTO262163 ODG262163:ODK262163 ONC262163:ONG262163 OWY262163:OXC262163 PGU262163:PGY262163 PQQ262163:PQU262163 QAM262163:QAQ262163 QKI262163:QKM262163 QUE262163:QUI262163 REA262163:REE262163 RNW262163:ROA262163 RXS262163:RXW262163 SHO262163:SHS262163 SRK262163:SRO262163 TBG262163:TBK262163 TLC262163:TLG262163 TUY262163:TVC262163 UEU262163:UEY262163 UOQ262163:UOU262163 UYM262163:UYQ262163 VII262163:VIM262163 VSE262163:VSI262163 WCA262163:WCE262163 WLW262163:WMA262163 WVS262163:WVW262163 G327699:O327699 JG327699:JK327699 TC327699:TG327699 ACY327699:ADC327699 AMU327699:AMY327699 AWQ327699:AWU327699 BGM327699:BGQ327699 BQI327699:BQM327699 CAE327699:CAI327699 CKA327699:CKE327699 CTW327699:CUA327699 DDS327699:DDW327699 DNO327699:DNS327699 DXK327699:DXO327699 EHG327699:EHK327699 ERC327699:ERG327699 FAY327699:FBC327699 FKU327699:FKY327699 FUQ327699:FUU327699 GEM327699:GEQ327699 GOI327699:GOM327699 GYE327699:GYI327699 HIA327699:HIE327699 HRW327699:HSA327699 IBS327699:IBW327699 ILO327699:ILS327699 IVK327699:IVO327699 JFG327699:JFK327699 JPC327699:JPG327699 JYY327699:JZC327699 KIU327699:KIY327699 KSQ327699:KSU327699 LCM327699:LCQ327699 LMI327699:LMM327699 LWE327699:LWI327699 MGA327699:MGE327699 MPW327699:MQA327699 MZS327699:MZW327699 NJO327699:NJS327699 NTK327699:NTO327699 ODG327699:ODK327699 ONC327699:ONG327699 OWY327699:OXC327699 PGU327699:PGY327699 PQQ327699:PQU327699 QAM327699:QAQ327699 QKI327699:QKM327699 QUE327699:QUI327699 REA327699:REE327699 RNW327699:ROA327699 RXS327699:RXW327699 SHO327699:SHS327699 SRK327699:SRO327699 TBG327699:TBK327699 TLC327699:TLG327699 TUY327699:TVC327699 UEU327699:UEY327699 UOQ327699:UOU327699 UYM327699:UYQ327699 VII327699:VIM327699 VSE327699:VSI327699 WCA327699:WCE327699 WLW327699:WMA327699 WVS327699:WVW327699 G393235:O393235 JG393235:JK393235 TC393235:TG393235 ACY393235:ADC393235 AMU393235:AMY393235 AWQ393235:AWU393235 BGM393235:BGQ393235 BQI393235:BQM393235 CAE393235:CAI393235 CKA393235:CKE393235 CTW393235:CUA393235 DDS393235:DDW393235 DNO393235:DNS393235 DXK393235:DXO393235 EHG393235:EHK393235 ERC393235:ERG393235 FAY393235:FBC393235 FKU393235:FKY393235 FUQ393235:FUU393235 GEM393235:GEQ393235 GOI393235:GOM393235 GYE393235:GYI393235 HIA393235:HIE393235 HRW393235:HSA393235 IBS393235:IBW393235 ILO393235:ILS393235 IVK393235:IVO393235 JFG393235:JFK393235 JPC393235:JPG393235 JYY393235:JZC393235 KIU393235:KIY393235 KSQ393235:KSU393235 LCM393235:LCQ393235 LMI393235:LMM393235 LWE393235:LWI393235 MGA393235:MGE393235 MPW393235:MQA393235 MZS393235:MZW393235 NJO393235:NJS393235 NTK393235:NTO393235 ODG393235:ODK393235 ONC393235:ONG393235 OWY393235:OXC393235 PGU393235:PGY393235 PQQ393235:PQU393235 QAM393235:QAQ393235 QKI393235:QKM393235 QUE393235:QUI393235 REA393235:REE393235 RNW393235:ROA393235 RXS393235:RXW393235 SHO393235:SHS393235 SRK393235:SRO393235 TBG393235:TBK393235 TLC393235:TLG393235 TUY393235:TVC393235 UEU393235:UEY393235 UOQ393235:UOU393235 UYM393235:UYQ393235 VII393235:VIM393235 VSE393235:VSI393235 WCA393235:WCE393235 WLW393235:WMA393235 WVS393235:WVW393235 G458771:O458771 JG458771:JK458771 TC458771:TG458771 ACY458771:ADC458771 AMU458771:AMY458771 AWQ458771:AWU458771 BGM458771:BGQ458771 BQI458771:BQM458771 CAE458771:CAI458771 CKA458771:CKE458771 CTW458771:CUA458771 DDS458771:DDW458771 DNO458771:DNS458771 DXK458771:DXO458771 EHG458771:EHK458771 ERC458771:ERG458771 FAY458771:FBC458771 FKU458771:FKY458771 FUQ458771:FUU458771 GEM458771:GEQ458771 GOI458771:GOM458771 GYE458771:GYI458771 HIA458771:HIE458771 HRW458771:HSA458771 IBS458771:IBW458771 ILO458771:ILS458771 IVK458771:IVO458771 JFG458771:JFK458771 JPC458771:JPG458771 JYY458771:JZC458771 KIU458771:KIY458771 KSQ458771:KSU458771 LCM458771:LCQ458771 LMI458771:LMM458771 LWE458771:LWI458771 MGA458771:MGE458771 MPW458771:MQA458771 MZS458771:MZW458771 NJO458771:NJS458771 NTK458771:NTO458771 ODG458771:ODK458771 ONC458771:ONG458771 OWY458771:OXC458771 PGU458771:PGY458771 PQQ458771:PQU458771 QAM458771:QAQ458771 QKI458771:QKM458771 QUE458771:QUI458771 REA458771:REE458771 RNW458771:ROA458771 RXS458771:RXW458771 SHO458771:SHS458771 SRK458771:SRO458771 TBG458771:TBK458771 TLC458771:TLG458771 TUY458771:TVC458771 UEU458771:UEY458771 UOQ458771:UOU458771 UYM458771:UYQ458771 VII458771:VIM458771 VSE458771:VSI458771 WCA458771:WCE458771 WLW458771:WMA458771 WVS458771:WVW458771 G524307:O524307 JG524307:JK524307 TC524307:TG524307 ACY524307:ADC524307 AMU524307:AMY524307 AWQ524307:AWU524307 BGM524307:BGQ524307 BQI524307:BQM524307 CAE524307:CAI524307 CKA524307:CKE524307 CTW524307:CUA524307 DDS524307:DDW524307 DNO524307:DNS524307 DXK524307:DXO524307 EHG524307:EHK524307 ERC524307:ERG524307 FAY524307:FBC524307 FKU524307:FKY524307 FUQ524307:FUU524307 GEM524307:GEQ524307 GOI524307:GOM524307 GYE524307:GYI524307 HIA524307:HIE524307 HRW524307:HSA524307 IBS524307:IBW524307 ILO524307:ILS524307 IVK524307:IVO524307 JFG524307:JFK524307 JPC524307:JPG524307 JYY524307:JZC524307 KIU524307:KIY524307 KSQ524307:KSU524307 LCM524307:LCQ524307 LMI524307:LMM524307 LWE524307:LWI524307 MGA524307:MGE524307 MPW524307:MQA524307 MZS524307:MZW524307 NJO524307:NJS524307 NTK524307:NTO524307 ODG524307:ODK524307 ONC524307:ONG524307 OWY524307:OXC524307 PGU524307:PGY524307 PQQ524307:PQU524307 QAM524307:QAQ524307 QKI524307:QKM524307 QUE524307:QUI524307 REA524307:REE524307 RNW524307:ROA524307 RXS524307:RXW524307 SHO524307:SHS524307 SRK524307:SRO524307 TBG524307:TBK524307 TLC524307:TLG524307 TUY524307:TVC524307 UEU524307:UEY524307 UOQ524307:UOU524307 UYM524307:UYQ524307 VII524307:VIM524307 VSE524307:VSI524307 WCA524307:WCE524307 WLW524307:WMA524307 WVS524307:WVW524307 G589843:O589843 JG589843:JK589843 TC589843:TG589843 ACY589843:ADC589843 AMU589843:AMY589843 AWQ589843:AWU589843 BGM589843:BGQ589843 BQI589843:BQM589843 CAE589843:CAI589843 CKA589843:CKE589843 CTW589843:CUA589843 DDS589843:DDW589843 DNO589843:DNS589843 DXK589843:DXO589843 EHG589843:EHK589843 ERC589843:ERG589843 FAY589843:FBC589843 FKU589843:FKY589843 FUQ589843:FUU589843 GEM589843:GEQ589843 GOI589843:GOM589843 GYE589843:GYI589843 HIA589843:HIE589843 HRW589843:HSA589843 IBS589843:IBW589843 ILO589843:ILS589843 IVK589843:IVO589843 JFG589843:JFK589843 JPC589843:JPG589843 JYY589843:JZC589843 KIU589843:KIY589843 KSQ589843:KSU589843 LCM589843:LCQ589843 LMI589843:LMM589843 LWE589843:LWI589843 MGA589843:MGE589843 MPW589843:MQA589843 MZS589843:MZW589843 NJO589843:NJS589843 NTK589843:NTO589843 ODG589843:ODK589843 ONC589843:ONG589843 OWY589843:OXC589843 PGU589843:PGY589843 PQQ589843:PQU589843 QAM589843:QAQ589843 QKI589843:QKM589843 QUE589843:QUI589843 REA589843:REE589843 RNW589843:ROA589843 RXS589843:RXW589843 SHO589843:SHS589843 SRK589843:SRO589843 TBG589843:TBK589843 TLC589843:TLG589843 TUY589843:TVC589843 UEU589843:UEY589843 UOQ589843:UOU589843 UYM589843:UYQ589843 VII589843:VIM589843 VSE589843:VSI589843 WCA589843:WCE589843 WLW589843:WMA589843 WVS589843:WVW589843 G655379:O655379 JG655379:JK655379 TC655379:TG655379 ACY655379:ADC655379 AMU655379:AMY655379 AWQ655379:AWU655379 BGM655379:BGQ655379 BQI655379:BQM655379 CAE655379:CAI655379 CKA655379:CKE655379 CTW655379:CUA655379 DDS655379:DDW655379 DNO655379:DNS655379 DXK655379:DXO655379 EHG655379:EHK655379 ERC655379:ERG655379 FAY655379:FBC655379 FKU655379:FKY655379 FUQ655379:FUU655379 GEM655379:GEQ655379 GOI655379:GOM655379 GYE655379:GYI655379 HIA655379:HIE655379 HRW655379:HSA655379 IBS655379:IBW655379 ILO655379:ILS655379 IVK655379:IVO655379 JFG655379:JFK655379 JPC655379:JPG655379 JYY655379:JZC655379 KIU655379:KIY655379 KSQ655379:KSU655379 LCM655379:LCQ655379 LMI655379:LMM655379 LWE655379:LWI655379 MGA655379:MGE655379 MPW655379:MQA655379 MZS655379:MZW655379 NJO655379:NJS655379 NTK655379:NTO655379 ODG655379:ODK655379 ONC655379:ONG655379 OWY655379:OXC655379 PGU655379:PGY655379 PQQ655379:PQU655379 QAM655379:QAQ655379 QKI655379:QKM655379 QUE655379:QUI655379 REA655379:REE655379 RNW655379:ROA655379 RXS655379:RXW655379 SHO655379:SHS655379 SRK655379:SRO655379 TBG655379:TBK655379 TLC655379:TLG655379 TUY655379:TVC655379 UEU655379:UEY655379 UOQ655379:UOU655379 UYM655379:UYQ655379 VII655379:VIM655379 VSE655379:VSI655379 WCA655379:WCE655379 WLW655379:WMA655379 WVS655379:WVW655379 G720915:O720915 JG720915:JK720915 TC720915:TG720915 ACY720915:ADC720915 AMU720915:AMY720915 AWQ720915:AWU720915 BGM720915:BGQ720915 BQI720915:BQM720915 CAE720915:CAI720915 CKA720915:CKE720915 CTW720915:CUA720915 DDS720915:DDW720915 DNO720915:DNS720915 DXK720915:DXO720915 EHG720915:EHK720915 ERC720915:ERG720915 FAY720915:FBC720915 FKU720915:FKY720915 FUQ720915:FUU720915 GEM720915:GEQ720915 GOI720915:GOM720915 GYE720915:GYI720915 HIA720915:HIE720915 HRW720915:HSA720915 IBS720915:IBW720915 ILO720915:ILS720915 IVK720915:IVO720915 JFG720915:JFK720915 JPC720915:JPG720915 JYY720915:JZC720915 KIU720915:KIY720915 KSQ720915:KSU720915 LCM720915:LCQ720915 LMI720915:LMM720915 LWE720915:LWI720915 MGA720915:MGE720915 MPW720915:MQA720915 MZS720915:MZW720915 NJO720915:NJS720915 NTK720915:NTO720915 ODG720915:ODK720915 ONC720915:ONG720915 OWY720915:OXC720915 PGU720915:PGY720915 PQQ720915:PQU720915 QAM720915:QAQ720915 QKI720915:QKM720915 QUE720915:QUI720915 REA720915:REE720915 RNW720915:ROA720915 RXS720915:RXW720915 SHO720915:SHS720915 SRK720915:SRO720915 TBG720915:TBK720915 TLC720915:TLG720915 TUY720915:TVC720915 UEU720915:UEY720915 UOQ720915:UOU720915 UYM720915:UYQ720915 VII720915:VIM720915 VSE720915:VSI720915 WCA720915:WCE720915 WLW720915:WMA720915 WVS720915:WVW720915 G786451:O786451 JG786451:JK786451 TC786451:TG786451 ACY786451:ADC786451 AMU786451:AMY786451 AWQ786451:AWU786451 BGM786451:BGQ786451 BQI786451:BQM786451 CAE786451:CAI786451 CKA786451:CKE786451 CTW786451:CUA786451 DDS786451:DDW786451 DNO786451:DNS786451 DXK786451:DXO786451 EHG786451:EHK786451 ERC786451:ERG786451 FAY786451:FBC786451 FKU786451:FKY786451 FUQ786451:FUU786451 GEM786451:GEQ786451 GOI786451:GOM786451 GYE786451:GYI786451 HIA786451:HIE786451 HRW786451:HSA786451 IBS786451:IBW786451 ILO786451:ILS786451 IVK786451:IVO786451 JFG786451:JFK786451 JPC786451:JPG786451 JYY786451:JZC786451 KIU786451:KIY786451 KSQ786451:KSU786451 LCM786451:LCQ786451 LMI786451:LMM786451 LWE786451:LWI786451 MGA786451:MGE786451 MPW786451:MQA786451 MZS786451:MZW786451 NJO786451:NJS786451 NTK786451:NTO786451 ODG786451:ODK786451 ONC786451:ONG786451 OWY786451:OXC786451 PGU786451:PGY786451 PQQ786451:PQU786451 QAM786451:QAQ786451 QKI786451:QKM786451 QUE786451:QUI786451 REA786451:REE786451 RNW786451:ROA786451 RXS786451:RXW786451 SHO786451:SHS786451 SRK786451:SRO786451 TBG786451:TBK786451 TLC786451:TLG786451 TUY786451:TVC786451 UEU786451:UEY786451 UOQ786451:UOU786451 UYM786451:UYQ786451 VII786451:VIM786451 VSE786451:VSI786451 WCA786451:WCE786451 WLW786451:WMA786451 WVS786451:WVW786451 G851987:O851987 JG851987:JK851987 TC851987:TG851987 ACY851987:ADC851987 AMU851987:AMY851987 AWQ851987:AWU851987 BGM851987:BGQ851987 BQI851987:BQM851987 CAE851987:CAI851987 CKA851987:CKE851987 CTW851987:CUA851987 DDS851987:DDW851987 DNO851987:DNS851987 DXK851987:DXO851987 EHG851987:EHK851987 ERC851987:ERG851987 FAY851987:FBC851987 FKU851987:FKY851987 FUQ851987:FUU851987 GEM851987:GEQ851987 GOI851987:GOM851987 GYE851987:GYI851987 HIA851987:HIE851987 HRW851987:HSA851987 IBS851987:IBW851987 ILO851987:ILS851987 IVK851987:IVO851987 JFG851987:JFK851987 JPC851987:JPG851987 JYY851987:JZC851987 KIU851987:KIY851987 KSQ851987:KSU851987 LCM851987:LCQ851987 LMI851987:LMM851987 LWE851987:LWI851987 MGA851987:MGE851987 MPW851987:MQA851987 MZS851987:MZW851987 NJO851987:NJS851987 NTK851987:NTO851987 ODG851987:ODK851987 ONC851987:ONG851987 OWY851987:OXC851987 PGU851987:PGY851987 PQQ851987:PQU851987 QAM851987:QAQ851987 QKI851987:QKM851987 QUE851987:QUI851987 REA851987:REE851987 RNW851987:ROA851987 RXS851987:RXW851987 SHO851987:SHS851987 SRK851987:SRO851987 TBG851987:TBK851987 TLC851987:TLG851987 TUY851987:TVC851987 UEU851987:UEY851987 UOQ851987:UOU851987 UYM851987:UYQ851987 VII851987:VIM851987 VSE851987:VSI851987 WCA851987:WCE851987 WLW851987:WMA851987 WVS851987:WVW851987 G917523:O917523 JG917523:JK917523 TC917523:TG917523 ACY917523:ADC917523 AMU917523:AMY917523 AWQ917523:AWU917523 BGM917523:BGQ917523 BQI917523:BQM917523 CAE917523:CAI917523 CKA917523:CKE917523 CTW917523:CUA917523 DDS917523:DDW917523 DNO917523:DNS917523 DXK917523:DXO917523 EHG917523:EHK917523 ERC917523:ERG917523 FAY917523:FBC917523 FKU917523:FKY917523 FUQ917523:FUU917523 GEM917523:GEQ917523 GOI917523:GOM917523 GYE917523:GYI917523 HIA917523:HIE917523 HRW917523:HSA917523 IBS917523:IBW917523 ILO917523:ILS917523 IVK917523:IVO917523 JFG917523:JFK917523 JPC917523:JPG917523 JYY917523:JZC917523 KIU917523:KIY917523 KSQ917523:KSU917523 LCM917523:LCQ917523 LMI917523:LMM917523 LWE917523:LWI917523 MGA917523:MGE917523 MPW917523:MQA917523 MZS917523:MZW917523 NJO917523:NJS917523 NTK917523:NTO917523 ODG917523:ODK917523 ONC917523:ONG917523 OWY917523:OXC917523 PGU917523:PGY917523 PQQ917523:PQU917523 QAM917523:QAQ917523 QKI917523:QKM917523 QUE917523:QUI917523 REA917523:REE917523 RNW917523:ROA917523 RXS917523:RXW917523 SHO917523:SHS917523 SRK917523:SRO917523 TBG917523:TBK917523 TLC917523:TLG917523 TUY917523:TVC917523 UEU917523:UEY917523 UOQ917523:UOU917523 UYM917523:UYQ917523 VII917523:VIM917523 VSE917523:VSI917523 WCA917523:WCE917523 WLW917523:WMA917523 WVS917523:WVW917523 G983059:O983059 JG983059:JK983059 TC983059:TG983059 ACY983059:ADC983059 AMU983059:AMY983059 AWQ983059:AWU983059 BGM983059:BGQ983059 BQI983059:BQM983059 CAE983059:CAI983059 CKA983059:CKE983059 CTW983059:CUA983059 DDS983059:DDW983059 DNO983059:DNS983059 DXK983059:DXO983059 EHG983059:EHK983059 ERC983059:ERG983059 FAY983059:FBC983059 FKU983059:FKY983059 FUQ983059:FUU983059 GEM983059:GEQ983059 GOI983059:GOM983059 GYE983059:GYI983059 HIA983059:HIE983059 HRW983059:HSA983059 IBS983059:IBW983059 ILO983059:ILS983059 IVK983059:IVO983059 JFG983059:JFK983059 JPC983059:JPG983059 JYY983059:JZC983059 KIU983059:KIY983059 KSQ983059:KSU983059 LCM983059:LCQ983059 LMI983059:LMM983059 LWE983059:LWI983059 MGA983059:MGE983059 MPW983059:MQA983059 MZS983059:MZW983059 NJO983059:NJS983059 NTK983059:NTO983059 ODG983059:ODK983059 ONC983059:ONG983059 OWY983059:OXC983059 PGU983059:PGY983059 PQQ983059:PQU983059 QAM983059:QAQ983059 QKI983059:QKM983059 QUE983059:QUI983059 REA983059:REE983059 RNW983059:ROA983059 RXS983059:RXW983059 SHO983059:SHS983059 SRK983059:SRO983059 TBG983059:TBK983059 TLC983059:TLG983059 TUY983059:TVC983059 UEU983059:UEY983059 UOQ983059:UOU983059 UYM983059:UYQ983059 VII983059:VIM983059 VSE983059:VSI983059 WCA983059:WCE983059 WLW983059:WMA983059 WVS983059:WVW983059 G28:O28 JG28:JK28 TC28:TG28 ACY28:ADC28 AMU28:AMY28 AWQ28:AWU28 BGM28:BGQ28 BQI28:BQM28 CAE28:CAI28 CKA28:CKE28 CTW28:CUA28 DDS28:DDW28 DNO28:DNS28 DXK28:DXO28 EHG28:EHK28 ERC28:ERG28 FAY28:FBC28 FKU28:FKY28 FUQ28:FUU28 GEM28:GEQ28 GOI28:GOM28 GYE28:GYI28 HIA28:HIE28 HRW28:HSA28 IBS28:IBW28 ILO28:ILS28 IVK28:IVO28 JFG28:JFK28 JPC28:JPG28 JYY28:JZC28 KIU28:KIY28 KSQ28:KSU28 LCM28:LCQ28 LMI28:LMM28 LWE28:LWI28 MGA28:MGE28 MPW28:MQA28 MZS28:MZW28 NJO28:NJS28 NTK28:NTO28 ODG28:ODK28 ONC28:ONG28 OWY28:OXC28 PGU28:PGY28 PQQ28:PQU28 QAM28:QAQ28 QKI28:QKM28 QUE28:QUI28 REA28:REE28 RNW28:ROA28 RXS28:RXW28 SHO28:SHS28 SRK28:SRO28 TBG28:TBK28 TLC28:TLG28 TUY28:TVC28 UEU28:UEY28 UOQ28:UOU28 UYM28:UYQ28 VII28:VIM28 VSE28:VSI28 WCA28:WCE28 WLW28:WMA28 WVS28:WVW28 G65569:O65569 JG65569:JK65569 TC65569:TG65569 ACY65569:ADC65569 AMU65569:AMY65569 AWQ65569:AWU65569 BGM65569:BGQ65569 BQI65569:BQM65569 CAE65569:CAI65569 CKA65569:CKE65569 CTW65569:CUA65569 DDS65569:DDW65569 DNO65569:DNS65569 DXK65569:DXO65569 EHG65569:EHK65569 ERC65569:ERG65569 FAY65569:FBC65569 FKU65569:FKY65569 FUQ65569:FUU65569 GEM65569:GEQ65569 GOI65569:GOM65569 GYE65569:GYI65569 HIA65569:HIE65569 HRW65569:HSA65569 IBS65569:IBW65569 ILO65569:ILS65569 IVK65569:IVO65569 JFG65569:JFK65569 JPC65569:JPG65569 JYY65569:JZC65569 KIU65569:KIY65569 KSQ65569:KSU65569 LCM65569:LCQ65569 LMI65569:LMM65569 LWE65569:LWI65569 MGA65569:MGE65569 MPW65569:MQA65569 MZS65569:MZW65569 NJO65569:NJS65569 NTK65569:NTO65569 ODG65569:ODK65569 ONC65569:ONG65569 OWY65569:OXC65569 PGU65569:PGY65569 PQQ65569:PQU65569 QAM65569:QAQ65569 QKI65569:QKM65569 QUE65569:QUI65569 REA65569:REE65569 RNW65569:ROA65569 RXS65569:RXW65569 SHO65569:SHS65569 SRK65569:SRO65569 TBG65569:TBK65569 TLC65569:TLG65569 TUY65569:TVC65569 UEU65569:UEY65569 UOQ65569:UOU65569 UYM65569:UYQ65569 VII65569:VIM65569 VSE65569:VSI65569 WCA65569:WCE65569 WLW65569:WMA65569 WVS65569:WVW65569 G131105:O131105 JG131105:JK131105 TC131105:TG131105 ACY131105:ADC131105 AMU131105:AMY131105 AWQ131105:AWU131105 BGM131105:BGQ131105 BQI131105:BQM131105 CAE131105:CAI131105 CKA131105:CKE131105 CTW131105:CUA131105 DDS131105:DDW131105 DNO131105:DNS131105 DXK131105:DXO131105 EHG131105:EHK131105 ERC131105:ERG131105 FAY131105:FBC131105 FKU131105:FKY131105 FUQ131105:FUU131105 GEM131105:GEQ131105 GOI131105:GOM131105 GYE131105:GYI131105 HIA131105:HIE131105 HRW131105:HSA131105 IBS131105:IBW131105 ILO131105:ILS131105 IVK131105:IVO131105 JFG131105:JFK131105 JPC131105:JPG131105 JYY131105:JZC131105 KIU131105:KIY131105 KSQ131105:KSU131105 LCM131105:LCQ131105 LMI131105:LMM131105 LWE131105:LWI131105 MGA131105:MGE131105 MPW131105:MQA131105 MZS131105:MZW131105 NJO131105:NJS131105 NTK131105:NTO131105 ODG131105:ODK131105 ONC131105:ONG131105 OWY131105:OXC131105 PGU131105:PGY131105 PQQ131105:PQU131105 QAM131105:QAQ131105 QKI131105:QKM131105 QUE131105:QUI131105 REA131105:REE131105 RNW131105:ROA131105 RXS131105:RXW131105 SHO131105:SHS131105 SRK131105:SRO131105 TBG131105:TBK131105 TLC131105:TLG131105 TUY131105:TVC131105 UEU131105:UEY131105 UOQ131105:UOU131105 UYM131105:UYQ131105 VII131105:VIM131105 VSE131105:VSI131105 WCA131105:WCE131105 WLW131105:WMA131105 WVS131105:WVW131105 G196641:O196641 JG196641:JK196641 TC196641:TG196641 ACY196641:ADC196641 AMU196641:AMY196641 AWQ196641:AWU196641 BGM196641:BGQ196641 BQI196641:BQM196641 CAE196641:CAI196641 CKA196641:CKE196641 CTW196641:CUA196641 DDS196641:DDW196641 DNO196641:DNS196641 DXK196641:DXO196641 EHG196641:EHK196641 ERC196641:ERG196641 FAY196641:FBC196641 FKU196641:FKY196641 FUQ196641:FUU196641 GEM196641:GEQ196641 GOI196641:GOM196641 GYE196641:GYI196641 HIA196641:HIE196641 HRW196641:HSA196641 IBS196641:IBW196641 ILO196641:ILS196641 IVK196641:IVO196641 JFG196641:JFK196641 JPC196641:JPG196641 JYY196641:JZC196641 KIU196641:KIY196641 KSQ196641:KSU196641 LCM196641:LCQ196641 LMI196641:LMM196641 LWE196641:LWI196641 MGA196641:MGE196641 MPW196641:MQA196641 MZS196641:MZW196641 NJO196641:NJS196641 NTK196641:NTO196641 ODG196641:ODK196641 ONC196641:ONG196641 OWY196641:OXC196641 PGU196641:PGY196641 PQQ196641:PQU196641 QAM196641:QAQ196641 QKI196641:QKM196641 QUE196641:QUI196641 REA196641:REE196641 RNW196641:ROA196641 RXS196641:RXW196641 SHO196641:SHS196641 SRK196641:SRO196641 TBG196641:TBK196641 TLC196641:TLG196641 TUY196641:TVC196641 UEU196641:UEY196641 UOQ196641:UOU196641 UYM196641:UYQ196641 VII196641:VIM196641 VSE196641:VSI196641 WCA196641:WCE196641 WLW196641:WMA196641 WVS196641:WVW196641 G262177:O262177 JG262177:JK262177 TC262177:TG262177 ACY262177:ADC262177 AMU262177:AMY262177 AWQ262177:AWU262177 BGM262177:BGQ262177 BQI262177:BQM262177 CAE262177:CAI262177 CKA262177:CKE262177 CTW262177:CUA262177 DDS262177:DDW262177 DNO262177:DNS262177 DXK262177:DXO262177 EHG262177:EHK262177 ERC262177:ERG262177 FAY262177:FBC262177 FKU262177:FKY262177 FUQ262177:FUU262177 GEM262177:GEQ262177 GOI262177:GOM262177 GYE262177:GYI262177 HIA262177:HIE262177 HRW262177:HSA262177 IBS262177:IBW262177 ILO262177:ILS262177 IVK262177:IVO262177 JFG262177:JFK262177 JPC262177:JPG262177 JYY262177:JZC262177 KIU262177:KIY262177 KSQ262177:KSU262177 LCM262177:LCQ262177 LMI262177:LMM262177 LWE262177:LWI262177 MGA262177:MGE262177 MPW262177:MQA262177 MZS262177:MZW262177 NJO262177:NJS262177 NTK262177:NTO262177 ODG262177:ODK262177 ONC262177:ONG262177 OWY262177:OXC262177 PGU262177:PGY262177 PQQ262177:PQU262177 QAM262177:QAQ262177 QKI262177:QKM262177 QUE262177:QUI262177 REA262177:REE262177 RNW262177:ROA262177 RXS262177:RXW262177 SHO262177:SHS262177 SRK262177:SRO262177 TBG262177:TBK262177 TLC262177:TLG262177 TUY262177:TVC262177 UEU262177:UEY262177 UOQ262177:UOU262177 UYM262177:UYQ262177 VII262177:VIM262177 VSE262177:VSI262177 WCA262177:WCE262177 WLW262177:WMA262177 WVS262177:WVW262177 G327713:O327713 JG327713:JK327713 TC327713:TG327713 ACY327713:ADC327713 AMU327713:AMY327713 AWQ327713:AWU327713 BGM327713:BGQ327713 BQI327713:BQM327713 CAE327713:CAI327713 CKA327713:CKE327713 CTW327713:CUA327713 DDS327713:DDW327713 DNO327713:DNS327713 DXK327713:DXO327713 EHG327713:EHK327713 ERC327713:ERG327713 FAY327713:FBC327713 FKU327713:FKY327713 FUQ327713:FUU327713 GEM327713:GEQ327713 GOI327713:GOM327713 GYE327713:GYI327713 HIA327713:HIE327713 HRW327713:HSA327713 IBS327713:IBW327713 ILO327713:ILS327713 IVK327713:IVO327713 JFG327713:JFK327713 JPC327713:JPG327713 JYY327713:JZC327713 KIU327713:KIY327713 KSQ327713:KSU327713 LCM327713:LCQ327713 LMI327713:LMM327713 LWE327713:LWI327713 MGA327713:MGE327713 MPW327713:MQA327713 MZS327713:MZW327713 NJO327713:NJS327713 NTK327713:NTO327713 ODG327713:ODK327713 ONC327713:ONG327713 OWY327713:OXC327713 PGU327713:PGY327713 PQQ327713:PQU327713 QAM327713:QAQ327713 QKI327713:QKM327713 QUE327713:QUI327713 REA327713:REE327713 RNW327713:ROA327713 RXS327713:RXW327713 SHO327713:SHS327713 SRK327713:SRO327713 TBG327713:TBK327713 TLC327713:TLG327713 TUY327713:TVC327713 UEU327713:UEY327713 UOQ327713:UOU327713 UYM327713:UYQ327713 VII327713:VIM327713 VSE327713:VSI327713 WCA327713:WCE327713 WLW327713:WMA327713 WVS327713:WVW327713 G393249:O393249 JG393249:JK393249 TC393249:TG393249 ACY393249:ADC393249 AMU393249:AMY393249 AWQ393249:AWU393249 BGM393249:BGQ393249 BQI393249:BQM393249 CAE393249:CAI393249 CKA393249:CKE393249 CTW393249:CUA393249 DDS393249:DDW393249 DNO393249:DNS393249 DXK393249:DXO393249 EHG393249:EHK393249 ERC393249:ERG393249 FAY393249:FBC393249 FKU393249:FKY393249 FUQ393249:FUU393249 GEM393249:GEQ393249 GOI393249:GOM393249 GYE393249:GYI393249 HIA393249:HIE393249 HRW393249:HSA393249 IBS393249:IBW393249 ILO393249:ILS393249 IVK393249:IVO393249 JFG393249:JFK393249 JPC393249:JPG393249 JYY393249:JZC393249 KIU393249:KIY393249 KSQ393249:KSU393249 LCM393249:LCQ393249 LMI393249:LMM393249 LWE393249:LWI393249 MGA393249:MGE393249 MPW393249:MQA393249 MZS393249:MZW393249 NJO393249:NJS393249 NTK393249:NTO393249 ODG393249:ODK393249 ONC393249:ONG393249 OWY393249:OXC393249 PGU393249:PGY393249 PQQ393249:PQU393249 QAM393249:QAQ393249 QKI393249:QKM393249 QUE393249:QUI393249 REA393249:REE393249 RNW393249:ROA393249 RXS393249:RXW393249 SHO393249:SHS393249 SRK393249:SRO393249 TBG393249:TBK393249 TLC393249:TLG393249 TUY393249:TVC393249 UEU393249:UEY393249 UOQ393249:UOU393249 UYM393249:UYQ393249 VII393249:VIM393249 VSE393249:VSI393249 WCA393249:WCE393249 WLW393249:WMA393249 WVS393249:WVW393249 G458785:O458785 JG458785:JK458785 TC458785:TG458785 ACY458785:ADC458785 AMU458785:AMY458785 AWQ458785:AWU458785 BGM458785:BGQ458785 BQI458785:BQM458785 CAE458785:CAI458785 CKA458785:CKE458785 CTW458785:CUA458785 DDS458785:DDW458785 DNO458785:DNS458785 DXK458785:DXO458785 EHG458785:EHK458785 ERC458785:ERG458785 FAY458785:FBC458785 FKU458785:FKY458785 FUQ458785:FUU458785 GEM458785:GEQ458785 GOI458785:GOM458785 GYE458785:GYI458785 HIA458785:HIE458785 HRW458785:HSA458785 IBS458785:IBW458785 ILO458785:ILS458785 IVK458785:IVO458785 JFG458785:JFK458785 JPC458785:JPG458785 JYY458785:JZC458785 KIU458785:KIY458785 KSQ458785:KSU458785 LCM458785:LCQ458785 LMI458785:LMM458785 LWE458785:LWI458785 MGA458785:MGE458785 MPW458785:MQA458785 MZS458785:MZW458785 NJO458785:NJS458785 NTK458785:NTO458785 ODG458785:ODK458785 ONC458785:ONG458785 OWY458785:OXC458785 PGU458785:PGY458785 PQQ458785:PQU458785 QAM458785:QAQ458785 QKI458785:QKM458785 QUE458785:QUI458785 REA458785:REE458785 RNW458785:ROA458785 RXS458785:RXW458785 SHO458785:SHS458785 SRK458785:SRO458785 TBG458785:TBK458785 TLC458785:TLG458785 TUY458785:TVC458785 UEU458785:UEY458785 UOQ458785:UOU458785 UYM458785:UYQ458785 VII458785:VIM458785 VSE458785:VSI458785 WCA458785:WCE458785 WLW458785:WMA458785 WVS458785:WVW458785 G524321:O524321 JG524321:JK524321 TC524321:TG524321 ACY524321:ADC524321 AMU524321:AMY524321 AWQ524321:AWU524321 BGM524321:BGQ524321 BQI524321:BQM524321 CAE524321:CAI524321 CKA524321:CKE524321 CTW524321:CUA524321 DDS524321:DDW524321 DNO524321:DNS524321 DXK524321:DXO524321 EHG524321:EHK524321 ERC524321:ERG524321 FAY524321:FBC524321 FKU524321:FKY524321 FUQ524321:FUU524321 GEM524321:GEQ524321 GOI524321:GOM524321 GYE524321:GYI524321 HIA524321:HIE524321 HRW524321:HSA524321 IBS524321:IBW524321 ILO524321:ILS524321 IVK524321:IVO524321 JFG524321:JFK524321 JPC524321:JPG524321 JYY524321:JZC524321 KIU524321:KIY524321 KSQ524321:KSU524321 LCM524321:LCQ524321 LMI524321:LMM524321 LWE524321:LWI524321 MGA524321:MGE524321 MPW524321:MQA524321 MZS524321:MZW524321 NJO524321:NJS524321 NTK524321:NTO524321 ODG524321:ODK524321 ONC524321:ONG524321 OWY524321:OXC524321 PGU524321:PGY524321 PQQ524321:PQU524321 QAM524321:QAQ524321 QKI524321:QKM524321 QUE524321:QUI524321 REA524321:REE524321 RNW524321:ROA524321 RXS524321:RXW524321 SHO524321:SHS524321 SRK524321:SRO524321 TBG524321:TBK524321 TLC524321:TLG524321 TUY524321:TVC524321 UEU524321:UEY524321 UOQ524321:UOU524321 UYM524321:UYQ524321 VII524321:VIM524321 VSE524321:VSI524321 WCA524321:WCE524321 WLW524321:WMA524321 WVS524321:WVW524321 G589857:O589857 JG589857:JK589857 TC589857:TG589857 ACY589857:ADC589857 AMU589857:AMY589857 AWQ589857:AWU589857 BGM589857:BGQ589857 BQI589857:BQM589857 CAE589857:CAI589857 CKA589857:CKE589857 CTW589857:CUA589857 DDS589857:DDW589857 DNO589857:DNS589857 DXK589857:DXO589857 EHG589857:EHK589857 ERC589857:ERG589857 FAY589857:FBC589857 FKU589857:FKY589857 FUQ589857:FUU589857 GEM589857:GEQ589857 GOI589857:GOM589857 GYE589857:GYI589857 HIA589857:HIE589857 HRW589857:HSA589857 IBS589857:IBW589857 ILO589857:ILS589857 IVK589857:IVO589857 JFG589857:JFK589857 JPC589857:JPG589857 JYY589857:JZC589857 KIU589857:KIY589857 KSQ589857:KSU589857 LCM589857:LCQ589857 LMI589857:LMM589857 LWE589857:LWI589857 MGA589857:MGE589857 MPW589857:MQA589857 MZS589857:MZW589857 NJO589857:NJS589857 NTK589857:NTO589857 ODG589857:ODK589857 ONC589857:ONG589857 OWY589857:OXC589857 PGU589857:PGY589857 PQQ589857:PQU589857 QAM589857:QAQ589857 QKI589857:QKM589857 QUE589857:QUI589857 REA589857:REE589857 RNW589857:ROA589857 RXS589857:RXW589857 SHO589857:SHS589857 SRK589857:SRO589857 TBG589857:TBK589857 TLC589857:TLG589857 TUY589857:TVC589857 UEU589857:UEY589857 UOQ589857:UOU589857 UYM589857:UYQ589857 VII589857:VIM589857 VSE589857:VSI589857 WCA589857:WCE589857 WLW589857:WMA589857 WVS589857:WVW589857 G655393:O655393 JG655393:JK655393 TC655393:TG655393 ACY655393:ADC655393 AMU655393:AMY655393 AWQ655393:AWU655393 BGM655393:BGQ655393 BQI655393:BQM655393 CAE655393:CAI655393 CKA655393:CKE655393 CTW655393:CUA655393 DDS655393:DDW655393 DNO655393:DNS655393 DXK655393:DXO655393 EHG655393:EHK655393 ERC655393:ERG655393 FAY655393:FBC655393 FKU655393:FKY655393 FUQ655393:FUU655393 GEM655393:GEQ655393 GOI655393:GOM655393 GYE655393:GYI655393 HIA655393:HIE655393 HRW655393:HSA655393 IBS655393:IBW655393 ILO655393:ILS655393 IVK655393:IVO655393 JFG655393:JFK655393 JPC655393:JPG655393 JYY655393:JZC655393 KIU655393:KIY655393 KSQ655393:KSU655393 LCM655393:LCQ655393 LMI655393:LMM655393 LWE655393:LWI655393 MGA655393:MGE655393 MPW655393:MQA655393 MZS655393:MZW655393 NJO655393:NJS655393 NTK655393:NTO655393 ODG655393:ODK655393 ONC655393:ONG655393 OWY655393:OXC655393 PGU655393:PGY655393 PQQ655393:PQU655393 QAM655393:QAQ655393 QKI655393:QKM655393 QUE655393:QUI655393 REA655393:REE655393 RNW655393:ROA655393 RXS655393:RXW655393 SHO655393:SHS655393 SRK655393:SRO655393 TBG655393:TBK655393 TLC655393:TLG655393 TUY655393:TVC655393 UEU655393:UEY655393 UOQ655393:UOU655393 UYM655393:UYQ655393 VII655393:VIM655393 VSE655393:VSI655393 WCA655393:WCE655393 WLW655393:WMA655393 WVS655393:WVW655393 G720929:O720929 JG720929:JK720929 TC720929:TG720929 ACY720929:ADC720929 AMU720929:AMY720929 AWQ720929:AWU720929 BGM720929:BGQ720929 BQI720929:BQM720929 CAE720929:CAI720929 CKA720929:CKE720929 CTW720929:CUA720929 DDS720929:DDW720929 DNO720929:DNS720929 DXK720929:DXO720929 EHG720929:EHK720929 ERC720929:ERG720929 FAY720929:FBC720929 FKU720929:FKY720929 FUQ720929:FUU720929 GEM720929:GEQ720929 GOI720929:GOM720929 GYE720929:GYI720929 HIA720929:HIE720929 HRW720929:HSA720929 IBS720929:IBW720929 ILO720929:ILS720929 IVK720929:IVO720929 JFG720929:JFK720929 JPC720929:JPG720929 JYY720929:JZC720929 KIU720929:KIY720929 KSQ720929:KSU720929 LCM720929:LCQ720929 LMI720929:LMM720929 LWE720929:LWI720929 MGA720929:MGE720929 MPW720929:MQA720929 MZS720929:MZW720929 NJO720929:NJS720929 NTK720929:NTO720929 ODG720929:ODK720929 ONC720929:ONG720929 OWY720929:OXC720929 PGU720929:PGY720929 PQQ720929:PQU720929 QAM720929:QAQ720929 QKI720929:QKM720929 QUE720929:QUI720929 REA720929:REE720929 RNW720929:ROA720929 RXS720929:RXW720929 SHO720929:SHS720929 SRK720929:SRO720929 TBG720929:TBK720929 TLC720929:TLG720929 TUY720929:TVC720929 UEU720929:UEY720929 UOQ720929:UOU720929 UYM720929:UYQ720929 VII720929:VIM720929 VSE720929:VSI720929 WCA720929:WCE720929 WLW720929:WMA720929 WVS720929:WVW720929 G786465:O786465 JG786465:JK786465 TC786465:TG786465 ACY786465:ADC786465 AMU786465:AMY786465 AWQ786465:AWU786465 BGM786465:BGQ786465 BQI786465:BQM786465 CAE786465:CAI786465 CKA786465:CKE786465 CTW786465:CUA786465 DDS786465:DDW786465 DNO786465:DNS786465 DXK786465:DXO786465 EHG786465:EHK786465 ERC786465:ERG786465 FAY786465:FBC786465 FKU786465:FKY786465 FUQ786465:FUU786465 GEM786465:GEQ786465 GOI786465:GOM786465 GYE786465:GYI786465 HIA786465:HIE786465 HRW786465:HSA786465 IBS786465:IBW786465 ILO786465:ILS786465 IVK786465:IVO786465 JFG786465:JFK786465 JPC786465:JPG786465 JYY786465:JZC786465 KIU786465:KIY786465 KSQ786465:KSU786465 LCM786465:LCQ786465 LMI786465:LMM786465 LWE786465:LWI786465 MGA786465:MGE786465 MPW786465:MQA786465 MZS786465:MZW786465 NJO786465:NJS786465 NTK786465:NTO786465 ODG786465:ODK786465 ONC786465:ONG786465 OWY786465:OXC786465 PGU786465:PGY786465 PQQ786465:PQU786465 QAM786465:QAQ786465 QKI786465:QKM786465 QUE786465:QUI786465 REA786465:REE786465 RNW786465:ROA786465 RXS786465:RXW786465 SHO786465:SHS786465 SRK786465:SRO786465 TBG786465:TBK786465 TLC786465:TLG786465 TUY786465:TVC786465 UEU786465:UEY786465 UOQ786465:UOU786465 UYM786465:UYQ786465 VII786465:VIM786465 VSE786465:VSI786465 WCA786465:WCE786465 WLW786465:WMA786465 WVS786465:WVW786465 G852001:O852001 JG852001:JK852001 TC852001:TG852001 ACY852001:ADC852001 AMU852001:AMY852001 AWQ852001:AWU852001 BGM852001:BGQ852001 BQI852001:BQM852001 CAE852001:CAI852001 CKA852001:CKE852001 CTW852001:CUA852001 DDS852001:DDW852001 DNO852001:DNS852001 DXK852001:DXO852001 EHG852001:EHK852001 ERC852001:ERG852001 FAY852001:FBC852001 FKU852001:FKY852001 FUQ852001:FUU852001 GEM852001:GEQ852001 GOI852001:GOM852001 GYE852001:GYI852001 HIA852001:HIE852001 HRW852001:HSA852001 IBS852001:IBW852001 ILO852001:ILS852001 IVK852001:IVO852001 JFG852001:JFK852001 JPC852001:JPG852001 JYY852001:JZC852001 KIU852001:KIY852001 KSQ852001:KSU852001 LCM852001:LCQ852001 LMI852001:LMM852001 LWE852001:LWI852001 MGA852001:MGE852001 MPW852001:MQA852001 MZS852001:MZW852001 NJO852001:NJS852001 NTK852001:NTO852001 ODG852001:ODK852001 ONC852001:ONG852001 OWY852001:OXC852001 PGU852001:PGY852001 PQQ852001:PQU852001 QAM852001:QAQ852001 QKI852001:QKM852001 QUE852001:QUI852001 REA852001:REE852001 RNW852001:ROA852001 RXS852001:RXW852001 SHO852001:SHS852001 SRK852001:SRO852001 TBG852001:TBK852001 TLC852001:TLG852001 TUY852001:TVC852001 UEU852001:UEY852001 UOQ852001:UOU852001 UYM852001:UYQ852001 VII852001:VIM852001 VSE852001:VSI852001 WCA852001:WCE852001 WLW852001:WMA852001 WVS852001:WVW852001 G917537:O917537 JG917537:JK917537 TC917537:TG917537 ACY917537:ADC917537 AMU917537:AMY917537 AWQ917537:AWU917537 BGM917537:BGQ917537 BQI917537:BQM917537 CAE917537:CAI917537 CKA917537:CKE917537 CTW917537:CUA917537 DDS917537:DDW917537 DNO917537:DNS917537 DXK917537:DXO917537 EHG917537:EHK917537 ERC917537:ERG917537 FAY917537:FBC917537 FKU917537:FKY917537 FUQ917537:FUU917537 GEM917537:GEQ917537 GOI917537:GOM917537 GYE917537:GYI917537 HIA917537:HIE917537 HRW917537:HSA917537 IBS917537:IBW917537 ILO917537:ILS917537 IVK917537:IVO917537 JFG917537:JFK917537 JPC917537:JPG917537 JYY917537:JZC917537 KIU917537:KIY917537 KSQ917537:KSU917537 LCM917537:LCQ917537 LMI917537:LMM917537 LWE917537:LWI917537 MGA917537:MGE917537 MPW917537:MQA917537 MZS917537:MZW917537 NJO917537:NJS917537 NTK917537:NTO917537 ODG917537:ODK917537 ONC917537:ONG917537 OWY917537:OXC917537 PGU917537:PGY917537 PQQ917537:PQU917537 QAM917537:QAQ917537 QKI917537:QKM917537 QUE917537:QUI917537 REA917537:REE917537 RNW917537:ROA917537 RXS917537:RXW917537 SHO917537:SHS917537 SRK917537:SRO917537 TBG917537:TBK917537 TLC917537:TLG917537 TUY917537:TVC917537 UEU917537:UEY917537 UOQ917537:UOU917537 UYM917537:UYQ917537 VII917537:VIM917537 VSE917537:VSI917537 WCA917537:WCE917537 WLW917537:WMA917537 WVS917537:WVW917537 G983073:O983073 JG983073:JK983073 TC983073:TG983073 ACY983073:ADC983073 AMU983073:AMY983073 AWQ983073:AWU983073 BGM983073:BGQ983073 BQI983073:BQM983073 CAE983073:CAI983073 CKA983073:CKE983073 CTW983073:CUA983073 DDS983073:DDW983073 DNO983073:DNS983073 DXK983073:DXO983073 EHG983073:EHK983073 ERC983073:ERG983073 FAY983073:FBC983073 FKU983073:FKY983073 FUQ983073:FUU983073 GEM983073:GEQ983073 GOI983073:GOM983073 GYE983073:GYI983073 HIA983073:HIE983073 HRW983073:HSA983073 IBS983073:IBW983073 ILO983073:ILS983073 IVK983073:IVO983073 JFG983073:JFK983073 JPC983073:JPG983073 JYY983073:JZC983073 KIU983073:KIY983073 KSQ983073:KSU983073 LCM983073:LCQ983073 LMI983073:LMM983073 LWE983073:LWI983073 MGA983073:MGE983073 MPW983073:MQA983073 MZS983073:MZW983073 NJO983073:NJS983073 NTK983073:NTO983073 ODG983073:ODK983073 ONC983073:ONG983073 OWY983073:OXC983073 PGU983073:PGY983073 PQQ983073:PQU983073 QAM983073:QAQ983073 QKI983073:QKM983073 QUE983073:QUI983073 REA983073:REE983073 RNW983073:ROA983073 RXS983073:RXW983073 SHO983073:SHS983073 SRK983073:SRO983073 TBG983073:TBK983073 TLC983073:TLG983073 TUY983073:TVC983073 UEU983073:UEY983073 UOQ983073:UOU983073 UYM983073:UYQ983073 VII983073:VIM983073 VSE983073:VSI983073 WCA983073:WCE983073 WLW983073:WMA983073 WVS983073:WVW983073 I16:O16 JI16:JK16 TE16:TG16 ADA16:ADC16 AMW16:AMY16 AWS16:AWU16 BGO16:BGQ16 BQK16:BQM16 CAG16:CAI16 CKC16:CKE16 CTY16:CUA16 DDU16:DDW16 DNQ16:DNS16 DXM16:DXO16 EHI16:EHK16 ERE16:ERG16 FBA16:FBC16 FKW16:FKY16 FUS16:FUU16 GEO16:GEQ16 GOK16:GOM16 GYG16:GYI16 HIC16:HIE16 HRY16:HSA16 IBU16:IBW16 ILQ16:ILS16 IVM16:IVO16 JFI16:JFK16 JPE16:JPG16 JZA16:JZC16 KIW16:KIY16 KSS16:KSU16 LCO16:LCQ16 LMK16:LMM16 LWG16:LWI16 MGC16:MGE16 MPY16:MQA16 MZU16:MZW16 NJQ16:NJS16 NTM16:NTO16 ODI16:ODK16 ONE16:ONG16 OXA16:OXC16 PGW16:PGY16 PQS16:PQU16 QAO16:QAQ16 QKK16:QKM16 QUG16:QUI16 REC16:REE16 RNY16:ROA16 RXU16:RXW16 SHQ16:SHS16 SRM16:SRO16 TBI16:TBK16 TLE16:TLG16 TVA16:TVC16 UEW16:UEY16 UOS16:UOU16 UYO16:UYQ16 VIK16:VIM16 VSG16:VSI16 WCC16:WCE16 WLY16:WMA16 WVU16:WVW16 I65557:O65557 JI65557:JK65557 TE65557:TG65557 ADA65557:ADC65557 AMW65557:AMY65557 AWS65557:AWU65557 BGO65557:BGQ65557 BQK65557:BQM65557 CAG65557:CAI65557 CKC65557:CKE65557 CTY65557:CUA65557 DDU65557:DDW65557 DNQ65557:DNS65557 DXM65557:DXO65557 EHI65557:EHK65557 ERE65557:ERG65557 FBA65557:FBC65557 FKW65557:FKY65557 FUS65557:FUU65557 GEO65557:GEQ65557 GOK65557:GOM65557 GYG65557:GYI65557 HIC65557:HIE65557 HRY65557:HSA65557 IBU65557:IBW65557 ILQ65557:ILS65557 IVM65557:IVO65557 JFI65557:JFK65557 JPE65557:JPG65557 JZA65557:JZC65557 KIW65557:KIY65557 KSS65557:KSU65557 LCO65557:LCQ65557 LMK65557:LMM65557 LWG65557:LWI65557 MGC65557:MGE65557 MPY65557:MQA65557 MZU65557:MZW65557 NJQ65557:NJS65557 NTM65557:NTO65557 ODI65557:ODK65557 ONE65557:ONG65557 OXA65557:OXC65557 PGW65557:PGY65557 PQS65557:PQU65557 QAO65557:QAQ65557 QKK65557:QKM65557 QUG65557:QUI65557 REC65557:REE65557 RNY65557:ROA65557 RXU65557:RXW65557 SHQ65557:SHS65557 SRM65557:SRO65557 TBI65557:TBK65557 TLE65557:TLG65557 TVA65557:TVC65557 UEW65557:UEY65557 UOS65557:UOU65557 UYO65557:UYQ65557 VIK65557:VIM65557 VSG65557:VSI65557 WCC65557:WCE65557 WLY65557:WMA65557 WVU65557:WVW65557 I131093:O131093 JI131093:JK131093 TE131093:TG131093 ADA131093:ADC131093 AMW131093:AMY131093 AWS131093:AWU131093 BGO131093:BGQ131093 BQK131093:BQM131093 CAG131093:CAI131093 CKC131093:CKE131093 CTY131093:CUA131093 DDU131093:DDW131093 DNQ131093:DNS131093 DXM131093:DXO131093 EHI131093:EHK131093 ERE131093:ERG131093 FBA131093:FBC131093 FKW131093:FKY131093 FUS131093:FUU131093 GEO131093:GEQ131093 GOK131093:GOM131093 GYG131093:GYI131093 HIC131093:HIE131093 HRY131093:HSA131093 IBU131093:IBW131093 ILQ131093:ILS131093 IVM131093:IVO131093 JFI131093:JFK131093 JPE131093:JPG131093 JZA131093:JZC131093 KIW131093:KIY131093 KSS131093:KSU131093 LCO131093:LCQ131093 LMK131093:LMM131093 LWG131093:LWI131093 MGC131093:MGE131093 MPY131093:MQA131093 MZU131093:MZW131093 NJQ131093:NJS131093 NTM131093:NTO131093 ODI131093:ODK131093 ONE131093:ONG131093 OXA131093:OXC131093 PGW131093:PGY131093 PQS131093:PQU131093 QAO131093:QAQ131093 QKK131093:QKM131093 QUG131093:QUI131093 REC131093:REE131093 RNY131093:ROA131093 RXU131093:RXW131093 SHQ131093:SHS131093 SRM131093:SRO131093 TBI131093:TBK131093 TLE131093:TLG131093 TVA131093:TVC131093 UEW131093:UEY131093 UOS131093:UOU131093 UYO131093:UYQ131093 VIK131093:VIM131093 VSG131093:VSI131093 WCC131093:WCE131093 WLY131093:WMA131093 WVU131093:WVW131093 I196629:O196629 JI196629:JK196629 TE196629:TG196629 ADA196629:ADC196629 AMW196629:AMY196629 AWS196629:AWU196629 BGO196629:BGQ196629 BQK196629:BQM196629 CAG196629:CAI196629 CKC196629:CKE196629 CTY196629:CUA196629 DDU196629:DDW196629 DNQ196629:DNS196629 DXM196629:DXO196629 EHI196629:EHK196629 ERE196629:ERG196629 FBA196629:FBC196629 FKW196629:FKY196629 FUS196629:FUU196629 GEO196629:GEQ196629 GOK196629:GOM196629 GYG196629:GYI196629 HIC196629:HIE196629 HRY196629:HSA196629 IBU196629:IBW196629 ILQ196629:ILS196629 IVM196629:IVO196629 JFI196629:JFK196629 JPE196629:JPG196629 JZA196629:JZC196629 KIW196629:KIY196629 KSS196629:KSU196629 LCO196629:LCQ196629 LMK196629:LMM196629 LWG196629:LWI196629 MGC196629:MGE196629 MPY196629:MQA196629 MZU196629:MZW196629 NJQ196629:NJS196629 NTM196629:NTO196629 ODI196629:ODK196629 ONE196629:ONG196629 OXA196629:OXC196629 PGW196629:PGY196629 PQS196629:PQU196629 QAO196629:QAQ196629 QKK196629:QKM196629 QUG196629:QUI196629 REC196629:REE196629 RNY196629:ROA196629 RXU196629:RXW196629 SHQ196629:SHS196629 SRM196629:SRO196629 TBI196629:TBK196629 TLE196629:TLG196629 TVA196629:TVC196629 UEW196629:UEY196629 UOS196629:UOU196629 UYO196629:UYQ196629 VIK196629:VIM196629 VSG196629:VSI196629 WCC196629:WCE196629 WLY196629:WMA196629 WVU196629:WVW196629 I262165:O262165 JI262165:JK262165 TE262165:TG262165 ADA262165:ADC262165 AMW262165:AMY262165 AWS262165:AWU262165 BGO262165:BGQ262165 BQK262165:BQM262165 CAG262165:CAI262165 CKC262165:CKE262165 CTY262165:CUA262165 DDU262165:DDW262165 DNQ262165:DNS262165 DXM262165:DXO262165 EHI262165:EHK262165 ERE262165:ERG262165 FBA262165:FBC262165 FKW262165:FKY262165 FUS262165:FUU262165 GEO262165:GEQ262165 GOK262165:GOM262165 GYG262165:GYI262165 HIC262165:HIE262165 HRY262165:HSA262165 IBU262165:IBW262165 ILQ262165:ILS262165 IVM262165:IVO262165 JFI262165:JFK262165 JPE262165:JPG262165 JZA262165:JZC262165 KIW262165:KIY262165 KSS262165:KSU262165 LCO262165:LCQ262165 LMK262165:LMM262165 LWG262165:LWI262165 MGC262165:MGE262165 MPY262165:MQA262165 MZU262165:MZW262165 NJQ262165:NJS262165 NTM262165:NTO262165 ODI262165:ODK262165 ONE262165:ONG262165 OXA262165:OXC262165 PGW262165:PGY262165 PQS262165:PQU262165 QAO262165:QAQ262165 QKK262165:QKM262165 QUG262165:QUI262165 REC262165:REE262165 RNY262165:ROA262165 RXU262165:RXW262165 SHQ262165:SHS262165 SRM262165:SRO262165 TBI262165:TBK262165 TLE262165:TLG262165 TVA262165:TVC262165 UEW262165:UEY262165 UOS262165:UOU262165 UYO262165:UYQ262165 VIK262165:VIM262165 VSG262165:VSI262165 WCC262165:WCE262165 WLY262165:WMA262165 WVU262165:WVW262165 I327701:O327701 JI327701:JK327701 TE327701:TG327701 ADA327701:ADC327701 AMW327701:AMY327701 AWS327701:AWU327701 BGO327701:BGQ327701 BQK327701:BQM327701 CAG327701:CAI327701 CKC327701:CKE327701 CTY327701:CUA327701 DDU327701:DDW327701 DNQ327701:DNS327701 DXM327701:DXO327701 EHI327701:EHK327701 ERE327701:ERG327701 FBA327701:FBC327701 FKW327701:FKY327701 FUS327701:FUU327701 GEO327701:GEQ327701 GOK327701:GOM327701 GYG327701:GYI327701 HIC327701:HIE327701 HRY327701:HSA327701 IBU327701:IBW327701 ILQ327701:ILS327701 IVM327701:IVO327701 JFI327701:JFK327701 JPE327701:JPG327701 JZA327701:JZC327701 KIW327701:KIY327701 KSS327701:KSU327701 LCO327701:LCQ327701 LMK327701:LMM327701 LWG327701:LWI327701 MGC327701:MGE327701 MPY327701:MQA327701 MZU327701:MZW327701 NJQ327701:NJS327701 NTM327701:NTO327701 ODI327701:ODK327701 ONE327701:ONG327701 OXA327701:OXC327701 PGW327701:PGY327701 PQS327701:PQU327701 QAO327701:QAQ327701 QKK327701:QKM327701 QUG327701:QUI327701 REC327701:REE327701 RNY327701:ROA327701 RXU327701:RXW327701 SHQ327701:SHS327701 SRM327701:SRO327701 TBI327701:TBK327701 TLE327701:TLG327701 TVA327701:TVC327701 UEW327701:UEY327701 UOS327701:UOU327701 UYO327701:UYQ327701 VIK327701:VIM327701 VSG327701:VSI327701 WCC327701:WCE327701 WLY327701:WMA327701 WVU327701:WVW327701 I393237:O393237 JI393237:JK393237 TE393237:TG393237 ADA393237:ADC393237 AMW393237:AMY393237 AWS393237:AWU393237 BGO393237:BGQ393237 BQK393237:BQM393237 CAG393237:CAI393237 CKC393237:CKE393237 CTY393237:CUA393237 DDU393237:DDW393237 DNQ393237:DNS393237 DXM393237:DXO393237 EHI393237:EHK393237 ERE393237:ERG393237 FBA393237:FBC393237 FKW393237:FKY393237 FUS393237:FUU393237 GEO393237:GEQ393237 GOK393237:GOM393237 GYG393237:GYI393237 HIC393237:HIE393237 HRY393237:HSA393237 IBU393237:IBW393237 ILQ393237:ILS393237 IVM393237:IVO393237 JFI393237:JFK393237 JPE393237:JPG393237 JZA393237:JZC393237 KIW393237:KIY393237 KSS393237:KSU393237 LCO393237:LCQ393237 LMK393237:LMM393237 LWG393237:LWI393237 MGC393237:MGE393237 MPY393237:MQA393237 MZU393237:MZW393237 NJQ393237:NJS393237 NTM393237:NTO393237 ODI393237:ODK393237 ONE393237:ONG393237 OXA393237:OXC393237 PGW393237:PGY393237 PQS393237:PQU393237 QAO393237:QAQ393237 QKK393237:QKM393237 QUG393237:QUI393237 REC393237:REE393237 RNY393237:ROA393237 RXU393237:RXW393237 SHQ393237:SHS393237 SRM393237:SRO393237 TBI393237:TBK393237 TLE393237:TLG393237 TVA393237:TVC393237 UEW393237:UEY393237 UOS393237:UOU393237 UYO393237:UYQ393237 VIK393237:VIM393237 VSG393237:VSI393237 WCC393237:WCE393237 WLY393237:WMA393237 WVU393237:WVW393237 I458773:O458773 JI458773:JK458773 TE458773:TG458773 ADA458773:ADC458773 AMW458773:AMY458773 AWS458773:AWU458773 BGO458773:BGQ458773 BQK458773:BQM458773 CAG458773:CAI458773 CKC458773:CKE458773 CTY458773:CUA458773 DDU458773:DDW458773 DNQ458773:DNS458773 DXM458773:DXO458773 EHI458773:EHK458773 ERE458773:ERG458773 FBA458773:FBC458773 FKW458773:FKY458773 FUS458773:FUU458773 GEO458773:GEQ458773 GOK458773:GOM458773 GYG458773:GYI458773 HIC458773:HIE458773 HRY458773:HSA458773 IBU458773:IBW458773 ILQ458773:ILS458773 IVM458773:IVO458773 JFI458773:JFK458773 JPE458773:JPG458773 JZA458773:JZC458773 KIW458773:KIY458773 KSS458773:KSU458773 LCO458773:LCQ458773 LMK458773:LMM458773 LWG458773:LWI458773 MGC458773:MGE458773 MPY458773:MQA458773 MZU458773:MZW458773 NJQ458773:NJS458773 NTM458773:NTO458773 ODI458773:ODK458773 ONE458773:ONG458773 OXA458773:OXC458773 PGW458773:PGY458773 PQS458773:PQU458773 QAO458773:QAQ458773 QKK458773:QKM458773 QUG458773:QUI458773 REC458773:REE458773 RNY458773:ROA458773 RXU458773:RXW458773 SHQ458773:SHS458773 SRM458773:SRO458773 TBI458773:TBK458773 TLE458773:TLG458773 TVA458773:TVC458773 UEW458773:UEY458773 UOS458773:UOU458773 UYO458773:UYQ458773 VIK458773:VIM458773 VSG458773:VSI458773 WCC458773:WCE458773 WLY458773:WMA458773 WVU458773:WVW458773 I524309:O524309 JI524309:JK524309 TE524309:TG524309 ADA524309:ADC524309 AMW524309:AMY524309 AWS524309:AWU524309 BGO524309:BGQ524309 BQK524309:BQM524309 CAG524309:CAI524309 CKC524309:CKE524309 CTY524309:CUA524309 DDU524309:DDW524309 DNQ524309:DNS524309 DXM524309:DXO524309 EHI524309:EHK524309 ERE524309:ERG524309 FBA524309:FBC524309 FKW524309:FKY524309 FUS524309:FUU524309 GEO524309:GEQ524309 GOK524309:GOM524309 GYG524309:GYI524309 HIC524309:HIE524309 HRY524309:HSA524309 IBU524309:IBW524309 ILQ524309:ILS524309 IVM524309:IVO524309 JFI524309:JFK524309 JPE524309:JPG524309 JZA524309:JZC524309 KIW524309:KIY524309 KSS524309:KSU524309 LCO524309:LCQ524309 LMK524309:LMM524309 LWG524309:LWI524309 MGC524309:MGE524309 MPY524309:MQA524309 MZU524309:MZW524309 NJQ524309:NJS524309 NTM524309:NTO524309 ODI524309:ODK524309 ONE524309:ONG524309 OXA524309:OXC524309 PGW524309:PGY524309 PQS524309:PQU524309 QAO524309:QAQ524309 QKK524309:QKM524309 QUG524309:QUI524309 REC524309:REE524309 RNY524309:ROA524309 RXU524309:RXW524309 SHQ524309:SHS524309 SRM524309:SRO524309 TBI524309:TBK524309 TLE524309:TLG524309 TVA524309:TVC524309 UEW524309:UEY524309 UOS524309:UOU524309 UYO524309:UYQ524309 VIK524309:VIM524309 VSG524309:VSI524309 WCC524309:WCE524309 WLY524309:WMA524309 WVU524309:WVW524309 I589845:O589845 JI589845:JK589845 TE589845:TG589845 ADA589845:ADC589845 AMW589845:AMY589845 AWS589845:AWU589845 BGO589845:BGQ589845 BQK589845:BQM589845 CAG589845:CAI589845 CKC589845:CKE589845 CTY589845:CUA589845 DDU589845:DDW589845 DNQ589845:DNS589845 DXM589845:DXO589845 EHI589845:EHK589845 ERE589845:ERG589845 FBA589845:FBC589845 FKW589845:FKY589845 FUS589845:FUU589845 GEO589845:GEQ589845 GOK589845:GOM589845 GYG589845:GYI589845 HIC589845:HIE589845 HRY589845:HSA589845 IBU589845:IBW589845 ILQ589845:ILS589845 IVM589845:IVO589845 JFI589845:JFK589845 JPE589845:JPG589845 JZA589845:JZC589845 KIW589845:KIY589845 KSS589845:KSU589845 LCO589845:LCQ589845 LMK589845:LMM589845 LWG589845:LWI589845 MGC589845:MGE589845 MPY589845:MQA589845 MZU589845:MZW589845 NJQ589845:NJS589845 NTM589845:NTO589845 ODI589845:ODK589845 ONE589845:ONG589845 OXA589845:OXC589845 PGW589845:PGY589845 PQS589845:PQU589845 QAO589845:QAQ589845 QKK589845:QKM589845 QUG589845:QUI589845 REC589845:REE589845 RNY589845:ROA589845 RXU589845:RXW589845 SHQ589845:SHS589845 SRM589845:SRO589845 TBI589845:TBK589845 TLE589845:TLG589845 TVA589845:TVC589845 UEW589845:UEY589845 UOS589845:UOU589845 UYO589845:UYQ589845 VIK589845:VIM589845 VSG589845:VSI589845 WCC589845:WCE589845 WLY589845:WMA589845 WVU589845:WVW589845 I655381:O655381 JI655381:JK655381 TE655381:TG655381 ADA655381:ADC655381 AMW655381:AMY655381 AWS655381:AWU655381 BGO655381:BGQ655381 BQK655381:BQM655381 CAG655381:CAI655381 CKC655381:CKE655381 CTY655381:CUA655381 DDU655381:DDW655381 DNQ655381:DNS655381 DXM655381:DXO655381 EHI655381:EHK655381 ERE655381:ERG655381 FBA655381:FBC655381 FKW655381:FKY655381 FUS655381:FUU655381 GEO655381:GEQ655381 GOK655381:GOM655381 GYG655381:GYI655381 HIC655381:HIE655381 HRY655381:HSA655381 IBU655381:IBW655381 ILQ655381:ILS655381 IVM655381:IVO655381 JFI655381:JFK655381 JPE655381:JPG655381 JZA655381:JZC655381 KIW655381:KIY655381 KSS655381:KSU655381 LCO655381:LCQ655381 LMK655381:LMM655381 LWG655381:LWI655381 MGC655381:MGE655381 MPY655381:MQA655381 MZU655381:MZW655381 NJQ655381:NJS655381 NTM655381:NTO655381 ODI655381:ODK655381 ONE655381:ONG655381 OXA655381:OXC655381 PGW655381:PGY655381 PQS655381:PQU655381 QAO655381:QAQ655381 QKK655381:QKM655381 QUG655381:QUI655381 REC655381:REE655381 RNY655381:ROA655381 RXU655381:RXW655381 SHQ655381:SHS655381 SRM655381:SRO655381 TBI655381:TBK655381 TLE655381:TLG655381 TVA655381:TVC655381 UEW655381:UEY655381 UOS655381:UOU655381 UYO655381:UYQ655381 VIK655381:VIM655381 VSG655381:VSI655381 WCC655381:WCE655381 WLY655381:WMA655381 WVU655381:WVW655381 I720917:O720917 JI720917:JK720917 TE720917:TG720917 ADA720917:ADC720917 AMW720917:AMY720917 AWS720917:AWU720917 BGO720917:BGQ720917 BQK720917:BQM720917 CAG720917:CAI720917 CKC720917:CKE720917 CTY720917:CUA720917 DDU720917:DDW720917 DNQ720917:DNS720917 DXM720917:DXO720917 EHI720917:EHK720917 ERE720917:ERG720917 FBA720917:FBC720917 FKW720917:FKY720917 FUS720917:FUU720917 GEO720917:GEQ720917 GOK720917:GOM720917 GYG720917:GYI720917 HIC720917:HIE720917 HRY720917:HSA720917 IBU720917:IBW720917 ILQ720917:ILS720917 IVM720917:IVO720917 JFI720917:JFK720917 JPE720917:JPG720917 JZA720917:JZC720917 KIW720917:KIY720917 KSS720917:KSU720917 LCO720917:LCQ720917 LMK720917:LMM720917 LWG720917:LWI720917 MGC720917:MGE720917 MPY720917:MQA720917 MZU720917:MZW720917 NJQ720917:NJS720917 NTM720917:NTO720917 ODI720917:ODK720917 ONE720917:ONG720917 OXA720917:OXC720917 PGW720917:PGY720917 PQS720917:PQU720917 QAO720917:QAQ720917 QKK720917:QKM720917 QUG720917:QUI720917 REC720917:REE720917 RNY720917:ROA720917 RXU720917:RXW720917 SHQ720917:SHS720917 SRM720917:SRO720917 TBI720917:TBK720917 TLE720917:TLG720917 TVA720917:TVC720917 UEW720917:UEY720917 UOS720917:UOU720917 UYO720917:UYQ720917 VIK720917:VIM720917 VSG720917:VSI720917 WCC720917:WCE720917 WLY720917:WMA720917 WVU720917:WVW720917 I786453:O786453 JI786453:JK786453 TE786453:TG786453 ADA786453:ADC786453 AMW786453:AMY786453 AWS786453:AWU786453 BGO786453:BGQ786453 BQK786453:BQM786453 CAG786453:CAI786453 CKC786453:CKE786453 CTY786453:CUA786453 DDU786453:DDW786453 DNQ786453:DNS786453 DXM786453:DXO786453 EHI786453:EHK786453 ERE786453:ERG786453 FBA786453:FBC786453 FKW786453:FKY786453 FUS786453:FUU786453 GEO786453:GEQ786453 GOK786453:GOM786453 GYG786453:GYI786453 HIC786453:HIE786453 HRY786453:HSA786453 IBU786453:IBW786453 ILQ786453:ILS786453 IVM786453:IVO786453 JFI786453:JFK786453 JPE786453:JPG786453 JZA786453:JZC786453 KIW786453:KIY786453 KSS786453:KSU786453 LCO786453:LCQ786453 LMK786453:LMM786453 LWG786453:LWI786453 MGC786453:MGE786453 MPY786453:MQA786453 MZU786453:MZW786453 NJQ786453:NJS786453 NTM786453:NTO786453 ODI786453:ODK786453 ONE786453:ONG786453 OXA786453:OXC786453 PGW786453:PGY786453 PQS786453:PQU786453 QAO786453:QAQ786453 QKK786453:QKM786453 QUG786453:QUI786453 REC786453:REE786453 RNY786453:ROA786453 RXU786453:RXW786453 SHQ786453:SHS786453 SRM786453:SRO786453 TBI786453:TBK786453 TLE786453:TLG786453 TVA786453:TVC786453 UEW786453:UEY786453 UOS786453:UOU786453 UYO786453:UYQ786453 VIK786453:VIM786453 VSG786453:VSI786453 WCC786453:WCE786453 WLY786453:WMA786453 WVU786453:WVW786453 I851989:O851989 JI851989:JK851989 TE851989:TG851989 ADA851989:ADC851989 AMW851989:AMY851989 AWS851989:AWU851989 BGO851989:BGQ851989 BQK851989:BQM851989 CAG851989:CAI851989 CKC851989:CKE851989 CTY851989:CUA851989 DDU851989:DDW851989 DNQ851989:DNS851989 DXM851989:DXO851989 EHI851989:EHK851989 ERE851989:ERG851989 FBA851989:FBC851989 FKW851989:FKY851989 FUS851989:FUU851989 GEO851989:GEQ851989 GOK851989:GOM851989 GYG851989:GYI851989 HIC851989:HIE851989 HRY851989:HSA851989 IBU851989:IBW851989 ILQ851989:ILS851989 IVM851989:IVO851989 JFI851989:JFK851989 JPE851989:JPG851989 JZA851989:JZC851989 KIW851989:KIY851989 KSS851989:KSU851989 LCO851989:LCQ851989 LMK851989:LMM851989 LWG851989:LWI851989 MGC851989:MGE851989 MPY851989:MQA851989 MZU851989:MZW851989 NJQ851989:NJS851989 NTM851989:NTO851989 ODI851989:ODK851989 ONE851989:ONG851989 OXA851989:OXC851989 PGW851989:PGY851989 PQS851989:PQU851989 QAO851989:QAQ851989 QKK851989:QKM851989 QUG851989:QUI851989 REC851989:REE851989 RNY851989:ROA851989 RXU851989:RXW851989 SHQ851989:SHS851989 SRM851989:SRO851989 TBI851989:TBK851989 TLE851989:TLG851989 TVA851989:TVC851989 UEW851989:UEY851989 UOS851989:UOU851989 UYO851989:UYQ851989 VIK851989:VIM851989 VSG851989:VSI851989 WCC851989:WCE851989 WLY851989:WMA851989 WVU851989:WVW851989 I917525:O917525 JI917525:JK917525 TE917525:TG917525 ADA917525:ADC917525 AMW917525:AMY917525 AWS917525:AWU917525 BGO917525:BGQ917525 BQK917525:BQM917525 CAG917525:CAI917525 CKC917525:CKE917525 CTY917525:CUA917525 DDU917525:DDW917525 DNQ917525:DNS917525 DXM917525:DXO917525 EHI917525:EHK917525 ERE917525:ERG917525 FBA917525:FBC917525 FKW917525:FKY917525 FUS917525:FUU917525 GEO917525:GEQ917525 GOK917525:GOM917525 GYG917525:GYI917525 HIC917525:HIE917525 HRY917525:HSA917525 IBU917525:IBW917525 ILQ917525:ILS917525 IVM917525:IVO917525 JFI917525:JFK917525 JPE917525:JPG917525 JZA917525:JZC917525 KIW917525:KIY917525 KSS917525:KSU917525 LCO917525:LCQ917525 LMK917525:LMM917525 LWG917525:LWI917525 MGC917525:MGE917525 MPY917525:MQA917525 MZU917525:MZW917525 NJQ917525:NJS917525 NTM917525:NTO917525 ODI917525:ODK917525 ONE917525:ONG917525 OXA917525:OXC917525 PGW917525:PGY917525 PQS917525:PQU917525 QAO917525:QAQ917525 QKK917525:QKM917525 QUG917525:QUI917525 REC917525:REE917525 RNY917525:ROA917525 RXU917525:RXW917525 SHQ917525:SHS917525 SRM917525:SRO917525 TBI917525:TBK917525 TLE917525:TLG917525 TVA917525:TVC917525 UEW917525:UEY917525 UOS917525:UOU917525 UYO917525:UYQ917525 VIK917525:VIM917525 VSG917525:VSI917525 WCC917525:WCE917525 WLY917525:WMA917525 WVU917525:WVW917525 I983061:O983061 JI983061:JK983061 TE983061:TG983061 ADA983061:ADC983061 AMW983061:AMY983061 AWS983061:AWU983061 BGO983061:BGQ983061 BQK983061:BQM983061 CAG983061:CAI983061 CKC983061:CKE983061 CTY983061:CUA983061 DDU983061:DDW983061 DNQ983061:DNS983061 DXM983061:DXO983061 EHI983061:EHK983061 ERE983061:ERG983061 FBA983061:FBC983061 FKW983061:FKY983061 FUS983061:FUU983061 GEO983061:GEQ983061 GOK983061:GOM983061 GYG983061:GYI983061 HIC983061:HIE983061 HRY983061:HSA983061 IBU983061:IBW983061 ILQ983061:ILS983061 IVM983061:IVO983061 JFI983061:JFK983061 JPE983061:JPG983061 JZA983061:JZC983061 KIW983061:KIY983061 KSS983061:KSU983061 LCO983061:LCQ983061 LMK983061:LMM983061 LWG983061:LWI983061 MGC983061:MGE983061 MPY983061:MQA983061 MZU983061:MZW983061 NJQ983061:NJS983061 NTM983061:NTO983061 ODI983061:ODK983061 ONE983061:ONG983061 OXA983061:OXC983061 PGW983061:PGY983061 PQS983061:PQU983061 QAO983061:QAQ983061 QKK983061:QKM983061 QUG983061:QUI983061 REC983061:REE983061 RNY983061:ROA983061 RXU983061:RXW983061 SHQ983061:SHS983061 SRM983061:SRO983061 TBI983061:TBK983061 TLE983061:TLG983061 TVA983061:TVC983061 UEW983061:UEY983061 UOS983061:UOU983061 UYO983061:UYQ983061 VIK983061:VIM983061 VSG983061:VSI983061 WCC983061:WCE983061 WLY983061:WMA983061 WVU983061:WVW983061 I30:O30 JI30:JK30 TE30:TG30 ADA30:ADC30 AMW30:AMY30 AWS30:AWU30 BGO30:BGQ30 BQK30:BQM30 CAG30:CAI30 CKC30:CKE30 CTY30:CUA30 DDU30:DDW30 DNQ30:DNS30 DXM30:DXO30 EHI30:EHK30 ERE30:ERG30 FBA30:FBC30 FKW30:FKY30 FUS30:FUU30 GEO30:GEQ30 GOK30:GOM30 GYG30:GYI30 HIC30:HIE30 HRY30:HSA30 IBU30:IBW30 ILQ30:ILS30 IVM30:IVO30 JFI30:JFK30 JPE30:JPG30 JZA30:JZC30 KIW30:KIY30 KSS30:KSU30 LCO30:LCQ30 LMK30:LMM30 LWG30:LWI30 MGC30:MGE30 MPY30:MQA30 MZU30:MZW30 NJQ30:NJS30 NTM30:NTO30 ODI30:ODK30 ONE30:ONG30 OXA30:OXC30 PGW30:PGY30 PQS30:PQU30 QAO30:QAQ30 QKK30:QKM30 QUG30:QUI30 REC30:REE30 RNY30:ROA30 RXU30:RXW30 SHQ30:SHS30 SRM30:SRO30 TBI30:TBK30 TLE30:TLG30 TVA30:TVC30 UEW30:UEY30 UOS30:UOU30 UYO30:UYQ30 VIK30:VIM30 VSG30:VSI30 WCC30:WCE30 WLY30:WMA30 WVU30:WVW30 I65571:O65571 JI65571:JK65571 TE65571:TG65571 ADA65571:ADC65571 AMW65571:AMY65571 AWS65571:AWU65571 BGO65571:BGQ65571 BQK65571:BQM65571 CAG65571:CAI65571 CKC65571:CKE65571 CTY65571:CUA65571 DDU65571:DDW65571 DNQ65571:DNS65571 DXM65571:DXO65571 EHI65571:EHK65571 ERE65571:ERG65571 FBA65571:FBC65571 FKW65571:FKY65571 FUS65571:FUU65571 GEO65571:GEQ65571 GOK65571:GOM65571 GYG65571:GYI65571 HIC65571:HIE65571 HRY65571:HSA65571 IBU65571:IBW65571 ILQ65571:ILS65571 IVM65571:IVO65571 JFI65571:JFK65571 JPE65571:JPG65571 JZA65571:JZC65571 KIW65571:KIY65571 KSS65571:KSU65571 LCO65571:LCQ65571 LMK65571:LMM65571 LWG65571:LWI65571 MGC65571:MGE65571 MPY65571:MQA65571 MZU65571:MZW65571 NJQ65571:NJS65571 NTM65571:NTO65571 ODI65571:ODK65571 ONE65571:ONG65571 OXA65571:OXC65571 PGW65571:PGY65571 PQS65571:PQU65571 QAO65571:QAQ65571 QKK65571:QKM65571 QUG65571:QUI65571 REC65571:REE65571 RNY65571:ROA65571 RXU65571:RXW65571 SHQ65571:SHS65571 SRM65571:SRO65571 TBI65571:TBK65571 TLE65571:TLG65571 TVA65571:TVC65571 UEW65571:UEY65571 UOS65571:UOU65571 UYO65571:UYQ65571 VIK65571:VIM65571 VSG65571:VSI65571 WCC65571:WCE65571 WLY65571:WMA65571 WVU65571:WVW65571 I131107:O131107 JI131107:JK131107 TE131107:TG131107 ADA131107:ADC131107 AMW131107:AMY131107 AWS131107:AWU131107 BGO131107:BGQ131107 BQK131107:BQM131107 CAG131107:CAI131107 CKC131107:CKE131107 CTY131107:CUA131107 DDU131107:DDW131107 DNQ131107:DNS131107 DXM131107:DXO131107 EHI131107:EHK131107 ERE131107:ERG131107 FBA131107:FBC131107 FKW131107:FKY131107 FUS131107:FUU131107 GEO131107:GEQ131107 GOK131107:GOM131107 GYG131107:GYI131107 HIC131107:HIE131107 HRY131107:HSA131107 IBU131107:IBW131107 ILQ131107:ILS131107 IVM131107:IVO131107 JFI131107:JFK131107 JPE131107:JPG131107 JZA131107:JZC131107 KIW131107:KIY131107 KSS131107:KSU131107 LCO131107:LCQ131107 LMK131107:LMM131107 LWG131107:LWI131107 MGC131107:MGE131107 MPY131107:MQA131107 MZU131107:MZW131107 NJQ131107:NJS131107 NTM131107:NTO131107 ODI131107:ODK131107 ONE131107:ONG131107 OXA131107:OXC131107 PGW131107:PGY131107 PQS131107:PQU131107 QAO131107:QAQ131107 QKK131107:QKM131107 QUG131107:QUI131107 REC131107:REE131107 RNY131107:ROA131107 RXU131107:RXW131107 SHQ131107:SHS131107 SRM131107:SRO131107 TBI131107:TBK131107 TLE131107:TLG131107 TVA131107:TVC131107 UEW131107:UEY131107 UOS131107:UOU131107 UYO131107:UYQ131107 VIK131107:VIM131107 VSG131107:VSI131107 WCC131107:WCE131107 WLY131107:WMA131107 WVU131107:WVW131107 I196643:O196643 JI196643:JK196643 TE196643:TG196643 ADA196643:ADC196643 AMW196643:AMY196643 AWS196643:AWU196643 BGO196643:BGQ196643 BQK196643:BQM196643 CAG196643:CAI196643 CKC196643:CKE196643 CTY196643:CUA196643 DDU196643:DDW196643 DNQ196643:DNS196643 DXM196643:DXO196643 EHI196643:EHK196643 ERE196643:ERG196643 FBA196643:FBC196643 FKW196643:FKY196643 FUS196643:FUU196643 GEO196643:GEQ196643 GOK196643:GOM196643 GYG196643:GYI196643 HIC196643:HIE196643 HRY196643:HSA196643 IBU196643:IBW196643 ILQ196643:ILS196643 IVM196643:IVO196643 JFI196643:JFK196643 JPE196643:JPG196643 JZA196643:JZC196643 KIW196643:KIY196643 KSS196643:KSU196643 LCO196643:LCQ196643 LMK196643:LMM196643 LWG196643:LWI196643 MGC196643:MGE196643 MPY196643:MQA196643 MZU196643:MZW196643 NJQ196643:NJS196643 NTM196643:NTO196643 ODI196643:ODK196643 ONE196643:ONG196643 OXA196643:OXC196643 PGW196643:PGY196643 PQS196643:PQU196643 QAO196643:QAQ196643 QKK196643:QKM196643 QUG196643:QUI196643 REC196643:REE196643 RNY196643:ROA196643 RXU196643:RXW196643 SHQ196643:SHS196643 SRM196643:SRO196643 TBI196643:TBK196643 TLE196643:TLG196643 TVA196643:TVC196643 UEW196643:UEY196643 UOS196643:UOU196643 UYO196643:UYQ196643 VIK196643:VIM196643 VSG196643:VSI196643 WCC196643:WCE196643 WLY196643:WMA196643 WVU196643:WVW196643 I262179:O262179 JI262179:JK262179 TE262179:TG262179 ADA262179:ADC262179 AMW262179:AMY262179 AWS262179:AWU262179 BGO262179:BGQ262179 BQK262179:BQM262179 CAG262179:CAI262179 CKC262179:CKE262179 CTY262179:CUA262179 DDU262179:DDW262179 DNQ262179:DNS262179 DXM262179:DXO262179 EHI262179:EHK262179 ERE262179:ERG262179 FBA262179:FBC262179 FKW262179:FKY262179 FUS262179:FUU262179 GEO262179:GEQ262179 GOK262179:GOM262179 GYG262179:GYI262179 HIC262179:HIE262179 HRY262179:HSA262179 IBU262179:IBW262179 ILQ262179:ILS262179 IVM262179:IVO262179 JFI262179:JFK262179 JPE262179:JPG262179 JZA262179:JZC262179 KIW262179:KIY262179 KSS262179:KSU262179 LCO262179:LCQ262179 LMK262179:LMM262179 LWG262179:LWI262179 MGC262179:MGE262179 MPY262179:MQA262179 MZU262179:MZW262179 NJQ262179:NJS262179 NTM262179:NTO262179 ODI262179:ODK262179 ONE262179:ONG262179 OXA262179:OXC262179 PGW262179:PGY262179 PQS262179:PQU262179 QAO262179:QAQ262179 QKK262179:QKM262179 QUG262179:QUI262179 REC262179:REE262179 RNY262179:ROA262179 RXU262179:RXW262179 SHQ262179:SHS262179 SRM262179:SRO262179 TBI262179:TBK262179 TLE262179:TLG262179 TVA262179:TVC262179 UEW262179:UEY262179 UOS262179:UOU262179 UYO262179:UYQ262179 VIK262179:VIM262179 VSG262179:VSI262179 WCC262179:WCE262179 WLY262179:WMA262179 WVU262179:WVW262179 I327715:O327715 JI327715:JK327715 TE327715:TG327715 ADA327715:ADC327715 AMW327715:AMY327715 AWS327715:AWU327715 BGO327715:BGQ327715 BQK327715:BQM327715 CAG327715:CAI327715 CKC327715:CKE327715 CTY327715:CUA327715 DDU327715:DDW327715 DNQ327715:DNS327715 DXM327715:DXO327715 EHI327715:EHK327715 ERE327715:ERG327715 FBA327715:FBC327715 FKW327715:FKY327715 FUS327715:FUU327715 GEO327715:GEQ327715 GOK327715:GOM327715 GYG327715:GYI327715 HIC327715:HIE327715 HRY327715:HSA327715 IBU327715:IBW327715 ILQ327715:ILS327715 IVM327715:IVO327715 JFI327715:JFK327715 JPE327715:JPG327715 JZA327715:JZC327715 KIW327715:KIY327715 KSS327715:KSU327715 LCO327715:LCQ327715 LMK327715:LMM327715 LWG327715:LWI327715 MGC327715:MGE327715 MPY327715:MQA327715 MZU327715:MZW327715 NJQ327715:NJS327715 NTM327715:NTO327715 ODI327715:ODK327715 ONE327715:ONG327715 OXA327715:OXC327715 PGW327715:PGY327715 PQS327715:PQU327715 QAO327715:QAQ327715 QKK327715:QKM327715 QUG327715:QUI327715 REC327715:REE327715 RNY327715:ROA327715 RXU327715:RXW327715 SHQ327715:SHS327715 SRM327715:SRO327715 TBI327715:TBK327715 TLE327715:TLG327715 TVA327715:TVC327715 UEW327715:UEY327715 UOS327715:UOU327715 UYO327715:UYQ327715 VIK327715:VIM327715 VSG327715:VSI327715 WCC327715:WCE327715 WLY327715:WMA327715 WVU327715:WVW327715 I393251:O393251 JI393251:JK393251 TE393251:TG393251 ADA393251:ADC393251 AMW393251:AMY393251 AWS393251:AWU393251 BGO393251:BGQ393251 BQK393251:BQM393251 CAG393251:CAI393251 CKC393251:CKE393251 CTY393251:CUA393251 DDU393251:DDW393251 DNQ393251:DNS393251 DXM393251:DXO393251 EHI393251:EHK393251 ERE393251:ERG393251 FBA393251:FBC393251 FKW393251:FKY393251 FUS393251:FUU393251 GEO393251:GEQ393251 GOK393251:GOM393251 GYG393251:GYI393251 HIC393251:HIE393251 HRY393251:HSA393251 IBU393251:IBW393251 ILQ393251:ILS393251 IVM393251:IVO393251 JFI393251:JFK393251 JPE393251:JPG393251 JZA393251:JZC393251 KIW393251:KIY393251 KSS393251:KSU393251 LCO393251:LCQ393251 LMK393251:LMM393251 LWG393251:LWI393251 MGC393251:MGE393251 MPY393251:MQA393251 MZU393251:MZW393251 NJQ393251:NJS393251 NTM393251:NTO393251 ODI393251:ODK393251 ONE393251:ONG393251 OXA393251:OXC393251 PGW393251:PGY393251 PQS393251:PQU393251 QAO393251:QAQ393251 QKK393251:QKM393251 QUG393251:QUI393251 REC393251:REE393251 RNY393251:ROA393251 RXU393251:RXW393251 SHQ393251:SHS393251 SRM393251:SRO393251 TBI393251:TBK393251 TLE393251:TLG393251 TVA393251:TVC393251 UEW393251:UEY393251 UOS393251:UOU393251 UYO393251:UYQ393251 VIK393251:VIM393251 VSG393251:VSI393251 WCC393251:WCE393251 WLY393251:WMA393251 WVU393251:WVW393251 I458787:O458787 JI458787:JK458787 TE458787:TG458787 ADA458787:ADC458787 AMW458787:AMY458787 AWS458787:AWU458787 BGO458787:BGQ458787 BQK458787:BQM458787 CAG458787:CAI458787 CKC458787:CKE458787 CTY458787:CUA458787 DDU458787:DDW458787 DNQ458787:DNS458787 DXM458787:DXO458787 EHI458787:EHK458787 ERE458787:ERG458787 FBA458787:FBC458787 FKW458787:FKY458787 FUS458787:FUU458787 GEO458787:GEQ458787 GOK458787:GOM458787 GYG458787:GYI458787 HIC458787:HIE458787 HRY458787:HSA458787 IBU458787:IBW458787 ILQ458787:ILS458787 IVM458787:IVO458787 JFI458787:JFK458787 JPE458787:JPG458787 JZA458787:JZC458787 KIW458787:KIY458787 KSS458787:KSU458787 LCO458787:LCQ458787 LMK458787:LMM458787 LWG458787:LWI458787 MGC458787:MGE458787 MPY458787:MQA458787 MZU458787:MZW458787 NJQ458787:NJS458787 NTM458787:NTO458787 ODI458787:ODK458787 ONE458787:ONG458787 OXA458787:OXC458787 PGW458787:PGY458787 PQS458787:PQU458787 QAO458787:QAQ458787 QKK458787:QKM458787 QUG458787:QUI458787 REC458787:REE458787 RNY458787:ROA458787 RXU458787:RXW458787 SHQ458787:SHS458787 SRM458787:SRO458787 TBI458787:TBK458787 TLE458787:TLG458787 TVA458787:TVC458787 UEW458787:UEY458787 UOS458787:UOU458787 UYO458787:UYQ458787 VIK458787:VIM458787 VSG458787:VSI458787 WCC458787:WCE458787 WLY458787:WMA458787 WVU458787:WVW458787 I524323:O524323 JI524323:JK524323 TE524323:TG524323 ADA524323:ADC524323 AMW524323:AMY524323 AWS524323:AWU524323 BGO524323:BGQ524323 BQK524323:BQM524323 CAG524323:CAI524323 CKC524323:CKE524323 CTY524323:CUA524323 DDU524323:DDW524323 DNQ524323:DNS524323 DXM524323:DXO524323 EHI524323:EHK524323 ERE524323:ERG524323 FBA524323:FBC524323 FKW524323:FKY524323 FUS524323:FUU524323 GEO524323:GEQ524323 GOK524323:GOM524323 GYG524323:GYI524323 HIC524323:HIE524323 HRY524323:HSA524323 IBU524323:IBW524323 ILQ524323:ILS524323 IVM524323:IVO524323 JFI524323:JFK524323 JPE524323:JPG524323 JZA524323:JZC524323 KIW524323:KIY524323 KSS524323:KSU524323 LCO524323:LCQ524323 LMK524323:LMM524323 LWG524323:LWI524323 MGC524323:MGE524323 MPY524323:MQA524323 MZU524323:MZW524323 NJQ524323:NJS524323 NTM524323:NTO524323 ODI524323:ODK524323 ONE524323:ONG524323 OXA524323:OXC524323 PGW524323:PGY524323 PQS524323:PQU524323 QAO524323:QAQ524323 QKK524323:QKM524323 QUG524323:QUI524323 REC524323:REE524323 RNY524323:ROA524323 RXU524323:RXW524323 SHQ524323:SHS524323 SRM524323:SRO524323 TBI524323:TBK524323 TLE524323:TLG524323 TVA524323:TVC524323 UEW524323:UEY524323 UOS524323:UOU524323 UYO524323:UYQ524323 VIK524323:VIM524323 VSG524323:VSI524323 WCC524323:WCE524323 WLY524323:WMA524323 WVU524323:WVW524323 I589859:O589859 JI589859:JK589859 TE589859:TG589859 ADA589859:ADC589859 AMW589859:AMY589859 AWS589859:AWU589859 BGO589859:BGQ589859 BQK589859:BQM589859 CAG589859:CAI589859 CKC589859:CKE589859 CTY589859:CUA589859 DDU589859:DDW589859 DNQ589859:DNS589859 DXM589859:DXO589859 EHI589859:EHK589859 ERE589859:ERG589859 FBA589859:FBC589859 FKW589859:FKY589859 FUS589859:FUU589859 GEO589859:GEQ589859 GOK589859:GOM589859 GYG589859:GYI589859 HIC589859:HIE589859 HRY589859:HSA589859 IBU589859:IBW589859 ILQ589859:ILS589859 IVM589859:IVO589859 JFI589859:JFK589859 JPE589859:JPG589859 JZA589859:JZC589859 KIW589859:KIY589859 KSS589859:KSU589859 LCO589859:LCQ589859 LMK589859:LMM589859 LWG589859:LWI589859 MGC589859:MGE589859 MPY589859:MQA589859 MZU589859:MZW589859 NJQ589859:NJS589859 NTM589859:NTO589859 ODI589859:ODK589859 ONE589859:ONG589859 OXA589859:OXC589859 PGW589859:PGY589859 PQS589859:PQU589859 QAO589859:QAQ589859 QKK589859:QKM589859 QUG589859:QUI589859 REC589859:REE589859 RNY589859:ROA589859 RXU589859:RXW589859 SHQ589859:SHS589859 SRM589859:SRO589859 TBI589859:TBK589859 TLE589859:TLG589859 TVA589859:TVC589859 UEW589859:UEY589859 UOS589859:UOU589859 UYO589859:UYQ589859 VIK589859:VIM589859 VSG589859:VSI589859 WCC589859:WCE589859 WLY589859:WMA589859 WVU589859:WVW589859 I655395:O655395 JI655395:JK655395 TE655395:TG655395 ADA655395:ADC655395 AMW655395:AMY655395 AWS655395:AWU655395 BGO655395:BGQ655395 BQK655395:BQM655395 CAG655395:CAI655395 CKC655395:CKE655395 CTY655395:CUA655395 DDU655395:DDW655395 DNQ655395:DNS655395 DXM655395:DXO655395 EHI655395:EHK655395 ERE655395:ERG655395 FBA655395:FBC655395 FKW655395:FKY655395 FUS655395:FUU655395 GEO655395:GEQ655395 GOK655395:GOM655395 GYG655395:GYI655395 HIC655395:HIE655395 HRY655395:HSA655395 IBU655395:IBW655395 ILQ655395:ILS655395 IVM655395:IVO655395 JFI655395:JFK655395 JPE655395:JPG655395 JZA655395:JZC655395 KIW655395:KIY655395 KSS655395:KSU655395 LCO655395:LCQ655395 LMK655395:LMM655395 LWG655395:LWI655395 MGC655395:MGE655395 MPY655395:MQA655395 MZU655395:MZW655395 NJQ655395:NJS655395 NTM655395:NTO655395 ODI655395:ODK655395 ONE655395:ONG655395 OXA655395:OXC655395 PGW655395:PGY655395 PQS655395:PQU655395 QAO655395:QAQ655395 QKK655395:QKM655395 QUG655395:QUI655395 REC655395:REE655395 RNY655395:ROA655395 RXU655395:RXW655395 SHQ655395:SHS655395 SRM655395:SRO655395 TBI655395:TBK655395 TLE655395:TLG655395 TVA655395:TVC655395 UEW655395:UEY655395 UOS655395:UOU655395 UYO655395:UYQ655395 VIK655395:VIM655395 VSG655395:VSI655395 WCC655395:WCE655395 WLY655395:WMA655395 WVU655395:WVW655395 I720931:O720931 JI720931:JK720931 TE720931:TG720931 ADA720931:ADC720931 AMW720931:AMY720931 AWS720931:AWU720931 BGO720931:BGQ720931 BQK720931:BQM720931 CAG720931:CAI720931 CKC720931:CKE720931 CTY720931:CUA720931 DDU720931:DDW720931 DNQ720931:DNS720931 DXM720931:DXO720931 EHI720931:EHK720931 ERE720931:ERG720931 FBA720931:FBC720931 FKW720931:FKY720931 FUS720931:FUU720931 GEO720931:GEQ720931 GOK720931:GOM720931 GYG720931:GYI720931 HIC720931:HIE720931 HRY720931:HSA720931 IBU720931:IBW720931 ILQ720931:ILS720931 IVM720931:IVO720931 JFI720931:JFK720931 JPE720931:JPG720931 JZA720931:JZC720931 KIW720931:KIY720931 KSS720931:KSU720931 LCO720931:LCQ720931 LMK720931:LMM720931 LWG720931:LWI720931 MGC720931:MGE720931 MPY720931:MQA720931 MZU720931:MZW720931 NJQ720931:NJS720931 NTM720931:NTO720931 ODI720931:ODK720931 ONE720931:ONG720931 OXA720931:OXC720931 PGW720931:PGY720931 PQS720931:PQU720931 QAO720931:QAQ720931 QKK720931:QKM720931 QUG720931:QUI720931 REC720931:REE720931 RNY720931:ROA720931 RXU720931:RXW720931 SHQ720931:SHS720931 SRM720931:SRO720931 TBI720931:TBK720931 TLE720931:TLG720931 TVA720931:TVC720931 UEW720931:UEY720931 UOS720931:UOU720931 UYO720931:UYQ720931 VIK720931:VIM720931 VSG720931:VSI720931 WCC720931:WCE720931 WLY720931:WMA720931 WVU720931:WVW720931 I786467:O786467 JI786467:JK786467 TE786467:TG786467 ADA786467:ADC786467 AMW786467:AMY786467 AWS786467:AWU786467 BGO786467:BGQ786467 BQK786467:BQM786467 CAG786467:CAI786467 CKC786467:CKE786467 CTY786467:CUA786467 DDU786467:DDW786467 DNQ786467:DNS786467 DXM786467:DXO786467 EHI786467:EHK786467 ERE786467:ERG786467 FBA786467:FBC786467 FKW786467:FKY786467 FUS786467:FUU786467 GEO786467:GEQ786467 GOK786467:GOM786467 GYG786467:GYI786467 HIC786467:HIE786467 HRY786467:HSA786467 IBU786467:IBW786467 ILQ786467:ILS786467 IVM786467:IVO786467 JFI786467:JFK786467 JPE786467:JPG786467 JZA786467:JZC786467 KIW786467:KIY786467 KSS786467:KSU786467 LCO786467:LCQ786467 LMK786467:LMM786467 LWG786467:LWI786467 MGC786467:MGE786467 MPY786467:MQA786467 MZU786467:MZW786467 NJQ786467:NJS786467 NTM786467:NTO786467 ODI786467:ODK786467 ONE786467:ONG786467 OXA786467:OXC786467 PGW786467:PGY786467 PQS786467:PQU786467 QAO786467:QAQ786467 QKK786467:QKM786467 QUG786467:QUI786467 REC786467:REE786467 RNY786467:ROA786467 RXU786467:RXW786467 SHQ786467:SHS786467 SRM786467:SRO786467 TBI786467:TBK786467 TLE786467:TLG786467 TVA786467:TVC786467 UEW786467:UEY786467 UOS786467:UOU786467 UYO786467:UYQ786467 VIK786467:VIM786467 VSG786467:VSI786467 WCC786467:WCE786467 WLY786467:WMA786467 WVU786467:WVW786467 I852003:O852003 JI852003:JK852003 TE852003:TG852003 ADA852003:ADC852003 AMW852003:AMY852003 AWS852003:AWU852003 BGO852003:BGQ852003 BQK852003:BQM852003 CAG852003:CAI852003 CKC852003:CKE852003 CTY852003:CUA852003 DDU852003:DDW852003 DNQ852003:DNS852003 DXM852003:DXO852003 EHI852003:EHK852003 ERE852003:ERG852003 FBA852003:FBC852003 FKW852003:FKY852003 FUS852003:FUU852003 GEO852003:GEQ852003 GOK852003:GOM852003 GYG852003:GYI852003 HIC852003:HIE852003 HRY852003:HSA852003 IBU852003:IBW852003 ILQ852003:ILS852003 IVM852003:IVO852003 JFI852003:JFK852003 JPE852003:JPG852003 JZA852003:JZC852003 KIW852003:KIY852003 KSS852003:KSU852003 LCO852003:LCQ852003 LMK852003:LMM852003 LWG852003:LWI852003 MGC852003:MGE852003 MPY852003:MQA852003 MZU852003:MZW852003 NJQ852003:NJS852003 NTM852003:NTO852003 ODI852003:ODK852003 ONE852003:ONG852003 OXA852003:OXC852003 PGW852003:PGY852003 PQS852003:PQU852003 QAO852003:QAQ852003 QKK852003:QKM852003 QUG852003:QUI852003 REC852003:REE852003 RNY852003:ROA852003 RXU852003:RXW852003 SHQ852003:SHS852003 SRM852003:SRO852003 TBI852003:TBK852003 TLE852003:TLG852003 TVA852003:TVC852003 UEW852003:UEY852003 UOS852003:UOU852003 UYO852003:UYQ852003 VIK852003:VIM852003 VSG852003:VSI852003 WCC852003:WCE852003 WLY852003:WMA852003 WVU852003:WVW852003 I917539:O917539 JI917539:JK917539 TE917539:TG917539 ADA917539:ADC917539 AMW917539:AMY917539 AWS917539:AWU917539 BGO917539:BGQ917539 BQK917539:BQM917539 CAG917539:CAI917539 CKC917539:CKE917539 CTY917539:CUA917539 DDU917539:DDW917539 DNQ917539:DNS917539 DXM917539:DXO917539 EHI917539:EHK917539 ERE917539:ERG917539 FBA917539:FBC917539 FKW917539:FKY917539 FUS917539:FUU917539 GEO917539:GEQ917539 GOK917539:GOM917539 GYG917539:GYI917539 HIC917539:HIE917539 HRY917539:HSA917539 IBU917539:IBW917539 ILQ917539:ILS917539 IVM917539:IVO917539 JFI917539:JFK917539 JPE917539:JPG917539 JZA917539:JZC917539 KIW917539:KIY917539 KSS917539:KSU917539 LCO917539:LCQ917539 LMK917539:LMM917539 LWG917539:LWI917539 MGC917539:MGE917539 MPY917539:MQA917539 MZU917539:MZW917539 NJQ917539:NJS917539 NTM917539:NTO917539 ODI917539:ODK917539 ONE917539:ONG917539 OXA917539:OXC917539 PGW917539:PGY917539 PQS917539:PQU917539 QAO917539:QAQ917539 QKK917539:QKM917539 QUG917539:QUI917539 REC917539:REE917539 RNY917539:ROA917539 RXU917539:RXW917539 SHQ917539:SHS917539 SRM917539:SRO917539 TBI917539:TBK917539 TLE917539:TLG917539 TVA917539:TVC917539 UEW917539:UEY917539 UOS917539:UOU917539 UYO917539:UYQ917539 VIK917539:VIM917539 VSG917539:VSI917539 WCC917539:WCE917539 WLY917539:WMA917539 WVU917539:WVW917539 I983075:O983075 JI983075:JK983075 TE983075:TG983075 ADA983075:ADC983075 AMW983075:AMY983075 AWS983075:AWU983075 BGO983075:BGQ983075 BQK983075:BQM983075 CAG983075:CAI983075 CKC983075:CKE983075 CTY983075:CUA983075 DDU983075:DDW983075 DNQ983075:DNS983075 DXM983075:DXO983075 EHI983075:EHK983075 ERE983075:ERG983075 FBA983075:FBC983075 FKW983075:FKY983075 FUS983075:FUU983075 GEO983075:GEQ983075 GOK983075:GOM983075 GYG983075:GYI983075 HIC983075:HIE983075 HRY983075:HSA983075 IBU983075:IBW983075 ILQ983075:ILS983075 IVM983075:IVO983075 JFI983075:JFK983075 JPE983075:JPG983075 JZA983075:JZC983075 KIW983075:KIY983075 KSS983075:KSU983075 LCO983075:LCQ983075 LMK983075:LMM983075 LWG983075:LWI983075 MGC983075:MGE983075 MPY983075:MQA983075 MZU983075:MZW983075 NJQ983075:NJS983075 NTM983075:NTO983075 ODI983075:ODK983075 ONE983075:ONG983075 OXA983075:OXC983075 PGW983075:PGY983075 PQS983075:PQU983075 QAO983075:QAQ983075 QKK983075:QKM983075 QUG983075:QUI983075 REC983075:REE983075 RNY983075:ROA983075 RXU983075:RXW983075 SHQ983075:SHS983075 SRM983075:SRO983075 TBI983075:TBK983075 TLE983075:TLG983075 TVA983075:TVC983075 UEW983075:UEY983075 UOS983075:UOU983075 UYO983075:UYQ983075 VIK983075:VIM983075 VSG983075:VSI983075 WCC983075:WCE983075 WLY983075:WMA983075 WVU983075:WVW983075 C12 JC12 SY12 ACU12 AMQ12 AWM12 BGI12 BQE12 CAA12 CJW12 CTS12 DDO12 DNK12 DXG12 EHC12 EQY12 FAU12 FKQ12 FUM12 GEI12 GOE12 GYA12 HHW12 HRS12 IBO12 ILK12 IVG12 JFC12 JOY12 JYU12 KIQ12 KSM12 LCI12 LME12 LWA12 MFW12 MPS12 MZO12 NJK12 NTG12 ODC12 OMY12 OWU12 PGQ12 PQM12 QAI12 QKE12 QUA12 RDW12 RNS12 RXO12 SHK12 SRG12 TBC12 TKY12 TUU12 UEQ12 UOM12 UYI12 VIE12 VSA12 WBW12 WLS12 WVO12 C65553 JC65553 SY65553 ACU65553 AMQ65553 AWM65553 BGI65553 BQE65553 CAA65553 CJW65553 CTS65553 DDO65553 DNK65553 DXG65553 EHC65553 EQY65553 FAU65553 FKQ65553 FUM65553 GEI65553 GOE65553 GYA65553 HHW65553 HRS65553 IBO65553 ILK65553 IVG65553 JFC65553 JOY65553 JYU65553 KIQ65553 KSM65553 LCI65553 LME65553 LWA65553 MFW65553 MPS65553 MZO65553 NJK65553 NTG65553 ODC65553 OMY65553 OWU65553 PGQ65553 PQM65553 QAI65553 QKE65553 QUA65553 RDW65553 RNS65553 RXO65553 SHK65553 SRG65553 TBC65553 TKY65553 TUU65553 UEQ65553 UOM65553 UYI65553 VIE65553 VSA65553 WBW65553 WLS65553 WVO65553 C131089 JC131089 SY131089 ACU131089 AMQ131089 AWM131089 BGI131089 BQE131089 CAA131089 CJW131089 CTS131089 DDO131089 DNK131089 DXG131089 EHC131089 EQY131089 FAU131089 FKQ131089 FUM131089 GEI131089 GOE131089 GYA131089 HHW131089 HRS131089 IBO131089 ILK131089 IVG131089 JFC131089 JOY131089 JYU131089 KIQ131089 KSM131089 LCI131089 LME131089 LWA131089 MFW131089 MPS131089 MZO131089 NJK131089 NTG131089 ODC131089 OMY131089 OWU131089 PGQ131089 PQM131089 QAI131089 QKE131089 QUA131089 RDW131089 RNS131089 RXO131089 SHK131089 SRG131089 TBC131089 TKY131089 TUU131089 UEQ131089 UOM131089 UYI131089 VIE131089 VSA131089 WBW131089 WLS131089 WVO131089 C196625 JC196625 SY196625 ACU196625 AMQ196625 AWM196625 BGI196625 BQE196625 CAA196625 CJW196625 CTS196625 DDO196625 DNK196625 DXG196625 EHC196625 EQY196625 FAU196625 FKQ196625 FUM196625 GEI196625 GOE196625 GYA196625 HHW196625 HRS196625 IBO196625 ILK196625 IVG196625 JFC196625 JOY196625 JYU196625 KIQ196625 KSM196625 LCI196625 LME196625 LWA196625 MFW196625 MPS196625 MZO196625 NJK196625 NTG196625 ODC196625 OMY196625 OWU196625 PGQ196625 PQM196625 QAI196625 QKE196625 QUA196625 RDW196625 RNS196625 RXO196625 SHK196625 SRG196625 TBC196625 TKY196625 TUU196625 UEQ196625 UOM196625 UYI196625 VIE196625 VSA196625 WBW196625 WLS196625 WVO196625 C262161 JC262161 SY262161 ACU262161 AMQ262161 AWM262161 BGI262161 BQE262161 CAA262161 CJW262161 CTS262161 DDO262161 DNK262161 DXG262161 EHC262161 EQY262161 FAU262161 FKQ262161 FUM262161 GEI262161 GOE262161 GYA262161 HHW262161 HRS262161 IBO262161 ILK262161 IVG262161 JFC262161 JOY262161 JYU262161 KIQ262161 KSM262161 LCI262161 LME262161 LWA262161 MFW262161 MPS262161 MZO262161 NJK262161 NTG262161 ODC262161 OMY262161 OWU262161 PGQ262161 PQM262161 QAI262161 QKE262161 QUA262161 RDW262161 RNS262161 RXO262161 SHK262161 SRG262161 TBC262161 TKY262161 TUU262161 UEQ262161 UOM262161 UYI262161 VIE262161 VSA262161 WBW262161 WLS262161 WVO262161 C327697 JC327697 SY327697 ACU327697 AMQ327697 AWM327697 BGI327697 BQE327697 CAA327697 CJW327697 CTS327697 DDO327697 DNK327697 DXG327697 EHC327697 EQY327697 FAU327697 FKQ327697 FUM327697 GEI327697 GOE327697 GYA327697 HHW327697 HRS327697 IBO327697 ILK327697 IVG327697 JFC327697 JOY327697 JYU327697 KIQ327697 KSM327697 LCI327697 LME327697 LWA327697 MFW327697 MPS327697 MZO327697 NJK327697 NTG327697 ODC327697 OMY327697 OWU327697 PGQ327697 PQM327697 QAI327697 QKE327697 QUA327697 RDW327697 RNS327697 RXO327697 SHK327697 SRG327697 TBC327697 TKY327697 TUU327697 UEQ327697 UOM327697 UYI327697 VIE327697 VSA327697 WBW327697 WLS327697 WVO327697 C393233 JC393233 SY393233 ACU393233 AMQ393233 AWM393233 BGI393233 BQE393233 CAA393233 CJW393233 CTS393233 DDO393233 DNK393233 DXG393233 EHC393233 EQY393233 FAU393233 FKQ393233 FUM393233 GEI393233 GOE393233 GYA393233 HHW393233 HRS393233 IBO393233 ILK393233 IVG393233 JFC393233 JOY393233 JYU393233 KIQ393233 KSM393233 LCI393233 LME393233 LWA393233 MFW393233 MPS393233 MZO393233 NJK393233 NTG393233 ODC393233 OMY393233 OWU393233 PGQ393233 PQM393233 QAI393233 QKE393233 QUA393233 RDW393233 RNS393233 RXO393233 SHK393233 SRG393233 TBC393233 TKY393233 TUU393233 UEQ393233 UOM393233 UYI393233 VIE393233 VSA393233 WBW393233 WLS393233 WVO393233 C458769 JC458769 SY458769 ACU458769 AMQ458769 AWM458769 BGI458769 BQE458769 CAA458769 CJW458769 CTS458769 DDO458769 DNK458769 DXG458769 EHC458769 EQY458769 FAU458769 FKQ458769 FUM458769 GEI458769 GOE458769 GYA458769 HHW458769 HRS458769 IBO458769 ILK458769 IVG458769 JFC458769 JOY458769 JYU458769 KIQ458769 KSM458769 LCI458769 LME458769 LWA458769 MFW458769 MPS458769 MZO458769 NJK458769 NTG458769 ODC458769 OMY458769 OWU458769 PGQ458769 PQM458769 QAI458769 QKE458769 QUA458769 RDW458769 RNS458769 RXO458769 SHK458769 SRG458769 TBC458769 TKY458769 TUU458769 UEQ458769 UOM458769 UYI458769 VIE458769 VSA458769 WBW458769 WLS458769 WVO458769 C524305 JC524305 SY524305 ACU524305 AMQ524305 AWM524305 BGI524305 BQE524305 CAA524305 CJW524305 CTS524305 DDO524305 DNK524305 DXG524305 EHC524305 EQY524305 FAU524305 FKQ524305 FUM524305 GEI524305 GOE524305 GYA524305 HHW524305 HRS524305 IBO524305 ILK524305 IVG524305 JFC524305 JOY524305 JYU524305 KIQ524305 KSM524305 LCI524305 LME524305 LWA524305 MFW524305 MPS524305 MZO524305 NJK524305 NTG524305 ODC524305 OMY524305 OWU524305 PGQ524305 PQM524305 QAI524305 QKE524305 QUA524305 RDW524305 RNS524305 RXO524305 SHK524305 SRG524305 TBC524305 TKY524305 TUU524305 UEQ524305 UOM524305 UYI524305 VIE524305 VSA524305 WBW524305 WLS524305 WVO524305 C589841 JC589841 SY589841 ACU589841 AMQ589841 AWM589841 BGI589841 BQE589841 CAA589841 CJW589841 CTS589841 DDO589841 DNK589841 DXG589841 EHC589841 EQY589841 FAU589841 FKQ589841 FUM589841 GEI589841 GOE589841 GYA589841 HHW589841 HRS589841 IBO589841 ILK589841 IVG589841 JFC589841 JOY589841 JYU589841 KIQ589841 KSM589841 LCI589841 LME589841 LWA589841 MFW589841 MPS589841 MZO589841 NJK589841 NTG589841 ODC589841 OMY589841 OWU589841 PGQ589841 PQM589841 QAI589841 QKE589841 QUA589841 RDW589841 RNS589841 RXO589841 SHK589841 SRG589841 TBC589841 TKY589841 TUU589841 UEQ589841 UOM589841 UYI589841 VIE589841 VSA589841 WBW589841 WLS589841 WVO589841 C655377 JC655377 SY655377 ACU655377 AMQ655377 AWM655377 BGI655377 BQE655377 CAA655377 CJW655377 CTS655377 DDO655377 DNK655377 DXG655377 EHC655377 EQY655377 FAU655377 FKQ655377 FUM655377 GEI655377 GOE655377 GYA655377 HHW655377 HRS655377 IBO655377 ILK655377 IVG655377 JFC655377 JOY655377 JYU655377 KIQ655377 KSM655377 LCI655377 LME655377 LWA655377 MFW655377 MPS655377 MZO655377 NJK655377 NTG655377 ODC655377 OMY655377 OWU655377 PGQ655377 PQM655377 QAI655377 QKE655377 QUA655377 RDW655377 RNS655377 RXO655377 SHK655377 SRG655377 TBC655377 TKY655377 TUU655377 UEQ655377 UOM655377 UYI655377 VIE655377 VSA655377 WBW655377 WLS655377 WVO655377 C720913 JC720913 SY720913 ACU720913 AMQ720913 AWM720913 BGI720913 BQE720913 CAA720913 CJW720913 CTS720913 DDO720913 DNK720913 DXG720913 EHC720913 EQY720913 FAU720913 FKQ720913 FUM720913 GEI720913 GOE720913 GYA720913 HHW720913 HRS720913 IBO720913 ILK720913 IVG720913 JFC720913 JOY720913 JYU720913 KIQ720913 KSM720913 LCI720913 LME720913 LWA720913 MFW720913 MPS720913 MZO720913 NJK720913 NTG720913 ODC720913 OMY720913 OWU720913 PGQ720913 PQM720913 QAI720913 QKE720913 QUA720913 RDW720913 RNS720913 RXO720913 SHK720913 SRG720913 TBC720913 TKY720913 TUU720913 UEQ720913 UOM720913 UYI720913 VIE720913 VSA720913 WBW720913 WLS720913 WVO720913 C786449 JC786449 SY786449 ACU786449 AMQ786449 AWM786449 BGI786449 BQE786449 CAA786449 CJW786449 CTS786449 DDO786449 DNK786449 DXG786449 EHC786449 EQY786449 FAU786449 FKQ786449 FUM786449 GEI786449 GOE786449 GYA786449 HHW786449 HRS786449 IBO786449 ILK786449 IVG786449 JFC786449 JOY786449 JYU786449 KIQ786449 KSM786449 LCI786449 LME786449 LWA786449 MFW786449 MPS786449 MZO786449 NJK786449 NTG786449 ODC786449 OMY786449 OWU786449 PGQ786449 PQM786449 QAI786449 QKE786449 QUA786449 RDW786449 RNS786449 RXO786449 SHK786449 SRG786449 TBC786449 TKY786449 TUU786449 UEQ786449 UOM786449 UYI786449 VIE786449 VSA786449 WBW786449 WLS786449 WVO786449 C851985 JC851985 SY851985 ACU851985 AMQ851985 AWM851985 BGI851985 BQE851985 CAA851985 CJW851985 CTS851985 DDO851985 DNK851985 DXG851985 EHC851985 EQY851985 FAU851985 FKQ851985 FUM851985 GEI851985 GOE851985 GYA851985 HHW851985 HRS851985 IBO851985 ILK851985 IVG851985 JFC851985 JOY851985 JYU851985 KIQ851985 KSM851985 LCI851985 LME851985 LWA851985 MFW851985 MPS851985 MZO851985 NJK851985 NTG851985 ODC851985 OMY851985 OWU851985 PGQ851985 PQM851985 QAI851985 QKE851985 QUA851985 RDW851985 RNS851985 RXO851985 SHK851985 SRG851985 TBC851985 TKY851985 TUU851985 UEQ851985 UOM851985 UYI851985 VIE851985 VSA851985 WBW851985 WLS851985 WVO851985 C917521 JC917521 SY917521 ACU917521 AMQ917521 AWM917521 BGI917521 BQE917521 CAA917521 CJW917521 CTS917521 DDO917521 DNK917521 DXG917521 EHC917521 EQY917521 FAU917521 FKQ917521 FUM917521 GEI917521 GOE917521 GYA917521 HHW917521 HRS917521 IBO917521 ILK917521 IVG917521 JFC917521 JOY917521 JYU917521 KIQ917521 KSM917521 LCI917521 LME917521 LWA917521 MFW917521 MPS917521 MZO917521 NJK917521 NTG917521 ODC917521 OMY917521 OWU917521 PGQ917521 PQM917521 QAI917521 QKE917521 QUA917521 RDW917521 RNS917521 RXO917521 SHK917521 SRG917521 TBC917521 TKY917521 TUU917521 UEQ917521 UOM917521 UYI917521 VIE917521 VSA917521 WBW917521 WLS917521 WVO917521 C983057 JC983057 SY983057 ACU983057 AMQ983057 AWM983057 BGI983057 BQE983057 CAA983057 CJW983057 CTS983057 DDO983057 DNK983057 DXG983057 EHC983057 EQY983057 FAU983057 FKQ983057 FUM983057 GEI983057 GOE983057 GYA983057 HHW983057 HRS983057 IBO983057 ILK983057 IVG983057 JFC983057 JOY983057 JYU983057 KIQ983057 KSM983057 LCI983057 LME983057 LWA983057 MFW983057 MPS983057 MZO983057 NJK983057 NTG983057 ODC983057 OMY983057 OWU983057 PGQ983057 PQM983057 QAI983057 QKE983057 QUA983057 RDW983057 RNS983057 RXO983057 SHK983057 SRG983057 TBC983057 TKY983057 TUU983057 UEQ983057 UOM983057 UYI983057 VIE983057 VSA983057 WBW983057 WLS983057 WVO983057 F12 JF12 TB12 ACX12 AMT12 AWP12 BGL12 BQH12 CAD12 CJZ12 CTV12 DDR12 DNN12 DXJ12 EHF12 ERB12 FAX12 FKT12 FUP12 GEL12 GOH12 GYD12 HHZ12 HRV12 IBR12 ILN12 IVJ12 JFF12 JPB12 JYX12 KIT12 KSP12 LCL12 LMH12 LWD12 MFZ12 MPV12 MZR12 NJN12 NTJ12 ODF12 ONB12 OWX12 PGT12 PQP12 QAL12 QKH12 QUD12 RDZ12 RNV12 RXR12 SHN12 SRJ12 TBF12 TLB12 TUX12 UET12 UOP12 UYL12 VIH12 VSD12 WBZ12 WLV12 WVR12 F65553 JF65553 TB65553 ACX65553 AMT65553 AWP65553 BGL65553 BQH65553 CAD65553 CJZ65553 CTV65553 DDR65553 DNN65553 DXJ65553 EHF65553 ERB65553 FAX65553 FKT65553 FUP65553 GEL65553 GOH65553 GYD65553 HHZ65553 HRV65553 IBR65553 ILN65553 IVJ65553 JFF65553 JPB65553 JYX65553 KIT65553 KSP65553 LCL65553 LMH65553 LWD65553 MFZ65553 MPV65553 MZR65553 NJN65553 NTJ65553 ODF65553 ONB65553 OWX65553 PGT65553 PQP65553 QAL65553 QKH65553 QUD65553 RDZ65553 RNV65553 RXR65553 SHN65553 SRJ65553 TBF65553 TLB65553 TUX65553 UET65553 UOP65553 UYL65553 VIH65553 VSD65553 WBZ65553 WLV65553 WVR65553 F131089 JF131089 TB131089 ACX131089 AMT131089 AWP131089 BGL131089 BQH131089 CAD131089 CJZ131089 CTV131089 DDR131089 DNN131089 DXJ131089 EHF131089 ERB131089 FAX131089 FKT131089 FUP131089 GEL131089 GOH131089 GYD131089 HHZ131089 HRV131089 IBR131089 ILN131089 IVJ131089 JFF131089 JPB131089 JYX131089 KIT131089 KSP131089 LCL131089 LMH131089 LWD131089 MFZ131089 MPV131089 MZR131089 NJN131089 NTJ131089 ODF131089 ONB131089 OWX131089 PGT131089 PQP131089 QAL131089 QKH131089 QUD131089 RDZ131089 RNV131089 RXR131089 SHN131089 SRJ131089 TBF131089 TLB131089 TUX131089 UET131089 UOP131089 UYL131089 VIH131089 VSD131089 WBZ131089 WLV131089 WVR131089 F196625 JF196625 TB196625 ACX196625 AMT196625 AWP196625 BGL196625 BQH196625 CAD196625 CJZ196625 CTV196625 DDR196625 DNN196625 DXJ196625 EHF196625 ERB196625 FAX196625 FKT196625 FUP196625 GEL196625 GOH196625 GYD196625 HHZ196625 HRV196625 IBR196625 ILN196625 IVJ196625 JFF196625 JPB196625 JYX196625 KIT196625 KSP196625 LCL196625 LMH196625 LWD196625 MFZ196625 MPV196625 MZR196625 NJN196625 NTJ196625 ODF196625 ONB196625 OWX196625 PGT196625 PQP196625 QAL196625 QKH196625 QUD196625 RDZ196625 RNV196625 RXR196625 SHN196625 SRJ196625 TBF196625 TLB196625 TUX196625 UET196625 UOP196625 UYL196625 VIH196625 VSD196625 WBZ196625 WLV196625 WVR196625 F262161 JF262161 TB262161 ACX262161 AMT262161 AWP262161 BGL262161 BQH262161 CAD262161 CJZ262161 CTV262161 DDR262161 DNN262161 DXJ262161 EHF262161 ERB262161 FAX262161 FKT262161 FUP262161 GEL262161 GOH262161 GYD262161 HHZ262161 HRV262161 IBR262161 ILN262161 IVJ262161 JFF262161 JPB262161 JYX262161 KIT262161 KSP262161 LCL262161 LMH262161 LWD262161 MFZ262161 MPV262161 MZR262161 NJN262161 NTJ262161 ODF262161 ONB262161 OWX262161 PGT262161 PQP262161 QAL262161 QKH262161 QUD262161 RDZ262161 RNV262161 RXR262161 SHN262161 SRJ262161 TBF262161 TLB262161 TUX262161 UET262161 UOP262161 UYL262161 VIH262161 VSD262161 WBZ262161 WLV262161 WVR262161 F327697 JF327697 TB327697 ACX327697 AMT327697 AWP327697 BGL327697 BQH327697 CAD327697 CJZ327697 CTV327697 DDR327697 DNN327697 DXJ327697 EHF327697 ERB327697 FAX327697 FKT327697 FUP327697 GEL327697 GOH327697 GYD327697 HHZ327697 HRV327697 IBR327697 ILN327697 IVJ327697 JFF327697 JPB327697 JYX327697 KIT327697 KSP327697 LCL327697 LMH327697 LWD327697 MFZ327697 MPV327697 MZR327697 NJN327697 NTJ327697 ODF327697 ONB327697 OWX327697 PGT327697 PQP327697 QAL327697 QKH327697 QUD327697 RDZ327697 RNV327697 RXR327697 SHN327697 SRJ327697 TBF327697 TLB327697 TUX327697 UET327697 UOP327697 UYL327697 VIH327697 VSD327697 WBZ327697 WLV327697 WVR327697 F393233 JF393233 TB393233 ACX393233 AMT393233 AWP393233 BGL393233 BQH393233 CAD393233 CJZ393233 CTV393233 DDR393233 DNN393233 DXJ393233 EHF393233 ERB393233 FAX393233 FKT393233 FUP393233 GEL393233 GOH393233 GYD393233 HHZ393233 HRV393233 IBR393233 ILN393233 IVJ393233 JFF393233 JPB393233 JYX393233 KIT393233 KSP393233 LCL393233 LMH393233 LWD393233 MFZ393233 MPV393233 MZR393233 NJN393233 NTJ393233 ODF393233 ONB393233 OWX393233 PGT393233 PQP393233 QAL393233 QKH393233 QUD393233 RDZ393233 RNV393233 RXR393233 SHN393233 SRJ393233 TBF393233 TLB393233 TUX393233 UET393233 UOP393233 UYL393233 VIH393233 VSD393233 WBZ393233 WLV393233 WVR393233 F458769 JF458769 TB458769 ACX458769 AMT458769 AWP458769 BGL458769 BQH458769 CAD458769 CJZ458769 CTV458769 DDR458769 DNN458769 DXJ458769 EHF458769 ERB458769 FAX458769 FKT458769 FUP458769 GEL458769 GOH458769 GYD458769 HHZ458769 HRV458769 IBR458769 ILN458769 IVJ458769 JFF458769 JPB458769 JYX458769 KIT458769 KSP458769 LCL458769 LMH458769 LWD458769 MFZ458769 MPV458769 MZR458769 NJN458769 NTJ458769 ODF458769 ONB458769 OWX458769 PGT458769 PQP458769 QAL458769 QKH458769 QUD458769 RDZ458769 RNV458769 RXR458769 SHN458769 SRJ458769 TBF458769 TLB458769 TUX458769 UET458769 UOP458769 UYL458769 VIH458769 VSD458769 WBZ458769 WLV458769 WVR458769 F524305 JF524305 TB524305 ACX524305 AMT524305 AWP524305 BGL524305 BQH524305 CAD524305 CJZ524305 CTV524305 DDR524305 DNN524305 DXJ524305 EHF524305 ERB524305 FAX524305 FKT524305 FUP524305 GEL524305 GOH524305 GYD524305 HHZ524305 HRV524305 IBR524305 ILN524305 IVJ524305 JFF524305 JPB524305 JYX524305 KIT524305 KSP524305 LCL524305 LMH524305 LWD524305 MFZ524305 MPV524305 MZR524305 NJN524305 NTJ524305 ODF524305 ONB524305 OWX524305 PGT524305 PQP524305 QAL524305 QKH524305 QUD524305 RDZ524305 RNV524305 RXR524305 SHN524305 SRJ524305 TBF524305 TLB524305 TUX524305 UET524305 UOP524305 UYL524305 VIH524305 VSD524305 WBZ524305 WLV524305 WVR524305 F589841 JF589841 TB589841 ACX589841 AMT589841 AWP589841 BGL589841 BQH589841 CAD589841 CJZ589841 CTV589841 DDR589841 DNN589841 DXJ589841 EHF589841 ERB589841 FAX589841 FKT589841 FUP589841 GEL589841 GOH589841 GYD589841 HHZ589841 HRV589841 IBR589841 ILN589841 IVJ589841 JFF589841 JPB589841 JYX589841 KIT589841 KSP589841 LCL589841 LMH589841 LWD589841 MFZ589841 MPV589841 MZR589841 NJN589841 NTJ589841 ODF589841 ONB589841 OWX589841 PGT589841 PQP589841 QAL589841 QKH589841 QUD589841 RDZ589841 RNV589841 RXR589841 SHN589841 SRJ589841 TBF589841 TLB589841 TUX589841 UET589841 UOP589841 UYL589841 VIH589841 VSD589841 WBZ589841 WLV589841 WVR589841 F655377 JF655377 TB655377 ACX655377 AMT655377 AWP655377 BGL655377 BQH655377 CAD655377 CJZ655377 CTV655377 DDR655377 DNN655377 DXJ655377 EHF655377 ERB655377 FAX655377 FKT655377 FUP655377 GEL655377 GOH655377 GYD655377 HHZ655377 HRV655377 IBR655377 ILN655377 IVJ655377 JFF655377 JPB655377 JYX655377 KIT655377 KSP655377 LCL655377 LMH655377 LWD655377 MFZ655377 MPV655377 MZR655377 NJN655377 NTJ655377 ODF655377 ONB655377 OWX655377 PGT655377 PQP655377 QAL655377 QKH655377 QUD655377 RDZ655377 RNV655377 RXR655377 SHN655377 SRJ655377 TBF655377 TLB655377 TUX655377 UET655377 UOP655377 UYL655377 VIH655377 VSD655377 WBZ655377 WLV655377 WVR655377 F720913 JF720913 TB720913 ACX720913 AMT720913 AWP720913 BGL720913 BQH720913 CAD720913 CJZ720913 CTV720913 DDR720913 DNN720913 DXJ720913 EHF720913 ERB720913 FAX720913 FKT720913 FUP720913 GEL720913 GOH720913 GYD720913 HHZ720913 HRV720913 IBR720913 ILN720913 IVJ720913 JFF720913 JPB720913 JYX720913 KIT720913 KSP720913 LCL720913 LMH720913 LWD720913 MFZ720913 MPV720913 MZR720913 NJN720913 NTJ720913 ODF720913 ONB720913 OWX720913 PGT720913 PQP720913 QAL720913 QKH720913 QUD720913 RDZ720913 RNV720913 RXR720913 SHN720913 SRJ720913 TBF720913 TLB720913 TUX720913 UET720913 UOP720913 UYL720913 VIH720913 VSD720913 WBZ720913 WLV720913 WVR720913 F786449 JF786449 TB786449 ACX786449 AMT786449 AWP786449 BGL786449 BQH786449 CAD786449 CJZ786449 CTV786449 DDR786449 DNN786449 DXJ786449 EHF786449 ERB786449 FAX786449 FKT786449 FUP786449 GEL786449 GOH786449 GYD786449 HHZ786449 HRV786449 IBR786449 ILN786449 IVJ786449 JFF786449 JPB786449 JYX786449 KIT786449 KSP786449 LCL786449 LMH786449 LWD786449 MFZ786449 MPV786449 MZR786449 NJN786449 NTJ786449 ODF786449 ONB786449 OWX786449 PGT786449 PQP786449 QAL786449 QKH786449 QUD786449 RDZ786449 RNV786449 RXR786449 SHN786449 SRJ786449 TBF786449 TLB786449 TUX786449 UET786449 UOP786449 UYL786449 VIH786449 VSD786449 WBZ786449 WLV786449 WVR786449 F851985 JF851985 TB851985 ACX851985 AMT851985 AWP851985 BGL851985 BQH851985 CAD851985 CJZ851985 CTV851985 DDR851985 DNN851985 DXJ851985 EHF851985 ERB851985 FAX851985 FKT851985 FUP851985 GEL851985 GOH851985 GYD851985 HHZ851985 HRV851985 IBR851985 ILN851985 IVJ851985 JFF851985 JPB851985 JYX851985 KIT851985 KSP851985 LCL851985 LMH851985 LWD851985 MFZ851985 MPV851985 MZR851985 NJN851985 NTJ851985 ODF851985 ONB851985 OWX851985 PGT851985 PQP851985 QAL851985 QKH851985 QUD851985 RDZ851985 RNV851985 RXR851985 SHN851985 SRJ851985 TBF851985 TLB851985 TUX851985 UET851985 UOP851985 UYL851985 VIH851985 VSD851985 WBZ851985 WLV851985 WVR851985 F917521 JF917521 TB917521 ACX917521 AMT917521 AWP917521 BGL917521 BQH917521 CAD917521 CJZ917521 CTV917521 DDR917521 DNN917521 DXJ917521 EHF917521 ERB917521 FAX917521 FKT917521 FUP917521 GEL917521 GOH917521 GYD917521 HHZ917521 HRV917521 IBR917521 ILN917521 IVJ917521 JFF917521 JPB917521 JYX917521 KIT917521 KSP917521 LCL917521 LMH917521 LWD917521 MFZ917521 MPV917521 MZR917521 NJN917521 NTJ917521 ODF917521 ONB917521 OWX917521 PGT917521 PQP917521 QAL917521 QKH917521 QUD917521 RDZ917521 RNV917521 RXR917521 SHN917521 SRJ917521 TBF917521 TLB917521 TUX917521 UET917521 UOP917521 UYL917521 VIH917521 VSD917521 WBZ917521 WLV917521 WVR917521 F983057 JF983057 TB983057 ACX983057 AMT983057 AWP983057 BGL983057 BQH983057 CAD983057 CJZ983057 CTV983057 DDR983057 DNN983057 DXJ983057 EHF983057 ERB983057 FAX983057 FKT983057 FUP983057 GEL983057 GOH983057 GYD983057 HHZ983057 HRV983057 IBR983057 ILN983057 IVJ983057 JFF983057 JPB983057 JYX983057 KIT983057 KSP983057 LCL983057 LMH983057 LWD983057 MFZ983057 MPV983057 MZR983057 NJN983057 NTJ983057 ODF983057 ONB983057 OWX983057 PGT983057 PQP983057 QAL983057 QKH983057 QUD983057 RDZ983057 RNV983057 RXR983057 SHN983057 SRJ983057 TBF983057 TLB983057 TUX983057 UET983057 UOP983057 UYL983057 VIH983057 VSD983057 WBZ983057 WLV983057 WVR983057 F10 JF10 TB10 ACX10 AMT10 AWP10 BGL10 BQH10 CAD10 CJZ10 CTV10 DDR10 DNN10 DXJ10 EHF10 ERB10 FAX10 FKT10 FUP10 GEL10 GOH10 GYD10 HHZ10 HRV10 IBR10 ILN10 IVJ10 JFF10 JPB10 JYX10 KIT10 KSP10 LCL10 LMH10 LWD10 MFZ10 MPV10 MZR10 NJN10 NTJ10 ODF10 ONB10 OWX10 PGT10 PQP10 QAL10 QKH10 QUD10 RDZ10 RNV10 RXR10 SHN10 SRJ10 TBF10 TLB10 TUX10 UET10 UOP10 UYL10 VIH10 VSD10 WBZ10 WLV10 WVR10 F65551 JF65551 TB65551 ACX65551 AMT65551 AWP65551 BGL65551 BQH65551 CAD65551 CJZ65551 CTV65551 DDR65551 DNN65551 DXJ65551 EHF65551 ERB65551 FAX65551 FKT65551 FUP65551 GEL65551 GOH65551 GYD65551 HHZ65551 HRV65551 IBR65551 ILN65551 IVJ65551 JFF65551 JPB65551 JYX65551 KIT65551 KSP65551 LCL65551 LMH65551 LWD65551 MFZ65551 MPV65551 MZR65551 NJN65551 NTJ65551 ODF65551 ONB65551 OWX65551 PGT65551 PQP65551 QAL65551 QKH65551 QUD65551 RDZ65551 RNV65551 RXR65551 SHN65551 SRJ65551 TBF65551 TLB65551 TUX65551 UET65551 UOP65551 UYL65551 VIH65551 VSD65551 WBZ65551 WLV65551 WVR65551 F131087 JF131087 TB131087 ACX131087 AMT131087 AWP131087 BGL131087 BQH131087 CAD131087 CJZ131087 CTV131087 DDR131087 DNN131087 DXJ131087 EHF131087 ERB131087 FAX131087 FKT131087 FUP131087 GEL131087 GOH131087 GYD131087 HHZ131087 HRV131087 IBR131087 ILN131087 IVJ131087 JFF131087 JPB131087 JYX131087 KIT131087 KSP131087 LCL131087 LMH131087 LWD131087 MFZ131087 MPV131087 MZR131087 NJN131087 NTJ131087 ODF131087 ONB131087 OWX131087 PGT131087 PQP131087 QAL131087 QKH131087 QUD131087 RDZ131087 RNV131087 RXR131087 SHN131087 SRJ131087 TBF131087 TLB131087 TUX131087 UET131087 UOP131087 UYL131087 VIH131087 VSD131087 WBZ131087 WLV131087 WVR131087 F196623 JF196623 TB196623 ACX196623 AMT196623 AWP196623 BGL196623 BQH196623 CAD196623 CJZ196623 CTV196623 DDR196623 DNN196623 DXJ196623 EHF196623 ERB196623 FAX196623 FKT196623 FUP196623 GEL196623 GOH196623 GYD196623 HHZ196623 HRV196623 IBR196623 ILN196623 IVJ196623 JFF196623 JPB196623 JYX196623 KIT196623 KSP196623 LCL196623 LMH196623 LWD196623 MFZ196623 MPV196623 MZR196623 NJN196623 NTJ196623 ODF196623 ONB196623 OWX196623 PGT196623 PQP196623 QAL196623 QKH196623 QUD196623 RDZ196623 RNV196623 RXR196623 SHN196623 SRJ196623 TBF196623 TLB196623 TUX196623 UET196623 UOP196623 UYL196623 VIH196623 VSD196623 WBZ196623 WLV196623 WVR196623 F262159 JF262159 TB262159 ACX262159 AMT262159 AWP262159 BGL262159 BQH262159 CAD262159 CJZ262159 CTV262159 DDR262159 DNN262159 DXJ262159 EHF262159 ERB262159 FAX262159 FKT262159 FUP262159 GEL262159 GOH262159 GYD262159 HHZ262159 HRV262159 IBR262159 ILN262159 IVJ262159 JFF262159 JPB262159 JYX262159 KIT262159 KSP262159 LCL262159 LMH262159 LWD262159 MFZ262159 MPV262159 MZR262159 NJN262159 NTJ262159 ODF262159 ONB262159 OWX262159 PGT262159 PQP262159 QAL262159 QKH262159 QUD262159 RDZ262159 RNV262159 RXR262159 SHN262159 SRJ262159 TBF262159 TLB262159 TUX262159 UET262159 UOP262159 UYL262159 VIH262159 VSD262159 WBZ262159 WLV262159 WVR262159 F327695 JF327695 TB327695 ACX327695 AMT327695 AWP327695 BGL327695 BQH327695 CAD327695 CJZ327695 CTV327695 DDR327695 DNN327695 DXJ327695 EHF327695 ERB327695 FAX327695 FKT327695 FUP327695 GEL327695 GOH327695 GYD327695 HHZ327695 HRV327695 IBR327695 ILN327695 IVJ327695 JFF327695 JPB327695 JYX327695 KIT327695 KSP327695 LCL327695 LMH327695 LWD327695 MFZ327695 MPV327695 MZR327695 NJN327695 NTJ327695 ODF327695 ONB327695 OWX327695 PGT327695 PQP327695 QAL327695 QKH327695 QUD327695 RDZ327695 RNV327695 RXR327695 SHN327695 SRJ327695 TBF327695 TLB327695 TUX327695 UET327695 UOP327695 UYL327695 VIH327695 VSD327695 WBZ327695 WLV327695 WVR327695 F393231 JF393231 TB393231 ACX393231 AMT393231 AWP393231 BGL393231 BQH393231 CAD393231 CJZ393231 CTV393231 DDR393231 DNN393231 DXJ393231 EHF393231 ERB393231 FAX393231 FKT393231 FUP393231 GEL393231 GOH393231 GYD393231 HHZ393231 HRV393231 IBR393231 ILN393231 IVJ393231 JFF393231 JPB393231 JYX393231 KIT393231 KSP393231 LCL393231 LMH393231 LWD393231 MFZ393231 MPV393231 MZR393231 NJN393231 NTJ393231 ODF393231 ONB393231 OWX393231 PGT393231 PQP393231 QAL393231 QKH393231 QUD393231 RDZ393231 RNV393231 RXR393231 SHN393231 SRJ393231 TBF393231 TLB393231 TUX393231 UET393231 UOP393231 UYL393231 VIH393231 VSD393231 WBZ393231 WLV393231 WVR393231 F458767 JF458767 TB458767 ACX458767 AMT458767 AWP458767 BGL458767 BQH458767 CAD458767 CJZ458767 CTV458767 DDR458767 DNN458767 DXJ458767 EHF458767 ERB458767 FAX458767 FKT458767 FUP458767 GEL458767 GOH458767 GYD458767 HHZ458767 HRV458767 IBR458767 ILN458767 IVJ458767 JFF458767 JPB458767 JYX458767 KIT458767 KSP458767 LCL458767 LMH458767 LWD458767 MFZ458767 MPV458767 MZR458767 NJN458767 NTJ458767 ODF458767 ONB458767 OWX458767 PGT458767 PQP458767 QAL458767 QKH458767 QUD458767 RDZ458767 RNV458767 RXR458767 SHN458767 SRJ458767 TBF458767 TLB458767 TUX458767 UET458767 UOP458767 UYL458767 VIH458767 VSD458767 WBZ458767 WLV458767 WVR458767 F524303 JF524303 TB524303 ACX524303 AMT524303 AWP524303 BGL524303 BQH524303 CAD524303 CJZ524303 CTV524303 DDR524303 DNN524303 DXJ524303 EHF524303 ERB524303 FAX524303 FKT524303 FUP524303 GEL524303 GOH524303 GYD524303 HHZ524303 HRV524303 IBR524303 ILN524303 IVJ524303 JFF524303 JPB524303 JYX524303 KIT524303 KSP524303 LCL524303 LMH524303 LWD524303 MFZ524303 MPV524303 MZR524303 NJN524303 NTJ524303 ODF524303 ONB524303 OWX524303 PGT524303 PQP524303 QAL524303 QKH524303 QUD524303 RDZ524303 RNV524303 RXR524303 SHN524303 SRJ524303 TBF524303 TLB524303 TUX524303 UET524303 UOP524303 UYL524303 VIH524303 VSD524303 WBZ524303 WLV524303 WVR524303 F589839 JF589839 TB589839 ACX589839 AMT589839 AWP589839 BGL589839 BQH589839 CAD589839 CJZ589839 CTV589839 DDR589839 DNN589839 DXJ589839 EHF589839 ERB589839 FAX589839 FKT589839 FUP589839 GEL589839 GOH589839 GYD589839 HHZ589839 HRV589839 IBR589839 ILN589839 IVJ589839 JFF589839 JPB589839 JYX589839 KIT589839 KSP589839 LCL589839 LMH589839 LWD589839 MFZ589839 MPV589839 MZR589839 NJN589839 NTJ589839 ODF589839 ONB589839 OWX589839 PGT589839 PQP589839 QAL589839 QKH589839 QUD589839 RDZ589839 RNV589839 RXR589839 SHN589839 SRJ589839 TBF589839 TLB589839 TUX589839 UET589839 UOP589839 UYL589839 VIH589839 VSD589839 WBZ589839 WLV589839 WVR589839 F655375 JF655375 TB655375 ACX655375 AMT655375 AWP655375 BGL655375 BQH655375 CAD655375 CJZ655375 CTV655375 DDR655375 DNN655375 DXJ655375 EHF655375 ERB655375 FAX655375 FKT655375 FUP655375 GEL655375 GOH655375 GYD655375 HHZ655375 HRV655375 IBR655375 ILN655375 IVJ655375 JFF655375 JPB655375 JYX655375 KIT655375 KSP655375 LCL655375 LMH655375 LWD655375 MFZ655375 MPV655375 MZR655375 NJN655375 NTJ655375 ODF655375 ONB655375 OWX655375 PGT655375 PQP655375 QAL655375 QKH655375 QUD655375 RDZ655375 RNV655375 RXR655375 SHN655375 SRJ655375 TBF655375 TLB655375 TUX655375 UET655375 UOP655375 UYL655375 VIH655375 VSD655375 WBZ655375 WLV655375 WVR655375 F720911 JF720911 TB720911 ACX720911 AMT720911 AWP720911 BGL720911 BQH720911 CAD720911 CJZ720911 CTV720911 DDR720911 DNN720911 DXJ720911 EHF720911 ERB720911 FAX720911 FKT720911 FUP720911 GEL720911 GOH720911 GYD720911 HHZ720911 HRV720911 IBR720911 ILN720911 IVJ720911 JFF720911 JPB720911 JYX720911 KIT720911 KSP720911 LCL720911 LMH720911 LWD720911 MFZ720911 MPV720911 MZR720911 NJN720911 NTJ720911 ODF720911 ONB720911 OWX720911 PGT720911 PQP720911 QAL720911 QKH720911 QUD720911 RDZ720911 RNV720911 RXR720911 SHN720911 SRJ720911 TBF720911 TLB720911 TUX720911 UET720911 UOP720911 UYL720911 VIH720911 VSD720911 WBZ720911 WLV720911 WVR720911 F786447 JF786447 TB786447 ACX786447 AMT786447 AWP786447 BGL786447 BQH786447 CAD786447 CJZ786447 CTV786447 DDR786447 DNN786447 DXJ786447 EHF786447 ERB786447 FAX786447 FKT786447 FUP786447 GEL786447 GOH786447 GYD786447 HHZ786447 HRV786447 IBR786447 ILN786447 IVJ786447 JFF786447 JPB786447 JYX786447 KIT786447 KSP786447 LCL786447 LMH786447 LWD786447 MFZ786447 MPV786447 MZR786447 NJN786447 NTJ786447 ODF786447 ONB786447 OWX786447 PGT786447 PQP786447 QAL786447 QKH786447 QUD786447 RDZ786447 RNV786447 RXR786447 SHN786447 SRJ786447 TBF786447 TLB786447 TUX786447 UET786447 UOP786447 UYL786447 VIH786447 VSD786447 WBZ786447 WLV786447 WVR786447 F851983 JF851983 TB851983 ACX851983 AMT851983 AWP851983 BGL851983 BQH851983 CAD851983 CJZ851983 CTV851983 DDR851983 DNN851983 DXJ851983 EHF851983 ERB851983 FAX851983 FKT851983 FUP851983 GEL851983 GOH851983 GYD851983 HHZ851983 HRV851983 IBR851983 ILN851983 IVJ851983 JFF851983 JPB851983 JYX851983 KIT851983 KSP851983 LCL851983 LMH851983 LWD851983 MFZ851983 MPV851983 MZR851983 NJN851983 NTJ851983 ODF851983 ONB851983 OWX851983 PGT851983 PQP851983 QAL851983 QKH851983 QUD851983 RDZ851983 RNV851983 RXR851983 SHN851983 SRJ851983 TBF851983 TLB851983 TUX851983 UET851983 UOP851983 UYL851983 VIH851983 VSD851983 WBZ851983 WLV851983 WVR851983 F917519 JF917519 TB917519 ACX917519 AMT917519 AWP917519 BGL917519 BQH917519 CAD917519 CJZ917519 CTV917519 DDR917519 DNN917519 DXJ917519 EHF917519 ERB917519 FAX917519 FKT917519 FUP917519 GEL917519 GOH917519 GYD917519 HHZ917519 HRV917519 IBR917519 ILN917519 IVJ917519 JFF917519 JPB917519 JYX917519 KIT917519 KSP917519 LCL917519 LMH917519 LWD917519 MFZ917519 MPV917519 MZR917519 NJN917519 NTJ917519 ODF917519 ONB917519 OWX917519 PGT917519 PQP917519 QAL917519 QKH917519 QUD917519 RDZ917519 RNV917519 RXR917519 SHN917519 SRJ917519 TBF917519 TLB917519 TUX917519 UET917519 UOP917519 UYL917519 VIH917519 VSD917519 WBZ917519 WLV917519 WVR917519 F983055 JF983055 TB983055 ACX983055 AMT983055 AWP983055 BGL983055 BQH983055 CAD983055 CJZ983055 CTV983055 DDR983055 DNN983055 DXJ983055 EHF983055 ERB983055 FAX983055 FKT983055 FUP983055 GEL983055 GOH983055 GYD983055 HHZ983055 HRV983055 IBR983055 ILN983055 IVJ983055 JFF983055 JPB983055 JYX983055 KIT983055 KSP983055 LCL983055 LMH983055 LWD983055 MFZ983055 MPV983055 MZR983055 NJN983055 NTJ983055 ODF983055 ONB983055 OWX983055 PGT983055 PQP983055 QAL983055 QKH983055 QUD983055 RDZ983055 RNV983055 RXR983055 SHN983055 SRJ983055 TBF983055 TLB983055 TUX983055 UET983055 UOP983055 UYL983055 VIH983055 VSD983055 WBZ983055 WLV983055 WVR983055 F26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F65567 JF65567 TB65567 ACX65567 AMT65567 AWP65567 BGL65567 BQH65567 CAD65567 CJZ65567 CTV65567 DDR65567 DNN65567 DXJ65567 EHF65567 ERB65567 FAX65567 FKT65567 FUP65567 GEL65567 GOH65567 GYD65567 HHZ65567 HRV65567 IBR65567 ILN65567 IVJ65567 JFF65567 JPB65567 JYX65567 KIT65567 KSP65567 LCL65567 LMH65567 LWD65567 MFZ65567 MPV65567 MZR65567 NJN65567 NTJ65567 ODF65567 ONB65567 OWX65567 PGT65567 PQP65567 QAL65567 QKH65567 QUD65567 RDZ65567 RNV65567 RXR65567 SHN65567 SRJ65567 TBF65567 TLB65567 TUX65567 UET65567 UOP65567 UYL65567 VIH65567 VSD65567 WBZ65567 WLV65567 WVR65567 F131103 JF131103 TB131103 ACX131103 AMT131103 AWP131103 BGL131103 BQH131103 CAD131103 CJZ131103 CTV131103 DDR131103 DNN131103 DXJ131103 EHF131103 ERB131103 FAX131103 FKT131103 FUP131103 GEL131103 GOH131103 GYD131103 HHZ131103 HRV131103 IBR131103 ILN131103 IVJ131103 JFF131103 JPB131103 JYX131103 KIT131103 KSP131103 LCL131103 LMH131103 LWD131103 MFZ131103 MPV131103 MZR131103 NJN131103 NTJ131103 ODF131103 ONB131103 OWX131103 PGT131103 PQP131103 QAL131103 QKH131103 QUD131103 RDZ131103 RNV131103 RXR131103 SHN131103 SRJ131103 TBF131103 TLB131103 TUX131103 UET131103 UOP131103 UYL131103 VIH131103 VSD131103 WBZ131103 WLV131103 WVR131103 F196639 JF196639 TB196639 ACX196639 AMT196639 AWP196639 BGL196639 BQH196639 CAD196639 CJZ196639 CTV196639 DDR196639 DNN196639 DXJ196639 EHF196639 ERB196639 FAX196639 FKT196639 FUP196639 GEL196639 GOH196639 GYD196639 HHZ196639 HRV196639 IBR196639 ILN196639 IVJ196639 JFF196639 JPB196639 JYX196639 KIT196639 KSP196639 LCL196639 LMH196639 LWD196639 MFZ196639 MPV196639 MZR196639 NJN196639 NTJ196639 ODF196639 ONB196639 OWX196639 PGT196639 PQP196639 QAL196639 QKH196639 QUD196639 RDZ196639 RNV196639 RXR196639 SHN196639 SRJ196639 TBF196639 TLB196639 TUX196639 UET196639 UOP196639 UYL196639 VIH196639 VSD196639 WBZ196639 WLV196639 WVR196639 F262175 JF262175 TB262175 ACX262175 AMT262175 AWP262175 BGL262175 BQH262175 CAD262175 CJZ262175 CTV262175 DDR262175 DNN262175 DXJ262175 EHF262175 ERB262175 FAX262175 FKT262175 FUP262175 GEL262175 GOH262175 GYD262175 HHZ262175 HRV262175 IBR262175 ILN262175 IVJ262175 JFF262175 JPB262175 JYX262175 KIT262175 KSP262175 LCL262175 LMH262175 LWD262175 MFZ262175 MPV262175 MZR262175 NJN262175 NTJ262175 ODF262175 ONB262175 OWX262175 PGT262175 PQP262175 QAL262175 QKH262175 QUD262175 RDZ262175 RNV262175 RXR262175 SHN262175 SRJ262175 TBF262175 TLB262175 TUX262175 UET262175 UOP262175 UYL262175 VIH262175 VSD262175 WBZ262175 WLV262175 WVR262175 F327711 JF327711 TB327711 ACX327711 AMT327711 AWP327711 BGL327711 BQH327711 CAD327711 CJZ327711 CTV327711 DDR327711 DNN327711 DXJ327711 EHF327711 ERB327711 FAX327711 FKT327711 FUP327711 GEL327711 GOH327711 GYD327711 HHZ327711 HRV327711 IBR327711 ILN327711 IVJ327711 JFF327711 JPB327711 JYX327711 KIT327711 KSP327711 LCL327711 LMH327711 LWD327711 MFZ327711 MPV327711 MZR327711 NJN327711 NTJ327711 ODF327711 ONB327711 OWX327711 PGT327711 PQP327711 QAL327711 QKH327711 QUD327711 RDZ327711 RNV327711 RXR327711 SHN327711 SRJ327711 TBF327711 TLB327711 TUX327711 UET327711 UOP327711 UYL327711 VIH327711 VSD327711 WBZ327711 WLV327711 WVR327711 F393247 JF393247 TB393247 ACX393247 AMT393247 AWP393247 BGL393247 BQH393247 CAD393247 CJZ393247 CTV393247 DDR393247 DNN393247 DXJ393247 EHF393247 ERB393247 FAX393247 FKT393247 FUP393247 GEL393247 GOH393247 GYD393247 HHZ393247 HRV393247 IBR393247 ILN393247 IVJ393247 JFF393247 JPB393247 JYX393247 KIT393247 KSP393247 LCL393247 LMH393247 LWD393247 MFZ393247 MPV393247 MZR393247 NJN393247 NTJ393247 ODF393247 ONB393247 OWX393247 PGT393247 PQP393247 QAL393247 QKH393247 QUD393247 RDZ393247 RNV393247 RXR393247 SHN393247 SRJ393247 TBF393247 TLB393247 TUX393247 UET393247 UOP393247 UYL393247 VIH393247 VSD393247 WBZ393247 WLV393247 WVR393247 F458783 JF458783 TB458783 ACX458783 AMT458783 AWP458783 BGL458783 BQH458783 CAD458783 CJZ458783 CTV458783 DDR458783 DNN458783 DXJ458783 EHF458783 ERB458783 FAX458783 FKT458783 FUP458783 GEL458783 GOH458783 GYD458783 HHZ458783 HRV458783 IBR458783 ILN458783 IVJ458783 JFF458783 JPB458783 JYX458783 KIT458783 KSP458783 LCL458783 LMH458783 LWD458783 MFZ458783 MPV458783 MZR458783 NJN458783 NTJ458783 ODF458783 ONB458783 OWX458783 PGT458783 PQP458783 QAL458783 QKH458783 QUD458783 RDZ458783 RNV458783 RXR458783 SHN458783 SRJ458783 TBF458783 TLB458783 TUX458783 UET458783 UOP458783 UYL458783 VIH458783 VSD458783 WBZ458783 WLV458783 WVR458783 F524319 JF524319 TB524319 ACX524319 AMT524319 AWP524319 BGL524319 BQH524319 CAD524319 CJZ524319 CTV524319 DDR524319 DNN524319 DXJ524319 EHF524319 ERB524319 FAX524319 FKT524319 FUP524319 GEL524319 GOH524319 GYD524319 HHZ524319 HRV524319 IBR524319 ILN524319 IVJ524319 JFF524319 JPB524319 JYX524319 KIT524319 KSP524319 LCL524319 LMH524319 LWD524319 MFZ524319 MPV524319 MZR524319 NJN524319 NTJ524319 ODF524319 ONB524319 OWX524319 PGT524319 PQP524319 QAL524319 QKH524319 QUD524319 RDZ524319 RNV524319 RXR524319 SHN524319 SRJ524319 TBF524319 TLB524319 TUX524319 UET524319 UOP524319 UYL524319 VIH524319 VSD524319 WBZ524319 WLV524319 WVR524319 F589855 JF589855 TB589855 ACX589855 AMT589855 AWP589855 BGL589855 BQH589855 CAD589855 CJZ589855 CTV589855 DDR589855 DNN589855 DXJ589855 EHF589855 ERB589855 FAX589855 FKT589855 FUP589855 GEL589855 GOH589855 GYD589855 HHZ589855 HRV589855 IBR589855 ILN589855 IVJ589855 JFF589855 JPB589855 JYX589855 KIT589855 KSP589855 LCL589855 LMH589855 LWD589855 MFZ589855 MPV589855 MZR589855 NJN589855 NTJ589855 ODF589855 ONB589855 OWX589855 PGT589855 PQP589855 QAL589855 QKH589855 QUD589855 RDZ589855 RNV589855 RXR589855 SHN589855 SRJ589855 TBF589855 TLB589855 TUX589855 UET589855 UOP589855 UYL589855 VIH589855 VSD589855 WBZ589855 WLV589855 WVR589855 F655391 JF655391 TB655391 ACX655391 AMT655391 AWP655391 BGL655391 BQH655391 CAD655391 CJZ655391 CTV655391 DDR655391 DNN655391 DXJ655391 EHF655391 ERB655391 FAX655391 FKT655391 FUP655391 GEL655391 GOH655391 GYD655391 HHZ655391 HRV655391 IBR655391 ILN655391 IVJ655391 JFF655391 JPB655391 JYX655391 KIT655391 KSP655391 LCL655391 LMH655391 LWD655391 MFZ655391 MPV655391 MZR655391 NJN655391 NTJ655391 ODF655391 ONB655391 OWX655391 PGT655391 PQP655391 QAL655391 QKH655391 QUD655391 RDZ655391 RNV655391 RXR655391 SHN655391 SRJ655391 TBF655391 TLB655391 TUX655391 UET655391 UOP655391 UYL655391 VIH655391 VSD655391 WBZ655391 WLV655391 WVR655391 F720927 JF720927 TB720927 ACX720927 AMT720927 AWP720927 BGL720927 BQH720927 CAD720927 CJZ720927 CTV720927 DDR720927 DNN720927 DXJ720927 EHF720927 ERB720927 FAX720927 FKT720927 FUP720927 GEL720927 GOH720927 GYD720927 HHZ720927 HRV720927 IBR720927 ILN720927 IVJ720927 JFF720927 JPB720927 JYX720927 KIT720927 KSP720927 LCL720927 LMH720927 LWD720927 MFZ720927 MPV720927 MZR720927 NJN720927 NTJ720927 ODF720927 ONB720927 OWX720927 PGT720927 PQP720927 QAL720927 QKH720927 QUD720927 RDZ720927 RNV720927 RXR720927 SHN720927 SRJ720927 TBF720927 TLB720927 TUX720927 UET720927 UOP720927 UYL720927 VIH720927 VSD720927 WBZ720927 WLV720927 WVR720927 F786463 JF786463 TB786463 ACX786463 AMT786463 AWP786463 BGL786463 BQH786463 CAD786463 CJZ786463 CTV786463 DDR786463 DNN786463 DXJ786463 EHF786463 ERB786463 FAX786463 FKT786463 FUP786463 GEL786463 GOH786463 GYD786463 HHZ786463 HRV786463 IBR786463 ILN786463 IVJ786463 JFF786463 JPB786463 JYX786463 KIT786463 KSP786463 LCL786463 LMH786463 LWD786463 MFZ786463 MPV786463 MZR786463 NJN786463 NTJ786463 ODF786463 ONB786463 OWX786463 PGT786463 PQP786463 QAL786463 QKH786463 QUD786463 RDZ786463 RNV786463 RXR786463 SHN786463 SRJ786463 TBF786463 TLB786463 TUX786463 UET786463 UOP786463 UYL786463 VIH786463 VSD786463 WBZ786463 WLV786463 WVR786463 F851999 JF851999 TB851999 ACX851999 AMT851999 AWP851999 BGL851999 BQH851999 CAD851999 CJZ851999 CTV851999 DDR851999 DNN851999 DXJ851999 EHF851999 ERB851999 FAX851999 FKT851999 FUP851999 GEL851999 GOH851999 GYD851999 HHZ851999 HRV851999 IBR851999 ILN851999 IVJ851999 JFF851999 JPB851999 JYX851999 KIT851999 KSP851999 LCL851999 LMH851999 LWD851999 MFZ851999 MPV851999 MZR851999 NJN851999 NTJ851999 ODF851999 ONB851999 OWX851999 PGT851999 PQP851999 QAL851999 QKH851999 QUD851999 RDZ851999 RNV851999 RXR851999 SHN851999 SRJ851999 TBF851999 TLB851999 TUX851999 UET851999 UOP851999 UYL851999 VIH851999 VSD851999 WBZ851999 WLV851999 WVR851999 F917535 JF917535 TB917535 ACX917535 AMT917535 AWP917535 BGL917535 BQH917535 CAD917535 CJZ917535 CTV917535 DDR917535 DNN917535 DXJ917535 EHF917535 ERB917535 FAX917535 FKT917535 FUP917535 GEL917535 GOH917535 GYD917535 HHZ917535 HRV917535 IBR917535 ILN917535 IVJ917535 JFF917535 JPB917535 JYX917535 KIT917535 KSP917535 LCL917535 LMH917535 LWD917535 MFZ917535 MPV917535 MZR917535 NJN917535 NTJ917535 ODF917535 ONB917535 OWX917535 PGT917535 PQP917535 QAL917535 QKH917535 QUD917535 RDZ917535 RNV917535 RXR917535 SHN917535 SRJ917535 TBF917535 TLB917535 TUX917535 UET917535 UOP917535 UYL917535 VIH917535 VSD917535 WBZ917535 WLV917535 WVR917535 F983071 JF983071 TB983071 ACX983071 AMT983071 AWP983071 BGL983071 BQH983071 CAD983071 CJZ983071 CTV983071 DDR983071 DNN983071 DXJ983071 EHF983071 ERB983071 FAX983071 FKT983071 FUP983071 GEL983071 GOH983071 GYD983071 HHZ983071 HRV983071 IBR983071 ILN983071 IVJ983071 JFF983071 JPB983071 JYX983071 KIT983071 KSP983071 LCL983071 LMH983071 LWD983071 MFZ983071 MPV983071 MZR983071 NJN983071 NTJ983071 ODF983071 ONB983071 OWX983071 PGT983071 PQP983071 QAL983071 QKH983071 QUD983071 RDZ983071 RNV983071 RXR983071 SHN983071 SRJ983071 TBF983071 TLB983071 TUX983071 UET983071 UOP983071 UYL983071 VIH983071 VSD983071 WBZ983071 WLV983071 WVR983071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J20"/>
  <sheetViews>
    <sheetView view="pageBreakPreview" zoomScaleNormal="110" zoomScaleSheetLayoutView="100" workbookViewId="0">
      <selection activeCell="H24" sqref="H24"/>
    </sheetView>
  </sheetViews>
  <sheetFormatPr defaultColWidth="8.88671875" defaultRowHeight="14.4" x14ac:dyDescent="0.3"/>
  <cols>
    <col min="1" max="2" width="8.88671875" style="156"/>
    <col min="3" max="3" width="32.6640625" style="156" bestFit="1" customWidth="1"/>
    <col min="4" max="4" width="8.88671875" style="156"/>
    <col min="5" max="5" width="10.77734375" style="156" customWidth="1"/>
    <col min="6" max="6" width="14" style="156" hidden="1" customWidth="1"/>
    <col min="7" max="7" width="0" style="156" hidden="1" customWidth="1"/>
    <col min="8" max="8" width="14" style="156" customWidth="1"/>
    <col min="9" max="9" width="10" style="156" customWidth="1"/>
    <col min="10" max="16384" width="8.88671875" style="156"/>
  </cols>
  <sheetData>
    <row r="1" spans="1:10" x14ac:dyDescent="0.3">
      <c r="A1" s="150" t="s">
        <v>1132</v>
      </c>
      <c r="B1" s="151"/>
      <c r="C1" s="152" t="s">
        <v>1133</v>
      </c>
      <c r="D1" s="153"/>
      <c r="E1" s="153"/>
      <c r="F1" s="154" t="s">
        <v>1134</v>
      </c>
      <c r="G1" s="155" t="s">
        <v>3</v>
      </c>
    </row>
    <row r="2" spans="1:10" ht="20.25" customHeight="1" x14ac:dyDescent="0.3">
      <c r="A2" s="157" t="s">
        <v>1135</v>
      </c>
      <c r="B2" s="158"/>
      <c r="C2" s="653" t="s">
        <v>1109</v>
      </c>
      <c r="D2" s="653"/>
      <c r="E2" s="653"/>
      <c r="F2" s="653"/>
      <c r="G2" s="654"/>
      <c r="H2"/>
      <c r="I2"/>
    </row>
    <row r="3" spans="1:10" x14ac:dyDescent="0.3">
      <c r="A3" s="655" t="s">
        <v>1136</v>
      </c>
      <c r="B3" s="655" t="s">
        <v>1137</v>
      </c>
      <c r="C3" s="655" t="s">
        <v>1138</v>
      </c>
      <c r="D3" s="655" t="s">
        <v>1139</v>
      </c>
      <c r="E3" s="655" t="s">
        <v>1140</v>
      </c>
      <c r="F3" s="159" t="s">
        <v>1141</v>
      </c>
      <c r="G3" s="160" t="s">
        <v>1142</v>
      </c>
      <c r="H3" s="159" t="s">
        <v>1141</v>
      </c>
      <c r="I3" s="160" t="s">
        <v>1142</v>
      </c>
    </row>
    <row r="4" spans="1:10" x14ac:dyDescent="0.3">
      <c r="A4" s="656"/>
      <c r="B4" s="656"/>
      <c r="C4" s="656"/>
      <c r="D4" s="656"/>
      <c r="E4" s="656"/>
      <c r="F4" s="657" t="s">
        <v>1143</v>
      </c>
      <c r="G4" s="658"/>
      <c r="H4" s="646" t="s">
        <v>1144</v>
      </c>
      <c r="I4" s="646"/>
    </row>
    <row r="5" spans="1:10" x14ac:dyDescent="0.3">
      <c r="A5" s="161"/>
      <c r="B5" s="162"/>
      <c r="C5" s="163" t="s">
        <v>1084</v>
      </c>
      <c r="D5" s="163"/>
      <c r="E5" s="163"/>
      <c r="F5" s="164"/>
      <c r="G5" s="165"/>
      <c r="H5" s="164"/>
      <c r="I5" s="165"/>
    </row>
    <row r="6" spans="1:10" ht="20.399999999999999" x14ac:dyDescent="0.3">
      <c r="A6" s="166">
        <v>88260</v>
      </c>
      <c r="B6" s="166" t="s">
        <v>1195</v>
      </c>
      <c r="C6" s="167" t="s">
        <v>1145</v>
      </c>
      <c r="D6" s="166" t="s">
        <v>1146</v>
      </c>
      <c r="E6" s="168">
        <v>0.1</v>
      </c>
      <c r="F6" s="169">
        <v>21.91</v>
      </c>
      <c r="G6" s="170">
        <f>TRUNC((E6*F6),2)</f>
        <v>2.19</v>
      </c>
      <c r="H6" s="169">
        <v>26.31</v>
      </c>
      <c r="I6" s="170">
        <f>TRUNC((E6*H6),2)</f>
        <v>2.63</v>
      </c>
      <c r="J6" s="215">
        <f>E6*H6</f>
        <v>2.6310000000000002</v>
      </c>
    </row>
    <row r="7" spans="1:10" ht="20.399999999999999" x14ac:dyDescent="0.3">
      <c r="A7" s="166">
        <v>88316</v>
      </c>
      <c r="B7" s="166" t="s">
        <v>1195</v>
      </c>
      <c r="C7" s="167" t="s">
        <v>1147</v>
      </c>
      <c r="D7" s="166" t="s">
        <v>1146</v>
      </c>
      <c r="E7" s="168">
        <v>0.22750000000000001</v>
      </c>
      <c r="F7" s="169">
        <v>17.829999999999998</v>
      </c>
      <c r="G7" s="170">
        <f>TRUNC((E7*F7),2)</f>
        <v>4.05</v>
      </c>
      <c r="H7" s="169">
        <v>21.28</v>
      </c>
      <c r="I7" s="170">
        <f>TRUNC((E7*H7),2)</f>
        <v>4.84</v>
      </c>
      <c r="J7" s="215">
        <f>E7*H7</f>
        <v>4.8412000000000006</v>
      </c>
    </row>
    <row r="8" spans="1:10" ht="24.75" customHeight="1" x14ac:dyDescent="0.3">
      <c r="A8" s="161"/>
      <c r="B8" s="162"/>
      <c r="C8" s="163"/>
      <c r="D8" s="171"/>
      <c r="E8" s="172"/>
      <c r="F8" s="173" t="s">
        <v>1148</v>
      </c>
      <c r="G8" s="165">
        <f>SUM(G6:G7)</f>
        <v>6.24</v>
      </c>
      <c r="H8" s="173" t="s">
        <v>1149</v>
      </c>
      <c r="I8" s="165">
        <f>SUM(I6:I7)</f>
        <v>7.47</v>
      </c>
      <c r="J8" s="216">
        <f>SUM(J6:J7)</f>
        <v>7.4722000000000008</v>
      </c>
    </row>
    <row r="9" spans="1:10" x14ac:dyDescent="0.3">
      <c r="A9" s="161"/>
      <c r="B9" s="162"/>
      <c r="C9" s="163" t="s">
        <v>1150</v>
      </c>
      <c r="D9" s="163"/>
      <c r="E9" s="163"/>
      <c r="F9" s="164"/>
      <c r="G9" s="165"/>
      <c r="H9" s="174"/>
      <c r="I9" s="174"/>
    </row>
    <row r="10" spans="1:10" ht="20.399999999999999" x14ac:dyDescent="0.3">
      <c r="A10" s="166">
        <v>366</v>
      </c>
      <c r="B10" s="166" t="s">
        <v>1195</v>
      </c>
      <c r="C10" s="175" t="s">
        <v>1151</v>
      </c>
      <c r="D10" s="166" t="s">
        <v>1152</v>
      </c>
      <c r="E10" s="168">
        <v>4.0000000000000001E-3</v>
      </c>
      <c r="F10" s="169">
        <v>130</v>
      </c>
      <c r="G10" s="170">
        <f>TRUNC((E10*F10),2)</f>
        <v>0.52</v>
      </c>
      <c r="H10" s="169">
        <v>130</v>
      </c>
      <c r="I10" s="170">
        <f>TRUNC((E10*H10),2)</f>
        <v>0.52</v>
      </c>
      <c r="J10" s="215">
        <f>E10*H10</f>
        <v>0.52</v>
      </c>
    </row>
    <row r="11" spans="1:10" ht="20.399999999999999" x14ac:dyDescent="0.3">
      <c r="A11" s="166">
        <v>1379</v>
      </c>
      <c r="B11" s="166" t="s">
        <v>1195</v>
      </c>
      <c r="C11" s="176" t="s">
        <v>1153</v>
      </c>
      <c r="D11" s="166" t="s">
        <v>1154</v>
      </c>
      <c r="E11" s="168">
        <v>2.2774999999999999</v>
      </c>
      <c r="F11" s="169">
        <v>0.69</v>
      </c>
      <c r="G11" s="170">
        <f t="shared" ref="G11:G13" si="0">TRUNC((E11*F11),2)</f>
        <v>1.57</v>
      </c>
      <c r="H11" s="169">
        <v>0.69</v>
      </c>
      <c r="I11" s="170">
        <f t="shared" ref="I11:I13" si="1">TRUNC((E11*H11),2)</f>
        <v>1.57</v>
      </c>
      <c r="J11" s="215">
        <f t="shared" ref="J11:J13" si="2">E11*H11</f>
        <v>1.5714749999999997</v>
      </c>
    </row>
    <row r="12" spans="1:10" ht="31.8" x14ac:dyDescent="0.3">
      <c r="A12" s="177">
        <v>4385</v>
      </c>
      <c r="B12" s="166" t="s">
        <v>1195</v>
      </c>
      <c r="C12" s="178" t="s">
        <v>1155</v>
      </c>
      <c r="D12" s="177" t="s">
        <v>1156</v>
      </c>
      <c r="E12" s="179">
        <v>8.7500000000000008E-3</v>
      </c>
      <c r="F12" s="180">
        <v>830.34</v>
      </c>
      <c r="G12" s="181">
        <f t="shared" si="0"/>
        <v>7.26</v>
      </c>
      <c r="H12" s="180">
        <v>974.75</v>
      </c>
      <c r="I12" s="181">
        <f t="shared" si="1"/>
        <v>8.52</v>
      </c>
      <c r="J12" s="215">
        <f t="shared" si="2"/>
        <v>8.5290625000000002</v>
      </c>
    </row>
    <row r="13" spans="1:10" ht="30" customHeight="1" x14ac:dyDescent="0.3">
      <c r="A13" s="166">
        <v>95241</v>
      </c>
      <c r="B13" s="166" t="s">
        <v>1195</v>
      </c>
      <c r="C13" s="182" t="s">
        <v>1157</v>
      </c>
      <c r="D13" s="166" t="s">
        <v>1086</v>
      </c>
      <c r="E13" s="168">
        <v>0.25</v>
      </c>
      <c r="F13" s="169">
        <v>28.88</v>
      </c>
      <c r="G13" s="170">
        <f t="shared" si="0"/>
        <v>7.22</v>
      </c>
      <c r="H13" s="169">
        <v>31.69</v>
      </c>
      <c r="I13" s="170">
        <f t="shared" si="1"/>
        <v>7.92</v>
      </c>
      <c r="J13" s="215">
        <f t="shared" si="2"/>
        <v>7.9225000000000003</v>
      </c>
    </row>
    <row r="14" spans="1:10" x14ac:dyDescent="0.3">
      <c r="A14" s="161"/>
      <c r="B14" s="162"/>
      <c r="C14" s="163"/>
      <c r="D14" s="163"/>
      <c r="E14" s="183"/>
      <c r="F14" s="184" t="s">
        <v>1158</v>
      </c>
      <c r="G14" s="165">
        <f>SUM(G10:G13)</f>
        <v>16.57</v>
      </c>
      <c r="H14" s="185" t="s">
        <v>1158</v>
      </c>
      <c r="I14" s="165">
        <f>SUM(I10:I13)</f>
        <v>18.53</v>
      </c>
      <c r="J14" s="216">
        <f>SUM(J10:J13)</f>
        <v>18.543037500000001</v>
      </c>
    </row>
    <row r="15" spans="1:10" x14ac:dyDescent="0.3">
      <c r="A15" s="161"/>
      <c r="B15" s="162"/>
      <c r="C15" s="163" t="s">
        <v>1159</v>
      </c>
      <c r="D15" s="163"/>
      <c r="E15" s="163"/>
      <c r="F15" s="164"/>
      <c r="G15" s="165"/>
      <c r="H15" s="174"/>
      <c r="I15" s="174"/>
    </row>
    <row r="16" spans="1:10" x14ac:dyDescent="0.3">
      <c r="A16" s="186"/>
      <c r="B16" s="166"/>
      <c r="C16" s="187"/>
      <c r="D16" s="166"/>
      <c r="E16" s="188"/>
      <c r="F16" s="189"/>
      <c r="G16" s="170">
        <v>0</v>
      </c>
      <c r="H16" s="174"/>
      <c r="I16" s="174"/>
      <c r="J16" s="216">
        <f>J14+J8</f>
        <v>26.015237500000001</v>
      </c>
    </row>
    <row r="17" spans="1:9" ht="21.6" customHeight="1" x14ac:dyDescent="0.3">
      <c r="A17" s="163"/>
      <c r="B17" s="190"/>
      <c r="C17" s="163"/>
      <c r="D17" s="163"/>
      <c r="E17" s="647" t="s">
        <v>1160</v>
      </c>
      <c r="F17" s="648"/>
      <c r="G17" s="191">
        <v>0</v>
      </c>
      <c r="H17" s="174"/>
      <c r="I17" s="165">
        <v>0</v>
      </c>
    </row>
    <row r="18" spans="1:9" x14ac:dyDescent="0.3">
      <c r="A18" s="192"/>
      <c r="B18" s="193"/>
      <c r="C18" s="194"/>
      <c r="D18" s="194"/>
      <c r="E18" s="194"/>
      <c r="F18" s="164" t="s">
        <v>1175</v>
      </c>
      <c r="G18" s="165">
        <f>G17+G14+G8</f>
        <v>22.810000000000002</v>
      </c>
      <c r="H18" s="174"/>
      <c r="I18" s="165">
        <f>I17+I14+I8</f>
        <v>26</v>
      </c>
    </row>
    <row r="19" spans="1:9" x14ac:dyDescent="0.3">
      <c r="A19" s="649"/>
      <c r="B19" s="650"/>
      <c r="C19" s="650"/>
      <c r="D19" s="650"/>
      <c r="E19" s="195"/>
      <c r="F19" s="164" t="s">
        <v>1176</v>
      </c>
      <c r="G19" s="165">
        <f>TRUNC((G18*0.2604),2)</f>
        <v>5.93</v>
      </c>
      <c r="H19" s="164" t="s">
        <v>1171</v>
      </c>
      <c r="I19" s="165">
        <f>TRUNC((I18*0.2138),2)</f>
        <v>5.55</v>
      </c>
    </row>
    <row r="20" spans="1:9" x14ac:dyDescent="0.3">
      <c r="A20" s="651"/>
      <c r="B20" s="652"/>
      <c r="C20" s="652"/>
      <c r="D20" s="652"/>
      <c r="E20" s="196"/>
      <c r="F20" s="164" t="s">
        <v>1161</v>
      </c>
      <c r="G20" s="197">
        <f>SUM(G18:G19)</f>
        <v>28.740000000000002</v>
      </c>
      <c r="H20" s="174"/>
      <c r="I20" s="197">
        <f>SUM(I18:I19)</f>
        <v>31.55</v>
      </c>
    </row>
  </sheetData>
  <mergeCells count="10">
    <mergeCell ref="H4:I4"/>
    <mergeCell ref="E17:F17"/>
    <mergeCell ref="A19:D20"/>
    <mergeCell ref="C2:G2"/>
    <mergeCell ref="A3:A4"/>
    <mergeCell ref="B3:B4"/>
    <mergeCell ref="C3:C4"/>
    <mergeCell ref="D3:D4"/>
    <mergeCell ref="E3:E4"/>
    <mergeCell ref="F4:G4"/>
  </mergeCells>
  <pageMargins left="0.51181102362204722" right="0.51181102362204722" top="1.2666666666666666" bottom="0.78740157480314965" header="0.31496062992125984" footer="0.31496062992125984"/>
  <pageSetup paperSize="9" scale="81" orientation="portrait" horizontalDpi="360" verticalDpi="360" r:id="rId1"/>
  <headerFooter>
    <oddHeader>&amp;C&amp;G</oddHead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B1:J61"/>
  <sheetViews>
    <sheetView view="pageBreakPreview" topLeftCell="A7" zoomScaleSheetLayoutView="100" workbookViewId="0">
      <selection activeCell="B6" sqref="B6:D6"/>
    </sheetView>
  </sheetViews>
  <sheetFormatPr defaultColWidth="9.109375" defaultRowHeight="13.8" x14ac:dyDescent="0.3"/>
  <cols>
    <col min="1" max="1" width="1.109375" style="1" customWidth="1"/>
    <col min="2" max="2" width="75.6640625" style="1" customWidth="1"/>
    <col min="3" max="3" width="10.109375" style="2" customWidth="1"/>
    <col min="4" max="4" width="12" style="30" customWidth="1"/>
    <col min="5" max="5" width="11.44140625" style="7" customWidth="1"/>
    <col min="6" max="6" width="62.5546875" style="1" customWidth="1"/>
    <col min="7" max="16384" width="9.109375" style="1"/>
  </cols>
  <sheetData>
    <row r="1" spans="2:10" ht="6.75" customHeight="1" x14ac:dyDescent="0.3"/>
    <row r="2" spans="2:10" ht="15.6" x14ac:dyDescent="0.3">
      <c r="B2" s="667" t="s">
        <v>40</v>
      </c>
      <c r="C2" s="667"/>
      <c r="D2" s="667"/>
    </row>
    <row r="3" spans="2:10" x14ac:dyDescent="0.3">
      <c r="B3" s="10"/>
      <c r="C3" s="10"/>
      <c r="D3" s="31"/>
    </row>
    <row r="4" spans="2:10" ht="14.4" x14ac:dyDescent="0.3">
      <c r="B4" s="668" t="s">
        <v>1162</v>
      </c>
      <c r="C4" s="668"/>
      <c r="D4" s="668"/>
    </row>
    <row r="5" spans="2:10" x14ac:dyDescent="0.3">
      <c r="B5" s="3"/>
      <c r="C5" s="3"/>
      <c r="D5" s="32"/>
    </row>
    <row r="6" spans="2:10" s="7" customFormat="1" ht="35.4" customHeight="1" x14ac:dyDescent="0.3">
      <c r="B6" s="669" t="s">
        <v>1191</v>
      </c>
      <c r="C6" s="669"/>
      <c r="D6" s="669"/>
    </row>
    <row r="7" spans="2:10" s="7" customFormat="1" x14ac:dyDescent="0.3">
      <c r="B7" s="670" t="s">
        <v>1194</v>
      </c>
      <c r="C7" s="670"/>
      <c r="D7" s="670"/>
    </row>
    <row r="8" spans="2:10" x14ac:dyDescent="0.3">
      <c r="B8" s="671" t="s">
        <v>1198</v>
      </c>
      <c r="C8" s="672"/>
      <c r="D8" s="672"/>
    </row>
    <row r="9" spans="2:10" x14ac:dyDescent="0.3">
      <c r="B9" s="8"/>
      <c r="C9" s="9"/>
      <c r="D9" s="4"/>
    </row>
    <row r="10" spans="2:10" x14ac:dyDescent="0.3">
      <c r="B10" s="11" t="s">
        <v>5</v>
      </c>
      <c r="C10" s="12" t="s">
        <v>6</v>
      </c>
      <c r="D10" s="33" t="s">
        <v>23</v>
      </c>
      <c r="F10" s="5" t="s">
        <v>24</v>
      </c>
      <c r="H10" s="33" t="s">
        <v>1163</v>
      </c>
      <c r="I10" s="33" t="s">
        <v>1164</v>
      </c>
    </row>
    <row r="11" spans="2:10" x14ac:dyDescent="0.3">
      <c r="B11" s="13"/>
      <c r="C11" s="14"/>
      <c r="D11" s="34"/>
      <c r="H11" s="34"/>
      <c r="I11" s="34"/>
    </row>
    <row r="12" spans="2:10" x14ac:dyDescent="0.3">
      <c r="B12" s="15" t="s">
        <v>7</v>
      </c>
      <c r="C12" s="16" t="s">
        <v>8</v>
      </c>
      <c r="D12" s="17">
        <v>3.7999999999999999E-2</v>
      </c>
      <c r="E12" s="1" t="s">
        <v>1165</v>
      </c>
      <c r="F12" s="6" t="s">
        <v>25</v>
      </c>
      <c r="H12" s="17">
        <v>3.7999999999999999E-2</v>
      </c>
      <c r="I12" s="17">
        <v>3.7999999999999999E-2</v>
      </c>
      <c r="J12" s="1" t="s">
        <v>1165</v>
      </c>
    </row>
    <row r="13" spans="2:10" x14ac:dyDescent="0.3">
      <c r="B13" s="15"/>
      <c r="C13" s="16"/>
      <c r="D13" s="35"/>
      <c r="E13" s="1"/>
      <c r="H13" s="35"/>
      <c r="I13" s="35"/>
    </row>
    <row r="14" spans="2:10" x14ac:dyDescent="0.3">
      <c r="B14" s="15" t="s">
        <v>9</v>
      </c>
      <c r="C14" s="16" t="s">
        <v>10</v>
      </c>
      <c r="D14" s="17">
        <v>1.0200000000000001E-2</v>
      </c>
      <c r="E14" s="1" t="s">
        <v>33</v>
      </c>
      <c r="F14" s="6" t="s">
        <v>26</v>
      </c>
      <c r="H14" s="17">
        <v>1.0200000000000001E-2</v>
      </c>
      <c r="I14" s="17">
        <v>1.0200000000000001E-2</v>
      </c>
      <c r="J14" s="1" t="s">
        <v>33</v>
      </c>
    </row>
    <row r="15" spans="2:10" x14ac:dyDescent="0.3">
      <c r="B15" s="15"/>
      <c r="C15" s="16"/>
      <c r="D15" s="19"/>
      <c r="E15" s="1"/>
      <c r="H15" s="19"/>
      <c r="I15" s="19"/>
    </row>
    <row r="16" spans="2:10" x14ac:dyDescent="0.3">
      <c r="B16" s="15" t="s">
        <v>11</v>
      </c>
      <c r="C16" s="16" t="s">
        <v>12</v>
      </c>
      <c r="D16" s="17">
        <v>5.0000000000000001E-3</v>
      </c>
      <c r="E16" s="1" t="s">
        <v>33</v>
      </c>
      <c r="F16" s="6" t="s">
        <v>27</v>
      </c>
      <c r="H16" s="17">
        <v>5.0000000000000001E-3</v>
      </c>
      <c r="I16" s="17">
        <v>5.0000000000000001E-3</v>
      </c>
      <c r="J16" s="1" t="s">
        <v>33</v>
      </c>
    </row>
    <row r="17" spans="2:10" x14ac:dyDescent="0.3">
      <c r="B17" s="15"/>
      <c r="C17" s="16"/>
      <c r="D17" s="19"/>
      <c r="E17" s="1"/>
      <c r="H17" s="19"/>
      <c r="I17" s="19"/>
    </row>
    <row r="18" spans="2:10" x14ac:dyDescent="0.3">
      <c r="B18" s="198" t="s">
        <v>34</v>
      </c>
      <c r="C18" s="199" t="s">
        <v>35</v>
      </c>
      <c r="D18" s="18">
        <v>3.2000000000000002E-3</v>
      </c>
      <c r="E18" s="1" t="s">
        <v>33</v>
      </c>
      <c r="F18" s="29" t="s">
        <v>28</v>
      </c>
      <c r="H18" s="18">
        <v>3.2000000000000002E-3</v>
      </c>
      <c r="I18" s="18">
        <v>3.2000000000000002E-3</v>
      </c>
      <c r="J18" s="1" t="s">
        <v>33</v>
      </c>
    </row>
    <row r="19" spans="2:10" x14ac:dyDescent="0.3">
      <c r="B19" s="15"/>
      <c r="C19" s="16"/>
      <c r="D19" s="19"/>
      <c r="E19" s="1"/>
      <c r="H19" s="19"/>
      <c r="I19" s="19"/>
    </row>
    <row r="20" spans="2:10" x14ac:dyDescent="0.3">
      <c r="B20" s="15" t="s">
        <v>13</v>
      </c>
      <c r="C20" s="16" t="s">
        <v>13</v>
      </c>
      <c r="D20" s="19">
        <v>0.03</v>
      </c>
      <c r="E20" s="1"/>
      <c r="H20" s="19">
        <v>0.03</v>
      </c>
      <c r="I20" s="19">
        <v>0.03</v>
      </c>
    </row>
    <row r="21" spans="2:10" x14ac:dyDescent="0.3">
      <c r="B21" s="15" t="s">
        <v>29</v>
      </c>
      <c r="C21" s="16" t="s">
        <v>14</v>
      </c>
      <c r="D21" s="19">
        <v>3.5000000000000003E-2</v>
      </c>
      <c r="E21" s="200">
        <f>0.05*0.7</f>
        <v>3.4999999999999996E-2</v>
      </c>
      <c r="H21" s="19">
        <v>0.02</v>
      </c>
      <c r="I21" s="19">
        <v>0.02</v>
      </c>
      <c r="J21" s="200">
        <f>0.05*0.5</f>
        <v>2.5000000000000001E-2</v>
      </c>
    </row>
    <row r="22" spans="2:10" x14ac:dyDescent="0.3">
      <c r="B22" s="15" t="s">
        <v>15</v>
      </c>
      <c r="C22" s="16" t="s">
        <v>15</v>
      </c>
      <c r="D22" s="19">
        <v>6.4999999999999997E-3</v>
      </c>
      <c r="E22" s="1"/>
      <c r="H22" s="19">
        <v>6.4999999999999997E-3</v>
      </c>
      <c r="I22" s="19">
        <v>6.4999999999999997E-3</v>
      </c>
    </row>
    <row r="23" spans="2:10" s="204" customFormat="1" hidden="1" x14ac:dyDescent="0.3">
      <c r="B23" s="201" t="s">
        <v>30</v>
      </c>
      <c r="C23" s="202" t="s">
        <v>36</v>
      </c>
      <c r="D23" s="203"/>
      <c r="H23" s="203">
        <v>4.4999999999999998E-2</v>
      </c>
      <c r="I23" s="203"/>
    </row>
    <row r="24" spans="2:10" x14ac:dyDescent="0.3">
      <c r="B24" s="15" t="s">
        <v>37</v>
      </c>
      <c r="C24" s="16" t="s">
        <v>16</v>
      </c>
      <c r="D24" s="17">
        <f>SUM(D20:D23)</f>
        <v>7.1500000000000008E-2</v>
      </c>
      <c r="E24" s="1"/>
      <c r="H24" s="17">
        <f>SUM(H20:H23)</f>
        <v>0.10150000000000001</v>
      </c>
      <c r="I24" s="17">
        <f>SUM(I20:I23)</f>
        <v>5.6500000000000002E-2</v>
      </c>
    </row>
    <row r="25" spans="2:10" x14ac:dyDescent="0.3">
      <c r="B25" s="15"/>
      <c r="C25" s="16"/>
      <c r="D25" s="19"/>
      <c r="E25" s="1"/>
      <c r="H25" s="19"/>
      <c r="I25" s="19"/>
    </row>
    <row r="26" spans="2:10" x14ac:dyDescent="0.3">
      <c r="B26" s="15" t="s">
        <v>17</v>
      </c>
      <c r="C26" s="16" t="s">
        <v>18</v>
      </c>
      <c r="D26" s="17">
        <v>6.6400000000000001E-2</v>
      </c>
      <c r="E26" s="1" t="s">
        <v>33</v>
      </c>
      <c r="F26" s="6" t="s">
        <v>31</v>
      </c>
      <c r="H26" s="17">
        <v>6.6400000000000001E-2</v>
      </c>
      <c r="I26" s="17">
        <v>6.6400000000000001E-2</v>
      </c>
      <c r="J26" s="1" t="s">
        <v>33</v>
      </c>
    </row>
    <row r="27" spans="2:10" x14ac:dyDescent="0.3">
      <c r="B27" s="13"/>
      <c r="C27" s="14"/>
      <c r="D27" s="20"/>
      <c r="E27" s="1"/>
      <c r="H27" s="20"/>
      <c r="I27" s="20"/>
    </row>
    <row r="28" spans="2:10" x14ac:dyDescent="0.3">
      <c r="B28" s="21" t="s">
        <v>19</v>
      </c>
      <c r="C28" s="22"/>
      <c r="D28" s="17">
        <f>ROUND((((1+D12+D18+D16)*(1+D14)*(1+D26))/(1-D24))-1,4)</f>
        <v>0.21379999999999999</v>
      </c>
      <c r="E28" s="1" t="s">
        <v>1166</v>
      </c>
      <c r="H28" s="17">
        <f>ROUND((((1+H12+H18+H16)*(1+H14)*(1+H26))/(1-H24))-1,4)</f>
        <v>0.25440000000000002</v>
      </c>
      <c r="I28" s="17">
        <f>ROUND((((1+I12+I18+I16)*(1+I14)*(1+I26))/(1-I24))-1,4)</f>
        <v>0.19450000000000001</v>
      </c>
      <c r="J28" s="1" t="s">
        <v>1166</v>
      </c>
    </row>
    <row r="29" spans="2:10" x14ac:dyDescent="0.3">
      <c r="F29" s="6" t="s">
        <v>32</v>
      </c>
    </row>
    <row r="32" spans="2:10" x14ac:dyDescent="0.3">
      <c r="B32" s="1" t="s">
        <v>20</v>
      </c>
    </row>
    <row r="33" spans="2:6" x14ac:dyDescent="0.3">
      <c r="B33" s="23"/>
      <c r="C33" s="24"/>
      <c r="D33" s="36"/>
    </row>
    <row r="34" spans="2:6" x14ac:dyDescent="0.3">
      <c r="B34" s="25"/>
      <c r="D34" s="37"/>
    </row>
    <row r="35" spans="2:6" x14ac:dyDescent="0.3">
      <c r="B35" s="25"/>
      <c r="D35" s="37"/>
    </row>
    <row r="36" spans="2:6" x14ac:dyDescent="0.3">
      <c r="B36" s="25"/>
      <c r="D36" s="37"/>
    </row>
    <row r="37" spans="2:6" x14ac:dyDescent="0.3">
      <c r="B37" s="25"/>
      <c r="D37" s="37"/>
    </row>
    <row r="38" spans="2:6" x14ac:dyDescent="0.3">
      <c r="B38" s="26"/>
      <c r="C38" s="27"/>
      <c r="D38" s="38"/>
    </row>
    <row r="39" spans="2:6" x14ac:dyDescent="0.3">
      <c r="B39" s="8"/>
    </row>
    <row r="40" spans="2:6" x14ac:dyDescent="0.3">
      <c r="B40" s="8" t="s">
        <v>22</v>
      </c>
    </row>
    <row r="41" spans="2:6" s="28" customFormat="1" ht="25.5" customHeight="1" x14ac:dyDescent="0.3">
      <c r="B41" s="673" t="s">
        <v>1167</v>
      </c>
      <c r="C41" s="673"/>
      <c r="D41" s="673"/>
      <c r="E41" s="39"/>
    </row>
    <row r="42" spans="2:6" s="28" customFormat="1" ht="42.75" customHeight="1" x14ac:dyDescent="0.3">
      <c r="B42" s="662" t="s">
        <v>1193</v>
      </c>
      <c r="C42" s="662"/>
      <c r="D42" s="662"/>
      <c r="E42" s="39"/>
    </row>
    <row r="43" spans="2:6" s="204" customFormat="1" ht="71.25" hidden="1" customHeight="1" x14ac:dyDescent="0.3">
      <c r="B43" s="663" t="s">
        <v>38</v>
      </c>
      <c r="C43" s="663"/>
      <c r="D43" s="663"/>
      <c r="E43" s="205"/>
      <c r="F43" s="206" t="s">
        <v>41</v>
      </c>
    </row>
    <row r="45" spans="2:6" hidden="1" x14ac:dyDescent="0.3"/>
    <row r="46" spans="2:6" hidden="1" x14ac:dyDescent="0.3">
      <c r="B46" s="1" t="s">
        <v>21</v>
      </c>
    </row>
    <row r="47" spans="2:6" ht="135" hidden="1" customHeight="1" x14ac:dyDescent="0.3">
      <c r="B47" s="664" t="s">
        <v>39</v>
      </c>
      <c r="C47" s="665"/>
      <c r="D47" s="666"/>
    </row>
    <row r="48" spans="2:6" ht="14.4" customHeight="1" x14ac:dyDescent="0.3">
      <c r="B48" s="659"/>
      <c r="C48" s="659"/>
      <c r="D48" s="659"/>
    </row>
    <row r="49" spans="2:4" x14ac:dyDescent="0.3">
      <c r="B49" s="660"/>
      <c r="C49" s="660"/>
      <c r="D49" s="660"/>
    </row>
    <row r="50" spans="2:4" x14ac:dyDescent="0.3">
      <c r="B50" s="660"/>
      <c r="C50" s="660"/>
      <c r="D50" s="660"/>
    </row>
    <row r="51" spans="2:4" x14ac:dyDescent="0.3">
      <c r="B51" s="660"/>
      <c r="C51" s="660"/>
      <c r="D51" s="660"/>
    </row>
    <row r="52" spans="2:4" x14ac:dyDescent="0.3">
      <c r="B52" s="660"/>
      <c r="C52" s="660"/>
      <c r="D52" s="660"/>
    </row>
    <row r="53" spans="2:4" x14ac:dyDescent="0.3">
      <c r="B53" s="660"/>
      <c r="C53" s="660"/>
      <c r="D53" s="660"/>
    </row>
    <row r="54" spans="2:4" x14ac:dyDescent="0.3">
      <c r="B54" s="661"/>
      <c r="C54" s="661"/>
      <c r="D54" s="661"/>
    </row>
    <row r="55" spans="2:4" x14ac:dyDescent="0.3">
      <c r="B55" s="2"/>
      <c r="D55" s="2"/>
    </row>
    <row r="56" spans="2:4" x14ac:dyDescent="0.3">
      <c r="B56" s="660"/>
      <c r="C56" s="660"/>
      <c r="D56" s="660"/>
    </row>
    <row r="57" spans="2:4" x14ac:dyDescent="0.3">
      <c r="B57" s="660"/>
      <c r="C57" s="660"/>
      <c r="D57" s="660"/>
    </row>
    <row r="58" spans="2:4" x14ac:dyDescent="0.3">
      <c r="B58" s="660"/>
      <c r="C58" s="660"/>
      <c r="D58" s="660"/>
    </row>
    <row r="59" spans="2:4" x14ac:dyDescent="0.3">
      <c r="B59" s="660"/>
      <c r="C59" s="660"/>
      <c r="D59" s="660"/>
    </row>
    <row r="60" spans="2:4" x14ac:dyDescent="0.3">
      <c r="B60" s="660" t="s">
        <v>1199</v>
      </c>
      <c r="C60" s="660"/>
      <c r="D60" s="660"/>
    </row>
    <row r="61" spans="2:4" x14ac:dyDescent="0.3">
      <c r="B61" s="661" t="s">
        <v>1170</v>
      </c>
      <c r="C61" s="661"/>
      <c r="D61" s="661"/>
    </row>
  </sheetData>
  <mergeCells count="22">
    <mergeCell ref="B42:D42"/>
    <mergeCell ref="B43:D43"/>
    <mergeCell ref="B47:D47"/>
    <mergeCell ref="B2:D2"/>
    <mergeCell ref="B4:D4"/>
    <mergeCell ref="B6:D6"/>
    <mergeCell ref="B7:D7"/>
    <mergeCell ref="B8:D8"/>
    <mergeCell ref="B41:D41"/>
    <mergeCell ref="B60:D60"/>
    <mergeCell ref="B61:D61"/>
    <mergeCell ref="B50:D50"/>
    <mergeCell ref="B52:D52"/>
    <mergeCell ref="B58:D58"/>
    <mergeCell ref="B59:D59"/>
    <mergeCell ref="B56:D56"/>
    <mergeCell ref="B57:D57"/>
    <mergeCell ref="B48:D48"/>
    <mergeCell ref="B49:D49"/>
    <mergeCell ref="B51:D51"/>
    <mergeCell ref="B53:D53"/>
    <mergeCell ref="B54:D54"/>
  </mergeCells>
  <printOptions horizontalCentered="1"/>
  <pageMargins left="0.59055118110236227" right="0.59055118110236227" top="1.7716535433070868" bottom="0.78740157480314965" header="0.39370078740157483" footer="0.39370078740157483"/>
  <pageSetup paperSize="9" scale="79" orientation="portrait" horizontalDpi="360" verticalDpi="360" r:id="rId1"/>
  <headerFooter>
    <oddHeader>&amp;C&amp;G</oddHeader>
    <oddFooter>Página &amp;P de &amp;N</oddFooter>
  </headerFooter>
  <drawing r:id="rId2"/>
  <legacyDrawing r:id="rId3"/>
  <legacyDrawingHF r:id="rId4"/>
  <oleObjects>
    <mc:AlternateContent xmlns:mc="http://schemas.openxmlformats.org/markup-compatibility/2006">
      <mc:Choice Requires="x14">
        <oleObject progId="Equation.3" shapeId="51201" r:id="rId5">
          <objectPr defaultSize="0" autoPict="0" r:id="rId6">
            <anchor moveWithCells="1" sizeWithCells="1">
              <from>
                <xdr:col>1</xdr:col>
                <xdr:colOff>38100</xdr:colOff>
                <xdr:row>33</xdr:row>
                <xdr:rowOff>0</xdr:rowOff>
              </from>
              <to>
                <xdr:col>1</xdr:col>
                <xdr:colOff>4671060</xdr:colOff>
                <xdr:row>37</xdr:row>
                <xdr:rowOff>7620</xdr:rowOff>
              </to>
            </anchor>
          </objectPr>
        </oleObject>
      </mc:Choice>
      <mc:Fallback>
        <oleObject progId="Equation.3" shapeId="51201"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9</vt:i4>
      </vt:variant>
    </vt:vector>
  </HeadingPairs>
  <TitlesOfParts>
    <vt:vector size="15" baseType="lpstr">
      <vt:lpstr>MEMORIA DE CALCULO</vt:lpstr>
      <vt:lpstr>ORÇAMENTO SEM DESON</vt:lpstr>
      <vt:lpstr>CRONOGRAMA</vt:lpstr>
      <vt:lpstr>Plano de Trabalho REPROGRAMADO</vt:lpstr>
      <vt:lpstr>COMPOSIÇÕES</vt:lpstr>
      <vt:lpstr>BDI SEM DESONERAÇÃO</vt:lpstr>
      <vt:lpstr>'BDI SEM DESONERAÇÃO'!Area_de_impressao</vt:lpstr>
      <vt:lpstr>COMPOSIÇÕES!Area_de_impressao</vt:lpstr>
      <vt:lpstr>CRONOGRAMA!Area_de_impressao</vt:lpstr>
      <vt:lpstr>'MEMORIA DE CALCULO'!Area_de_impressao</vt:lpstr>
      <vt:lpstr>'ORÇAMENTO SEM DESON'!Area_de_impressao</vt:lpstr>
      <vt:lpstr>'Plano de Trabalho REPROGRAMADO'!Area_de_impressao</vt:lpstr>
      <vt:lpstr>CRONOGRAMA!Titulos_de_impressao</vt:lpstr>
      <vt:lpstr>'MEMORIA DE CALCULO'!Titulos_de_impressao</vt:lpstr>
      <vt:lpstr>'ORÇAMENTO SEM DESON'!Titulos_de_impressao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2006-09-25T12:47:36Z</dcterms:created>
  <dcterms:modified xsi:type="dcterms:W3CDTF">2024-05-20T13:38:18Z</dcterms:modified>
</cp:coreProperties>
</file>